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K:\Grupa XLI MAE\SWZ\"/>
    </mc:Choice>
  </mc:AlternateContent>
  <xr:revisionPtr revIDLastSave="0" documentId="13_ncr:1_{38CA4765-7ABB-40EF-8E9A-D0E050324E96}" xr6:coauthVersionLast="47" xr6:coauthVersionMax="47" xr10:uidLastSave="{00000000-0000-0000-0000-000000000000}"/>
  <bookViews>
    <workbookView xWindow="-108" yWindow="-108" windowWidth="23256" windowHeight="12720" tabRatio="641" xr2:uid="{00000000-000D-0000-FFFF-FFFF00000000}"/>
  </bookViews>
  <sheets>
    <sheet name="1.1 Taryfa Cxx Oświetlenie" sheetId="19" r:id="rId1"/>
    <sheet name="1.2 Taryfa Cxx" sheetId="26" r:id="rId2"/>
    <sheet name="1.3 Taryfa Bxx" sheetId="8" r:id="rId3"/>
    <sheet name="CAŁOŚĆ" sheetId="4" r:id="rId4"/>
    <sheet name="Zamawiający TED" sheetId="25" r:id="rId5"/>
  </sheets>
  <definedNames>
    <definedName name="_xlnm._FilterDatabase" localSheetId="0" hidden="1">'1.1 Taryfa Cxx Oświetlenie'!$R$1:$R$770</definedName>
    <definedName name="_xlnm._FilterDatabase" localSheetId="1" hidden="1">'1.2 Taryfa Cxx'!$S$2:$U$1591</definedName>
    <definedName name="_xlnm._FilterDatabase" localSheetId="2" hidden="1">'1.3 Taryfa Bxx'!$H$1:$H$1230</definedName>
    <definedName name="_xlnm._FilterDatabase" localSheetId="4" hidden="1">'Zamawiający TED'!$A$1:$F$146</definedName>
  </definedNames>
  <calcPr calcId="181029"/>
</workbook>
</file>

<file path=xl/calcChain.xml><?xml version="1.0" encoding="utf-8"?>
<calcChain xmlns="http://schemas.openxmlformats.org/spreadsheetml/2006/main">
  <c r="P604" i="19" l="1"/>
  <c r="L604" i="19"/>
  <c r="M604" i="19"/>
  <c r="N604" i="19"/>
  <c r="O604" i="19"/>
  <c r="Q604" i="19"/>
  <c r="L256" i="26"/>
  <c r="M256" i="26"/>
  <c r="O256" i="26"/>
  <c r="P256" i="26"/>
  <c r="L94" i="8"/>
  <c r="R94" i="8"/>
  <c r="Q94" i="8"/>
  <c r="P94" i="8"/>
  <c r="N94" i="8"/>
  <c r="M94" i="8"/>
  <c r="S93" i="8"/>
  <c r="S94" i="8" s="1"/>
  <c r="O93" i="8"/>
  <c r="O94" i="8" s="1"/>
  <c r="P1591" i="26"/>
  <c r="O1591" i="26"/>
  <c r="M1591" i="26"/>
  <c r="L1591" i="26"/>
  <c r="Q1590" i="26"/>
  <c r="N1590" i="26"/>
  <c r="Q1589" i="26"/>
  <c r="N1589" i="26"/>
  <c r="Q1588" i="26"/>
  <c r="N1588" i="26"/>
  <c r="Q1587" i="26"/>
  <c r="N1587" i="26"/>
  <c r="Q1586" i="26"/>
  <c r="N1586" i="26"/>
  <c r="Q1585" i="26"/>
  <c r="N1585" i="26"/>
  <c r="Q1584" i="26"/>
  <c r="N1584" i="26"/>
  <c r="Q1583" i="26"/>
  <c r="N1583" i="26"/>
  <c r="Q1582" i="26"/>
  <c r="N1582" i="26"/>
  <c r="Q1581" i="26"/>
  <c r="N1581" i="26"/>
  <c r="Q1580" i="26"/>
  <c r="N1580" i="26"/>
  <c r="Q1579" i="26"/>
  <c r="N1579" i="26"/>
  <c r="Q1578" i="26"/>
  <c r="N1578" i="26"/>
  <c r="Q1577" i="26"/>
  <c r="N1577" i="26"/>
  <c r="Q1576" i="26"/>
  <c r="N1576" i="26"/>
  <c r="Q1575" i="26"/>
  <c r="N1575" i="26"/>
  <c r="Q1574" i="26"/>
  <c r="N1574" i="26"/>
  <c r="Q1573" i="26"/>
  <c r="N1573" i="26"/>
  <c r="Q1572" i="26"/>
  <c r="N1572" i="26"/>
  <c r="Q1571" i="26"/>
  <c r="N1571" i="26"/>
  <c r="Q1570" i="26"/>
  <c r="N1570" i="26"/>
  <c r="Q1569" i="26"/>
  <c r="N1569" i="26"/>
  <c r="Q1568" i="26"/>
  <c r="N1568" i="26"/>
  <c r="Q1567" i="26"/>
  <c r="N1567" i="26"/>
  <c r="Q1566" i="26"/>
  <c r="N1566" i="26"/>
  <c r="Q1565" i="26"/>
  <c r="N1565" i="26"/>
  <c r="Q1564" i="26"/>
  <c r="N1564" i="26"/>
  <c r="Q1563" i="26"/>
  <c r="N1563" i="26"/>
  <c r="Q1562" i="26"/>
  <c r="N1562" i="26"/>
  <c r="Q1561" i="26"/>
  <c r="N1561" i="26"/>
  <c r="Q1560" i="26"/>
  <c r="N1560" i="26"/>
  <c r="Q1559" i="26"/>
  <c r="N1559" i="26"/>
  <c r="Q1558" i="26"/>
  <c r="N1558" i="26"/>
  <c r="Q1557" i="26"/>
  <c r="N1557" i="26"/>
  <c r="Q1556" i="26"/>
  <c r="N1556" i="26"/>
  <c r="Q1555" i="26"/>
  <c r="N1555" i="26"/>
  <c r="Q1554" i="26"/>
  <c r="N1554" i="26"/>
  <c r="Q1553" i="26"/>
  <c r="N1553" i="26"/>
  <c r="Q1552" i="26"/>
  <c r="N1552" i="26"/>
  <c r="Q1551" i="26"/>
  <c r="N1551" i="26"/>
  <c r="Q1550" i="26"/>
  <c r="N1550" i="26"/>
  <c r="Q1549" i="26"/>
  <c r="N1549" i="26"/>
  <c r="Q1548" i="26"/>
  <c r="N1548" i="26"/>
  <c r="Q1547" i="26"/>
  <c r="N1547" i="26"/>
  <c r="Q1546" i="26"/>
  <c r="N1546" i="26"/>
  <c r="Q1545" i="26"/>
  <c r="N1545" i="26"/>
  <c r="Q1544" i="26"/>
  <c r="N1544" i="26"/>
  <c r="Q1543" i="26"/>
  <c r="N1543" i="26"/>
  <c r="Q1542" i="26"/>
  <c r="N1542" i="26"/>
  <c r="Q1541" i="26"/>
  <c r="N1541" i="26"/>
  <c r="Q1540" i="26"/>
  <c r="N1540" i="26"/>
  <c r="Q1539" i="26"/>
  <c r="N1539" i="26"/>
  <c r="Q1538" i="26"/>
  <c r="N1538" i="26"/>
  <c r="Q1537" i="26"/>
  <c r="N1537" i="26"/>
  <c r="Q1536" i="26"/>
  <c r="N1536" i="26"/>
  <c r="Q1535" i="26"/>
  <c r="N1535" i="26"/>
  <c r="Q1534" i="26"/>
  <c r="N1534" i="26"/>
  <c r="Q1533" i="26"/>
  <c r="N1533" i="26"/>
  <c r="Q1532" i="26"/>
  <c r="N1532" i="26"/>
  <c r="Q1531" i="26"/>
  <c r="N1531" i="26"/>
  <c r="Q1530" i="26"/>
  <c r="N1530" i="26"/>
  <c r="Q1529" i="26"/>
  <c r="N1529" i="26"/>
  <c r="Q1528" i="26"/>
  <c r="N1528" i="26"/>
  <c r="Q1527" i="26"/>
  <c r="N1527" i="26"/>
  <c r="Q1526" i="26"/>
  <c r="N1526" i="26"/>
  <c r="Q1525" i="26"/>
  <c r="N1525" i="26"/>
  <c r="Q1524" i="26"/>
  <c r="N1524" i="26"/>
  <c r="Q1523" i="26"/>
  <c r="N1523" i="26"/>
  <c r="Q1522" i="26"/>
  <c r="N1522" i="26"/>
  <c r="Q1521" i="26"/>
  <c r="N1521" i="26"/>
  <c r="Q1520" i="26"/>
  <c r="N1520" i="26"/>
  <c r="Q1519" i="26"/>
  <c r="N1519" i="26"/>
  <c r="Q1518" i="26"/>
  <c r="N1518" i="26"/>
  <c r="Q1517" i="26"/>
  <c r="N1517" i="26"/>
  <c r="Q1516" i="26"/>
  <c r="N1516" i="26"/>
  <c r="Q1515" i="26"/>
  <c r="N1515" i="26"/>
  <c r="Q1514" i="26"/>
  <c r="N1514" i="26"/>
  <c r="Q1513" i="26"/>
  <c r="N1513" i="26"/>
  <c r="Q1512" i="26"/>
  <c r="N1512" i="26"/>
  <c r="Q1511" i="26"/>
  <c r="N1511" i="26"/>
  <c r="Q1510" i="26"/>
  <c r="N1510" i="26"/>
  <c r="Q1509" i="26"/>
  <c r="N1509" i="26"/>
  <c r="Q1508" i="26"/>
  <c r="N1508" i="26"/>
  <c r="Q1507" i="26"/>
  <c r="N1507" i="26"/>
  <c r="Q1506" i="26"/>
  <c r="N1506" i="26"/>
  <c r="Q1505" i="26"/>
  <c r="N1505" i="26"/>
  <c r="Q1504" i="26"/>
  <c r="N1504" i="26"/>
  <c r="Q1503" i="26"/>
  <c r="N1503" i="26"/>
  <c r="Q1502" i="26"/>
  <c r="N1502" i="26"/>
  <c r="Q1501" i="26"/>
  <c r="N1501" i="26"/>
  <c r="Q1500" i="26"/>
  <c r="N1500" i="26"/>
  <c r="Q1499" i="26"/>
  <c r="N1499" i="26"/>
  <c r="Q1498" i="26"/>
  <c r="N1498" i="26"/>
  <c r="Q1497" i="26"/>
  <c r="N1497" i="26"/>
  <c r="Q1496" i="26"/>
  <c r="N1496" i="26"/>
  <c r="Q1495" i="26"/>
  <c r="N1495" i="26"/>
  <c r="Q1494" i="26"/>
  <c r="N1494" i="26"/>
  <c r="Q1493" i="26"/>
  <c r="N1493" i="26"/>
  <c r="Q1492" i="26"/>
  <c r="N1492" i="26"/>
  <c r="Q1491" i="26"/>
  <c r="N1491" i="26"/>
  <c r="Q1490" i="26"/>
  <c r="N1490" i="26"/>
  <c r="Q1489" i="26"/>
  <c r="N1489" i="26"/>
  <c r="Q1488" i="26"/>
  <c r="N1488" i="26"/>
  <c r="Q1487" i="26"/>
  <c r="N1487" i="26"/>
  <c r="Q1486" i="26"/>
  <c r="N1486" i="26"/>
  <c r="Q1485" i="26"/>
  <c r="N1485" i="26"/>
  <c r="Q1484" i="26"/>
  <c r="N1484" i="26"/>
  <c r="Q1483" i="26"/>
  <c r="N1483" i="26"/>
  <c r="Q1482" i="26"/>
  <c r="N1482" i="26"/>
  <c r="Q1481" i="26"/>
  <c r="N1481" i="26"/>
  <c r="Q1480" i="26"/>
  <c r="N1480" i="26"/>
  <c r="Q1479" i="26"/>
  <c r="N1479" i="26"/>
  <c r="Q1478" i="26"/>
  <c r="N1478" i="26"/>
  <c r="Q1477" i="26"/>
  <c r="N1477" i="26"/>
  <c r="Q1476" i="26"/>
  <c r="N1476" i="26"/>
  <c r="Q1475" i="26"/>
  <c r="N1475" i="26"/>
  <c r="Q1474" i="26"/>
  <c r="N1474" i="26"/>
  <c r="Q1473" i="26"/>
  <c r="N1473" i="26"/>
  <c r="Q1472" i="26"/>
  <c r="N1472" i="26"/>
  <c r="Q1471" i="26"/>
  <c r="N1471" i="26"/>
  <c r="Q1470" i="26"/>
  <c r="N1470" i="26"/>
  <c r="Q1469" i="26"/>
  <c r="N1469" i="26"/>
  <c r="Q1468" i="26"/>
  <c r="N1468" i="26"/>
  <c r="Q1467" i="26"/>
  <c r="N1467" i="26"/>
  <c r="Q1466" i="26"/>
  <c r="N1466" i="26"/>
  <c r="Q1465" i="26"/>
  <c r="N1465" i="26"/>
  <c r="Q1464" i="26"/>
  <c r="N1464" i="26"/>
  <c r="Q1463" i="26"/>
  <c r="N1463" i="26"/>
  <c r="Q1462" i="26"/>
  <c r="N1462" i="26"/>
  <c r="Q1461" i="26"/>
  <c r="N1461" i="26"/>
  <c r="Q1460" i="26"/>
  <c r="N1460" i="26"/>
  <c r="Q1459" i="26"/>
  <c r="N1459" i="26"/>
  <c r="N1591" i="26" l="1"/>
  <c r="Q1591" i="26"/>
  <c r="P490" i="26" l="1"/>
  <c r="O490" i="26"/>
  <c r="M490" i="26"/>
  <c r="L490" i="26"/>
  <c r="Q489" i="26"/>
  <c r="Q490" i="26" s="1"/>
  <c r="N489" i="26"/>
  <c r="N490" i="26" s="1"/>
  <c r="P485" i="26"/>
  <c r="O485" i="26"/>
  <c r="M485" i="26"/>
  <c r="L485" i="26"/>
  <c r="Q484" i="26"/>
  <c r="Q485" i="26" s="1"/>
  <c r="N484" i="26"/>
  <c r="N485" i="26" s="1"/>
  <c r="P480" i="26"/>
  <c r="O480" i="26"/>
  <c r="M480" i="26"/>
  <c r="L480" i="26"/>
  <c r="Q479" i="26"/>
  <c r="Q480" i="26" s="1"/>
  <c r="N479" i="26"/>
  <c r="N480" i="26" s="1"/>
  <c r="P475" i="26"/>
  <c r="O475" i="26"/>
  <c r="M475" i="26"/>
  <c r="L475" i="26"/>
  <c r="Q474" i="26"/>
  <c r="Q475" i="26" s="1"/>
  <c r="N474" i="26"/>
  <c r="N475" i="26" s="1"/>
  <c r="P470" i="26"/>
  <c r="O470" i="26"/>
  <c r="M470" i="26"/>
  <c r="L470" i="26"/>
  <c r="Q467" i="26"/>
  <c r="N467" i="26"/>
  <c r="Q466" i="26"/>
  <c r="N466" i="26"/>
  <c r="P462" i="26"/>
  <c r="O462" i="26"/>
  <c r="M462" i="26"/>
  <c r="L462" i="26"/>
  <c r="Q461" i="26"/>
  <c r="Q462" i="26" s="1"/>
  <c r="N461" i="26"/>
  <c r="N462" i="26" s="1"/>
  <c r="P457" i="26"/>
  <c r="O457" i="26"/>
  <c r="M457" i="26"/>
  <c r="L457" i="26"/>
  <c r="Q456" i="26"/>
  <c r="Q457" i="26" s="1"/>
  <c r="N456" i="26"/>
  <c r="N457" i="26" s="1"/>
  <c r="P452" i="26"/>
  <c r="O452" i="26"/>
  <c r="M452" i="26"/>
  <c r="L452" i="26"/>
  <c r="Q451" i="26"/>
  <c r="Q452" i="26" s="1"/>
  <c r="N451" i="26"/>
  <c r="N452" i="26" s="1"/>
  <c r="P447" i="26"/>
  <c r="O447" i="26"/>
  <c r="M447" i="26"/>
  <c r="L447" i="26"/>
  <c r="Q446" i="26"/>
  <c r="Q447" i="26" s="1"/>
  <c r="N446" i="26"/>
  <c r="N447" i="26" s="1"/>
  <c r="P442" i="26"/>
  <c r="O442" i="26"/>
  <c r="N442" i="26"/>
  <c r="M442" i="26"/>
  <c r="L442" i="26"/>
  <c r="Q441" i="26"/>
  <c r="Q442" i="26" s="1"/>
  <c r="P437" i="26"/>
  <c r="O437" i="26"/>
  <c r="M437" i="26"/>
  <c r="L437" i="26"/>
  <c r="Q436" i="26"/>
  <c r="Q437" i="26" s="1"/>
  <c r="N436" i="26"/>
  <c r="N437" i="26" s="1"/>
  <c r="P432" i="26"/>
  <c r="O432" i="26"/>
  <c r="M432" i="26"/>
  <c r="L432" i="26"/>
  <c r="Q431" i="26"/>
  <c r="Q432" i="26" s="1"/>
  <c r="N431" i="26"/>
  <c r="N432" i="26" s="1"/>
  <c r="P427" i="26"/>
  <c r="O427" i="26"/>
  <c r="M427" i="26"/>
  <c r="L427" i="26"/>
  <c r="Q426" i="26"/>
  <c r="Q427" i="26" s="1"/>
  <c r="N426" i="26"/>
  <c r="N427" i="26" s="1"/>
  <c r="P422" i="26"/>
  <c r="M422" i="26"/>
  <c r="L422" i="26"/>
  <c r="N421" i="26"/>
  <c r="Q420" i="26"/>
  <c r="N420" i="26"/>
  <c r="P416" i="26"/>
  <c r="O416" i="26"/>
  <c r="M416" i="26"/>
  <c r="L416" i="26"/>
  <c r="Q415" i="26"/>
  <c r="Q416" i="26" s="1"/>
  <c r="N415" i="26"/>
  <c r="N416" i="26" s="1"/>
  <c r="Q411" i="26"/>
  <c r="P411" i="26"/>
  <c r="O411" i="26"/>
  <c r="N411" i="26"/>
  <c r="M411" i="26"/>
  <c r="L411" i="26"/>
  <c r="P406" i="26"/>
  <c r="O406" i="26"/>
  <c r="M406" i="26"/>
  <c r="L406" i="26"/>
  <c r="Q405" i="26"/>
  <c r="Q406" i="26" s="1"/>
  <c r="N405" i="26"/>
  <c r="N406" i="26" s="1"/>
  <c r="P401" i="26"/>
  <c r="O401" i="26"/>
  <c r="M401" i="26"/>
  <c r="L401" i="26"/>
  <c r="Q396" i="26"/>
  <c r="Q395" i="26"/>
  <c r="Q394" i="26"/>
  <c r="N394" i="26"/>
  <c r="Q393" i="26"/>
  <c r="N393" i="26"/>
  <c r="Q392" i="26"/>
  <c r="Q391" i="26"/>
  <c r="N391" i="26"/>
  <c r="Q390" i="26"/>
  <c r="Q389" i="26"/>
  <c r="N389" i="26"/>
  <c r="Q388" i="26"/>
  <c r="Q387" i="26"/>
  <c r="N387" i="26"/>
  <c r="Q386" i="26"/>
  <c r="N386" i="26"/>
  <c r="Q385" i="26"/>
  <c r="N385" i="26"/>
  <c r="Q384" i="26"/>
  <c r="Q383" i="26"/>
  <c r="N383" i="26"/>
  <c r="Q382" i="26"/>
  <c r="N382" i="26"/>
  <c r="Q470" i="26" l="1"/>
  <c r="N401" i="26"/>
  <c r="N422" i="26"/>
  <c r="Q401" i="26"/>
  <c r="N470" i="26"/>
  <c r="O421" i="26"/>
  <c r="O422" i="26" l="1"/>
  <c r="Q421" i="26"/>
  <c r="Q422" i="26" s="1"/>
  <c r="L1253" i="26" l="1"/>
  <c r="M1253" i="26"/>
  <c r="O1253" i="26"/>
  <c r="P1253" i="26"/>
  <c r="L958" i="26"/>
  <c r="M958" i="26"/>
  <c r="O958" i="26"/>
  <c r="P958" i="26"/>
  <c r="Q956" i="26"/>
  <c r="N956" i="26"/>
  <c r="Q1252" i="26" l="1"/>
  <c r="N1252" i="26"/>
  <c r="Q1251" i="26"/>
  <c r="N1251" i="26"/>
  <c r="Q1250" i="26"/>
  <c r="N1250" i="26"/>
  <c r="L1246" i="26"/>
  <c r="M1246" i="26"/>
  <c r="O1246" i="26"/>
  <c r="P1246" i="26"/>
  <c r="Q1253" i="26" l="1"/>
  <c r="N1253" i="26"/>
  <c r="Q1245" i="26" l="1"/>
  <c r="N1245" i="26"/>
  <c r="Q1244" i="26"/>
  <c r="N1244" i="26"/>
  <c r="P1235" i="26"/>
  <c r="O1235" i="26"/>
  <c r="M1235" i="26"/>
  <c r="L1235" i="26"/>
  <c r="Q1234" i="26"/>
  <c r="N1234" i="26"/>
  <c r="Q1233" i="26"/>
  <c r="N1233" i="26"/>
  <c r="Q1232" i="26"/>
  <c r="N1232" i="26"/>
  <c r="Q1231" i="26"/>
  <c r="N1231" i="26"/>
  <c r="Q1230" i="26"/>
  <c r="N1230" i="26"/>
  <c r="Q1229" i="26"/>
  <c r="N1229" i="26"/>
  <c r="Q1228" i="26"/>
  <c r="N1228" i="26"/>
  <c r="Q1227" i="26"/>
  <c r="N1227" i="26"/>
  <c r="Q1226" i="26"/>
  <c r="N1226" i="26"/>
  <c r="Q1225" i="26"/>
  <c r="N1225" i="26"/>
  <c r="Q1224" i="26"/>
  <c r="N1224" i="26"/>
  <c r="Q1223" i="26"/>
  <c r="N1223" i="26"/>
  <c r="Q1222" i="26"/>
  <c r="N1222" i="26"/>
  <c r="Q1221" i="26"/>
  <c r="N1221" i="26"/>
  <c r="Q1220" i="26"/>
  <c r="N1220" i="26"/>
  <c r="Q1219" i="26"/>
  <c r="N1219" i="26"/>
  <c r="Q1218" i="26"/>
  <c r="N1218" i="26"/>
  <c r="N1246" i="26" l="1"/>
  <c r="Q1246" i="26"/>
  <c r="Q1235" i="26"/>
  <c r="N1235" i="26"/>
  <c r="P928" i="26" l="1"/>
  <c r="O928" i="26"/>
  <c r="M928" i="26"/>
  <c r="L928" i="26"/>
  <c r="Q927" i="26"/>
  <c r="N927" i="26"/>
  <c r="Q926" i="26"/>
  <c r="N926" i="26"/>
  <c r="Q925" i="26"/>
  <c r="N925" i="26"/>
  <c r="Q924" i="26"/>
  <c r="N924" i="26"/>
  <c r="Q923" i="26"/>
  <c r="N923" i="26"/>
  <c r="Q922" i="26"/>
  <c r="N922" i="26"/>
  <c r="Q921" i="26"/>
  <c r="N921" i="26"/>
  <c r="Q920" i="26"/>
  <c r="N920" i="26"/>
  <c r="Q919" i="26"/>
  <c r="N919" i="26"/>
  <c r="P915" i="26"/>
  <c r="O915" i="26"/>
  <c r="M915" i="26"/>
  <c r="L915" i="26"/>
  <c r="Q914" i="26"/>
  <c r="N914" i="26"/>
  <c r="Q913" i="26"/>
  <c r="N913" i="26"/>
  <c r="Q912" i="26"/>
  <c r="N912" i="26"/>
  <c r="Q911" i="26"/>
  <c r="N911" i="26"/>
  <c r="Q910" i="26"/>
  <c r="N910" i="26"/>
  <c r="Q909" i="26"/>
  <c r="N909" i="26"/>
  <c r="Q908" i="26"/>
  <c r="N908" i="26"/>
  <c r="Q907" i="26"/>
  <c r="N907" i="26"/>
  <c r="Q906" i="26"/>
  <c r="N906" i="26"/>
  <c r="P902" i="26"/>
  <c r="O902" i="26"/>
  <c r="M902" i="26"/>
  <c r="L902" i="26"/>
  <c r="Q901" i="26"/>
  <c r="N901" i="26"/>
  <c r="Q900" i="26"/>
  <c r="N900" i="26"/>
  <c r="Q899" i="26"/>
  <c r="N899" i="26"/>
  <c r="Q898" i="26"/>
  <c r="N898" i="26"/>
  <c r="Q897" i="26"/>
  <c r="N897" i="26"/>
  <c r="Q896" i="26"/>
  <c r="N896" i="26"/>
  <c r="Q957" i="26"/>
  <c r="N957" i="26"/>
  <c r="N902" i="26" l="1"/>
  <c r="Q928" i="26"/>
  <c r="Q902" i="26"/>
  <c r="Q915" i="26"/>
  <c r="N928" i="26"/>
  <c r="N915" i="26"/>
  <c r="L1170" i="26"/>
  <c r="M1170" i="26"/>
  <c r="O1170" i="26"/>
  <c r="P1170" i="26"/>
  <c r="Q1169" i="26"/>
  <c r="N1169" i="26"/>
  <c r="Q1168" i="26" l="1"/>
  <c r="Q1167" i="26"/>
  <c r="Q1166" i="26"/>
  <c r="Q1165" i="26"/>
  <c r="N1166" i="26"/>
  <c r="N1167" i="26"/>
  <c r="N1168" i="26"/>
  <c r="Q1170" i="26" l="1"/>
  <c r="P1455" i="26"/>
  <c r="O1455" i="26"/>
  <c r="M1455" i="26"/>
  <c r="L1455" i="26"/>
  <c r="Q1454" i="26"/>
  <c r="Q1455" i="26" s="1"/>
  <c r="N1454" i="26"/>
  <c r="N1455" i="26" s="1"/>
  <c r="R84" i="8"/>
  <c r="Q84" i="8"/>
  <c r="P84" i="8"/>
  <c r="N84" i="8"/>
  <c r="M84" i="8"/>
  <c r="L84" i="8"/>
  <c r="S83" i="8"/>
  <c r="S84" i="8" s="1"/>
  <c r="O83" i="8"/>
  <c r="O84" i="8" s="1"/>
  <c r="Q1296" i="26" l="1"/>
  <c r="Q1297" i="26"/>
  <c r="Q1298" i="26"/>
  <c r="Q1299" i="26"/>
  <c r="Q1300" i="26"/>
  <c r="Q1301" i="26"/>
  <c r="Q1302" i="26"/>
  <c r="Q1303" i="26"/>
  <c r="Q1304" i="26"/>
  <c r="Q1305" i="26"/>
  <c r="Q1306" i="26"/>
  <c r="Q1307" i="26"/>
  <c r="Q1308" i="26"/>
  <c r="Q1309" i="26"/>
  <c r="Q1310" i="26"/>
  <c r="Q1311" i="26"/>
  <c r="Q1312" i="26"/>
  <c r="Q1313" i="26"/>
  <c r="Q1314" i="26"/>
  <c r="Q1315" i="26"/>
  <c r="Q1316" i="26"/>
  <c r="Q1317" i="26"/>
  <c r="Q1318" i="26"/>
  <c r="Q1319" i="26"/>
  <c r="Q1320" i="26"/>
  <c r="Q1321" i="26"/>
  <c r="Q1322" i="26"/>
  <c r="Q1323" i="26"/>
  <c r="Q1324" i="26"/>
  <c r="Q1325" i="26"/>
  <c r="Q1326" i="26"/>
  <c r="Q1327" i="26"/>
  <c r="Q1328" i="26"/>
  <c r="Q1329" i="26"/>
  <c r="Q1330" i="26"/>
  <c r="Q1331" i="26"/>
  <c r="Q1332" i="26"/>
  <c r="Q1333" i="26"/>
  <c r="Q1334" i="26"/>
  <c r="Q1335" i="26"/>
  <c r="Q1336" i="26"/>
  <c r="Q1337" i="26"/>
  <c r="Q1338" i="26"/>
  <c r="Q1339" i="26"/>
  <c r="Q1340" i="26"/>
  <c r="Q1341" i="26"/>
  <c r="Q1342" i="26"/>
  <c r="Q1343" i="26"/>
  <c r="Q1344" i="26"/>
  <c r="Q1345" i="26"/>
  <c r="Q1346" i="26"/>
  <c r="Q1347" i="26"/>
  <c r="Q1348" i="26"/>
  <c r="Q1349" i="26"/>
  <c r="Q1350" i="26"/>
  <c r="Q1351" i="26"/>
  <c r="Q1352" i="26"/>
  <c r="Q1353" i="26"/>
  <c r="Q1354" i="26"/>
  <c r="Q1355" i="26"/>
  <c r="Q1356" i="26"/>
  <c r="Q1357" i="26"/>
  <c r="Q1358" i="26"/>
  <c r="Q1359" i="26"/>
  <c r="Q1360" i="26"/>
  <c r="Q1361" i="26"/>
  <c r="Q1362" i="26"/>
  <c r="Q1363" i="26"/>
  <c r="Q1364" i="26"/>
  <c r="Q1365" i="26"/>
  <c r="Q1366" i="26"/>
  <c r="Q1367" i="26"/>
  <c r="Q1368" i="26"/>
  <c r="Q1369" i="26"/>
  <c r="Q1370" i="26"/>
  <c r="Q1371" i="26"/>
  <c r="Q1372" i="26"/>
  <c r="Q1373" i="26"/>
  <c r="Q1374" i="26"/>
  <c r="Q1375" i="26"/>
  <c r="Q1376" i="26"/>
  <c r="Q1377" i="26"/>
  <c r="Q1378" i="26"/>
  <c r="Q1379" i="26"/>
  <c r="Q1380" i="26"/>
  <c r="Q1381" i="26"/>
  <c r="Q1382" i="26"/>
  <c r="Q1383" i="26"/>
  <c r="Q1384" i="26"/>
  <c r="Q1385" i="26"/>
  <c r="Q1386" i="26"/>
  <c r="Q1387" i="26"/>
  <c r="Q1388" i="26"/>
  <c r="Q1389" i="26"/>
  <c r="Q1390" i="26"/>
  <c r="Q1391" i="26"/>
  <c r="Q1392" i="26"/>
  <c r="Q1393" i="26"/>
  <c r="Q1394" i="26"/>
  <c r="Q1395" i="26"/>
  <c r="Q1396" i="26"/>
  <c r="Q1397" i="26"/>
  <c r="Q1398" i="26"/>
  <c r="Q1399" i="26"/>
  <c r="Q1400" i="26"/>
  <c r="Q1401" i="26"/>
  <c r="Q1402" i="26"/>
  <c r="Q1403" i="26"/>
  <c r="Q1404" i="26"/>
  <c r="Q1405" i="26"/>
  <c r="Q1406" i="26"/>
  <c r="Q1407" i="26"/>
  <c r="Q1408" i="26"/>
  <c r="Q1409" i="26"/>
  <c r="Q1410" i="26"/>
  <c r="Q1411" i="26"/>
  <c r="Q1412" i="26"/>
  <c r="Q1413" i="26"/>
  <c r="Q1414" i="26"/>
  <c r="Q1415" i="26"/>
  <c r="Q1416" i="26"/>
  <c r="Q1417" i="26"/>
  <c r="Q1418" i="26"/>
  <c r="Q1419" i="26"/>
  <c r="Q1420" i="26"/>
  <c r="Q1421" i="26"/>
  <c r="Q1422" i="26"/>
  <c r="Q1423" i="26"/>
  <c r="Q1424" i="26"/>
  <c r="Q1425" i="26"/>
  <c r="Q1426" i="26"/>
  <c r="Q1427" i="26"/>
  <c r="Q1428" i="26"/>
  <c r="Q1429" i="26"/>
  <c r="Q1430" i="26"/>
  <c r="Q1431" i="26"/>
  <c r="Q1432" i="26"/>
  <c r="Q1433" i="26"/>
  <c r="Q1434" i="26"/>
  <c r="Q1435" i="26"/>
  <c r="Q1436" i="26"/>
  <c r="Q1437" i="26"/>
  <c r="Q1438" i="26"/>
  <c r="Q1439" i="26"/>
  <c r="Q1440" i="26"/>
  <c r="Q1441" i="26"/>
  <c r="Q1442" i="26"/>
  <c r="Q1443" i="26"/>
  <c r="Q1444" i="26"/>
  <c r="Q1445" i="26"/>
  <c r="Q1446" i="26"/>
  <c r="Q1447" i="26"/>
  <c r="Q1448" i="26"/>
  <c r="Q1449" i="26"/>
  <c r="Q1295" i="26"/>
  <c r="N1296" i="26"/>
  <c r="N1297" i="26"/>
  <c r="N1298" i="26"/>
  <c r="N1299" i="26"/>
  <c r="N1300" i="26"/>
  <c r="N1301" i="26"/>
  <c r="N1302" i="26"/>
  <c r="N1303" i="26"/>
  <c r="N1304" i="26"/>
  <c r="N1305" i="26"/>
  <c r="N1306" i="26"/>
  <c r="N1307" i="26"/>
  <c r="N1308" i="26"/>
  <c r="N1309" i="26"/>
  <c r="N1310" i="26"/>
  <c r="N1311" i="26"/>
  <c r="N1312" i="26"/>
  <c r="N1313" i="26"/>
  <c r="N1314" i="26"/>
  <c r="N1315" i="26"/>
  <c r="N1316" i="26"/>
  <c r="N1317" i="26"/>
  <c r="N1318" i="26"/>
  <c r="N1319" i="26"/>
  <c r="N1320" i="26"/>
  <c r="N1321" i="26"/>
  <c r="N1322" i="26"/>
  <c r="N1323" i="26"/>
  <c r="N1324" i="26"/>
  <c r="N1325" i="26"/>
  <c r="N1326" i="26"/>
  <c r="N1327" i="26"/>
  <c r="N1328" i="26"/>
  <c r="N1329" i="26"/>
  <c r="N1330" i="26"/>
  <c r="N1331" i="26"/>
  <c r="N1332" i="26"/>
  <c r="N1333" i="26"/>
  <c r="N1334" i="26"/>
  <c r="N1335" i="26"/>
  <c r="N1336" i="26"/>
  <c r="N1337" i="26"/>
  <c r="N1338" i="26"/>
  <c r="N1339" i="26"/>
  <c r="N1340" i="26"/>
  <c r="N1341" i="26"/>
  <c r="N1342" i="26"/>
  <c r="N1343" i="26"/>
  <c r="N1344" i="26"/>
  <c r="N1345" i="26"/>
  <c r="N1346" i="26"/>
  <c r="N1347" i="26"/>
  <c r="N1348" i="26"/>
  <c r="N1349" i="26"/>
  <c r="N1350" i="26"/>
  <c r="N1351" i="26"/>
  <c r="N1352" i="26"/>
  <c r="N1353" i="26"/>
  <c r="N1354" i="26"/>
  <c r="N1355" i="26"/>
  <c r="N1356" i="26"/>
  <c r="N1357" i="26"/>
  <c r="N1358" i="26"/>
  <c r="N1359" i="26"/>
  <c r="N1360" i="26"/>
  <c r="N1361" i="26"/>
  <c r="N1362" i="26"/>
  <c r="N1363" i="26"/>
  <c r="N1364" i="26"/>
  <c r="N1365" i="26"/>
  <c r="N1366" i="26"/>
  <c r="N1367" i="26"/>
  <c r="N1368" i="26"/>
  <c r="N1369" i="26"/>
  <c r="N1370" i="26"/>
  <c r="N1371" i="26"/>
  <c r="N1372" i="26"/>
  <c r="N1373" i="26"/>
  <c r="N1374" i="26"/>
  <c r="N1375" i="26"/>
  <c r="N1376" i="26"/>
  <c r="N1377" i="26"/>
  <c r="N1378" i="26"/>
  <c r="N1379" i="26"/>
  <c r="N1380" i="26"/>
  <c r="N1381" i="26"/>
  <c r="N1382" i="26"/>
  <c r="N1383" i="26"/>
  <c r="N1384" i="26"/>
  <c r="N1385" i="26"/>
  <c r="N1386" i="26"/>
  <c r="N1387" i="26"/>
  <c r="N1388" i="26"/>
  <c r="N1389" i="26"/>
  <c r="N1390" i="26"/>
  <c r="N1391" i="26"/>
  <c r="N1392" i="26"/>
  <c r="N1393" i="26"/>
  <c r="N1394" i="26"/>
  <c r="N1395" i="26"/>
  <c r="N1396" i="26"/>
  <c r="N1397" i="26"/>
  <c r="N1398" i="26"/>
  <c r="N1399" i="26"/>
  <c r="N1400" i="26"/>
  <c r="N1401" i="26"/>
  <c r="N1402" i="26"/>
  <c r="N1403" i="26"/>
  <c r="N1404" i="26"/>
  <c r="N1405" i="26"/>
  <c r="N1406" i="26"/>
  <c r="N1407" i="26"/>
  <c r="N1408" i="26"/>
  <c r="N1409" i="26"/>
  <c r="N1410" i="26"/>
  <c r="N1411" i="26"/>
  <c r="N1412" i="26"/>
  <c r="N1413" i="26"/>
  <c r="N1414" i="26"/>
  <c r="N1415" i="26"/>
  <c r="N1416" i="26"/>
  <c r="N1417" i="26"/>
  <c r="N1418" i="26"/>
  <c r="N1419" i="26"/>
  <c r="N1420" i="26"/>
  <c r="N1421" i="26"/>
  <c r="N1422" i="26"/>
  <c r="N1423" i="26"/>
  <c r="N1424" i="26"/>
  <c r="N1425" i="26"/>
  <c r="N1426" i="26"/>
  <c r="N1427" i="26"/>
  <c r="N1428" i="26"/>
  <c r="N1429" i="26"/>
  <c r="N1430" i="26"/>
  <c r="N1431" i="26"/>
  <c r="N1432" i="26"/>
  <c r="N1433" i="26"/>
  <c r="N1434" i="26"/>
  <c r="N1435" i="26"/>
  <c r="N1436" i="26"/>
  <c r="N1437" i="26"/>
  <c r="N1438" i="26"/>
  <c r="N1439" i="26"/>
  <c r="N1440" i="26"/>
  <c r="N1441" i="26"/>
  <c r="N1442" i="26"/>
  <c r="N1443" i="26"/>
  <c r="N1444" i="26"/>
  <c r="N1445" i="26"/>
  <c r="N1446" i="26"/>
  <c r="N1447" i="26"/>
  <c r="N1448" i="26"/>
  <c r="N1449" i="26"/>
  <c r="N1295" i="26"/>
  <c r="L1450" i="26"/>
  <c r="M1450" i="26"/>
  <c r="O1450" i="26"/>
  <c r="P1450" i="26"/>
  <c r="N1450" i="26" l="1"/>
  <c r="Q1450" i="26"/>
  <c r="Q1290" i="26" l="1"/>
  <c r="Q1289" i="26"/>
  <c r="Q1288" i="26"/>
  <c r="Q1287" i="26"/>
  <c r="Q1286" i="26"/>
  <c r="Q1285" i="26"/>
  <c r="Q1284" i="26"/>
  <c r="Q1283" i="26"/>
  <c r="Q1282" i="26"/>
  <c r="Q1281" i="26"/>
  <c r="Q1280" i="26"/>
  <c r="Q1279" i="26"/>
  <c r="Q1278" i="26"/>
  <c r="P1291" i="26"/>
  <c r="O1291" i="26"/>
  <c r="M1291" i="26"/>
  <c r="L1291" i="26"/>
  <c r="N1290" i="26"/>
  <c r="N1289" i="26"/>
  <c r="N1288" i="26"/>
  <c r="N1287" i="26"/>
  <c r="N1286" i="26"/>
  <c r="N1285" i="26"/>
  <c r="N1284" i="26"/>
  <c r="N1283" i="26"/>
  <c r="N1282" i="26"/>
  <c r="N1281" i="26"/>
  <c r="N1280" i="26"/>
  <c r="N1279" i="26"/>
  <c r="N1278" i="26"/>
  <c r="N1291" i="26" l="1"/>
  <c r="Q1291" i="26"/>
  <c r="P1180" i="26" l="1"/>
  <c r="O1180" i="26"/>
  <c r="M1180" i="26"/>
  <c r="L1180" i="26"/>
  <c r="Q1179" i="26"/>
  <c r="Q1180" i="26" s="1"/>
  <c r="N1179" i="26"/>
  <c r="N1180" i="26" s="1"/>
  <c r="R74" i="8"/>
  <c r="Q74" i="8"/>
  <c r="P74" i="8"/>
  <c r="N74" i="8"/>
  <c r="M74" i="8"/>
  <c r="L74" i="8"/>
  <c r="S73" i="8"/>
  <c r="O73" i="8"/>
  <c r="S72" i="8"/>
  <c r="O72" i="8"/>
  <c r="S71" i="8"/>
  <c r="O71" i="8"/>
  <c r="O74" i="8" l="1"/>
  <c r="S74" i="8"/>
  <c r="P1185" i="26"/>
  <c r="O1185" i="26"/>
  <c r="M1185" i="26"/>
  <c r="L1185" i="26"/>
  <c r="Q1184" i="26"/>
  <c r="Q1185" i="26" s="1"/>
  <c r="N1184" i="26"/>
  <c r="N1185" i="26" s="1"/>
  <c r="P1175" i="26" l="1"/>
  <c r="O1175" i="26"/>
  <c r="M1175" i="26"/>
  <c r="L1175" i="26"/>
  <c r="Q1174" i="26"/>
  <c r="Q1175" i="26" s="1"/>
  <c r="N1174" i="26"/>
  <c r="N1175" i="26" s="1"/>
  <c r="N1165" i="26"/>
  <c r="N1170" i="26" s="1"/>
  <c r="P761" i="19"/>
  <c r="O761" i="19"/>
  <c r="M761" i="19"/>
  <c r="L761" i="19"/>
  <c r="Q760" i="19"/>
  <c r="N760" i="19"/>
  <c r="Q759" i="19"/>
  <c r="N759" i="19"/>
  <c r="Q758" i="19"/>
  <c r="N758" i="19"/>
  <c r="Q757" i="19"/>
  <c r="N757" i="19"/>
  <c r="Q756" i="19"/>
  <c r="N756" i="19"/>
  <c r="Q755" i="19"/>
  <c r="N755" i="19"/>
  <c r="Q754" i="19"/>
  <c r="N754" i="19"/>
  <c r="Q753" i="19"/>
  <c r="N753" i="19"/>
  <c r="Q752" i="19"/>
  <c r="N752" i="19"/>
  <c r="Q751" i="19"/>
  <c r="N751" i="19"/>
  <c r="Q750" i="19"/>
  <c r="N750" i="19"/>
  <c r="Q749" i="19"/>
  <c r="N749" i="19"/>
  <c r="Q748" i="19"/>
  <c r="N748" i="19"/>
  <c r="Q747" i="19"/>
  <c r="N747" i="19"/>
  <c r="Q746" i="19"/>
  <c r="N746" i="19"/>
  <c r="Q745" i="19"/>
  <c r="N745" i="19"/>
  <c r="Q744" i="19"/>
  <c r="N744" i="19"/>
  <c r="Q743" i="19"/>
  <c r="N743" i="19"/>
  <c r="Q742" i="19"/>
  <c r="N742" i="19"/>
  <c r="Q741" i="19"/>
  <c r="N741" i="19"/>
  <c r="Q740" i="19"/>
  <c r="N740" i="19"/>
  <c r="Q739" i="19"/>
  <c r="N739" i="19"/>
  <c r="Q738" i="19"/>
  <c r="N738" i="19"/>
  <c r="Q737" i="19"/>
  <c r="N737" i="19"/>
  <c r="Q736" i="19"/>
  <c r="N736" i="19"/>
  <c r="Q735" i="19"/>
  <c r="N735" i="19"/>
  <c r="Q734" i="19"/>
  <c r="N734" i="19"/>
  <c r="Q733" i="19"/>
  <c r="N733" i="19"/>
  <c r="Q732" i="19"/>
  <c r="N732" i="19"/>
  <c r="Q731" i="19"/>
  <c r="N731" i="19"/>
  <c r="Q730" i="19"/>
  <c r="N730" i="19"/>
  <c r="Q729" i="19"/>
  <c r="N729" i="19"/>
  <c r="Q728" i="19"/>
  <c r="N728" i="19"/>
  <c r="Q727" i="19"/>
  <c r="N727" i="19"/>
  <c r="Q726" i="19"/>
  <c r="N726" i="19"/>
  <c r="Q725" i="19"/>
  <c r="N725" i="19"/>
  <c r="Q724" i="19"/>
  <c r="N724" i="19"/>
  <c r="Q723" i="19"/>
  <c r="N723" i="19"/>
  <c r="Q722" i="19"/>
  <c r="N722" i="19"/>
  <c r="Q721" i="19"/>
  <c r="N721" i="19"/>
  <c r="Q720" i="19"/>
  <c r="N720" i="19"/>
  <c r="Q719" i="19"/>
  <c r="N719" i="19"/>
  <c r="Q718" i="19"/>
  <c r="N718" i="19"/>
  <c r="Q717" i="19"/>
  <c r="N717" i="19"/>
  <c r="Q716" i="19"/>
  <c r="N716" i="19"/>
  <c r="Q715" i="19"/>
  <c r="N715" i="19"/>
  <c r="Q714" i="19"/>
  <c r="N714" i="19"/>
  <c r="Q713" i="19"/>
  <c r="N713" i="19"/>
  <c r="Q712" i="19"/>
  <c r="N712" i="19"/>
  <c r="Q711" i="19"/>
  <c r="N711" i="19"/>
  <c r="Q710" i="19"/>
  <c r="N710" i="19"/>
  <c r="Q709" i="19"/>
  <c r="N709" i="19"/>
  <c r="Q708" i="19"/>
  <c r="N708" i="19"/>
  <c r="Q707" i="19"/>
  <c r="N707" i="19"/>
  <c r="Q706" i="19"/>
  <c r="N706" i="19"/>
  <c r="Q705" i="19"/>
  <c r="N705" i="19"/>
  <c r="Q704" i="19"/>
  <c r="N704" i="19"/>
  <c r="Q703" i="19"/>
  <c r="N703" i="19"/>
  <c r="Q702" i="19"/>
  <c r="N702" i="19"/>
  <c r="Q701" i="19"/>
  <c r="N701" i="19"/>
  <c r="Q700" i="19"/>
  <c r="N700" i="19"/>
  <c r="Q699" i="19"/>
  <c r="N699" i="19"/>
  <c r="Q698" i="19"/>
  <c r="N698" i="19"/>
  <c r="Q697" i="19"/>
  <c r="N697" i="19"/>
  <c r="Q696" i="19"/>
  <c r="N696" i="19"/>
  <c r="Q695" i="19"/>
  <c r="N695" i="19"/>
  <c r="Q694" i="19"/>
  <c r="N694" i="19"/>
  <c r="Q693" i="19"/>
  <c r="N693" i="19"/>
  <c r="Q692" i="19"/>
  <c r="N692" i="19"/>
  <c r="Q691" i="19"/>
  <c r="N691" i="19"/>
  <c r="Q690" i="19"/>
  <c r="N690" i="19"/>
  <c r="Q689" i="19"/>
  <c r="N689" i="19"/>
  <c r="Q688" i="19"/>
  <c r="N688" i="19"/>
  <c r="Q687" i="19"/>
  <c r="N687" i="19"/>
  <c r="Q686" i="19"/>
  <c r="N686" i="19"/>
  <c r="Q685" i="19"/>
  <c r="N685" i="19"/>
  <c r="Q684" i="19"/>
  <c r="N684" i="19"/>
  <c r="Q683" i="19"/>
  <c r="N683" i="19"/>
  <c r="Q682" i="19"/>
  <c r="N682" i="19"/>
  <c r="Q681" i="19"/>
  <c r="N681" i="19"/>
  <c r="Q680" i="19"/>
  <c r="N680" i="19"/>
  <c r="Q679" i="19"/>
  <c r="N679" i="19"/>
  <c r="Q678" i="19"/>
  <c r="N678" i="19"/>
  <c r="Q677" i="19"/>
  <c r="N677" i="19"/>
  <c r="Q676" i="19"/>
  <c r="N676" i="19"/>
  <c r="Q675" i="19"/>
  <c r="N675" i="19"/>
  <c r="Q674" i="19"/>
  <c r="N674" i="19"/>
  <c r="Q673" i="19"/>
  <c r="N673" i="19"/>
  <c r="Q672" i="19"/>
  <c r="N672" i="19"/>
  <c r="Q671" i="19"/>
  <c r="N671" i="19"/>
  <c r="Q670" i="19"/>
  <c r="N670" i="19"/>
  <c r="Q669" i="19"/>
  <c r="N669" i="19"/>
  <c r="Q668" i="19"/>
  <c r="N668" i="19"/>
  <c r="Q667" i="19"/>
  <c r="N667" i="19"/>
  <c r="Q666" i="19"/>
  <c r="N666" i="19"/>
  <c r="Q665" i="19"/>
  <c r="N665" i="19"/>
  <c r="Q664" i="19"/>
  <c r="N664" i="19"/>
  <c r="Q663" i="19"/>
  <c r="N663" i="19"/>
  <c r="Q662" i="19"/>
  <c r="N662" i="19"/>
  <c r="Q661" i="19"/>
  <c r="N661" i="19"/>
  <c r="Q660" i="19"/>
  <c r="N660" i="19"/>
  <c r="Q659" i="19"/>
  <c r="N659" i="19"/>
  <c r="Q658" i="19"/>
  <c r="N658" i="19"/>
  <c r="Q657" i="19"/>
  <c r="N657" i="19"/>
  <c r="Q656" i="19"/>
  <c r="N656" i="19"/>
  <c r="Q655" i="19"/>
  <c r="N655" i="19"/>
  <c r="Q654" i="19"/>
  <c r="N654" i="19"/>
  <c r="Q653" i="19"/>
  <c r="N653" i="19"/>
  <c r="Q652" i="19"/>
  <c r="N652" i="19"/>
  <c r="Q651" i="19"/>
  <c r="N651" i="19"/>
  <c r="Q650" i="19"/>
  <c r="N650" i="19"/>
  <c r="Q649" i="19"/>
  <c r="N649" i="19"/>
  <c r="Q648" i="19"/>
  <c r="N648" i="19"/>
  <c r="Q647" i="19"/>
  <c r="N647" i="19"/>
  <c r="Q646" i="19"/>
  <c r="N646" i="19"/>
  <c r="Q645" i="19"/>
  <c r="N645" i="19"/>
  <c r="Q644" i="19"/>
  <c r="N644" i="19"/>
  <c r="Q643" i="19"/>
  <c r="N643" i="19"/>
  <c r="Q642" i="19"/>
  <c r="N642" i="19"/>
  <c r="Q641" i="19"/>
  <c r="N641" i="19"/>
  <c r="Q640" i="19"/>
  <c r="N640" i="19"/>
  <c r="Q639" i="19"/>
  <c r="N639" i="19"/>
  <c r="Q638" i="19"/>
  <c r="N638" i="19"/>
  <c r="Q637" i="19"/>
  <c r="N637" i="19"/>
  <c r="Q636" i="19"/>
  <c r="N636" i="19"/>
  <c r="Q635" i="19"/>
  <c r="N635" i="19"/>
  <c r="Q634" i="19"/>
  <c r="N634" i="19"/>
  <c r="Q633" i="19"/>
  <c r="N633" i="19"/>
  <c r="Q632" i="19"/>
  <c r="N632" i="19"/>
  <c r="Q631" i="19"/>
  <c r="N631" i="19"/>
  <c r="Q630" i="19"/>
  <c r="N630" i="19"/>
  <c r="Q629" i="19"/>
  <c r="N629" i="19"/>
  <c r="Q628" i="19"/>
  <c r="N628" i="19"/>
  <c r="Q627" i="19"/>
  <c r="N627" i="19"/>
  <c r="Q626" i="19"/>
  <c r="N626" i="19"/>
  <c r="Q625" i="19"/>
  <c r="N625" i="19"/>
  <c r="Q624" i="19"/>
  <c r="N624" i="19"/>
  <c r="Q623" i="19"/>
  <c r="N623" i="19"/>
  <c r="Q622" i="19"/>
  <c r="N622" i="19"/>
  <c r="Q621" i="19"/>
  <c r="N621" i="19"/>
  <c r="Q620" i="19"/>
  <c r="N620" i="19"/>
  <c r="Q619" i="19"/>
  <c r="N619" i="19"/>
  <c r="Q618" i="19"/>
  <c r="N618" i="19"/>
  <c r="Q617" i="19"/>
  <c r="N617" i="19"/>
  <c r="Q616" i="19"/>
  <c r="N616" i="19"/>
  <c r="Q615" i="19"/>
  <c r="N615" i="19"/>
  <c r="Q614" i="19"/>
  <c r="N614" i="19"/>
  <c r="Q613" i="19"/>
  <c r="N613" i="19"/>
  <c r="Q612" i="19"/>
  <c r="N612" i="19"/>
  <c r="Q611" i="19"/>
  <c r="N611" i="19"/>
  <c r="Q610" i="19"/>
  <c r="N610" i="19"/>
  <c r="Q609" i="19"/>
  <c r="N609" i="19"/>
  <c r="Q608" i="19"/>
  <c r="N608" i="19"/>
  <c r="P1214" i="26"/>
  <c r="O1214" i="26"/>
  <c r="M1214" i="26"/>
  <c r="L1214" i="26"/>
  <c r="Q1213" i="26"/>
  <c r="N1213" i="26"/>
  <c r="Q1212" i="26"/>
  <c r="N1212" i="26"/>
  <c r="Q1211" i="26"/>
  <c r="N1211" i="26"/>
  <c r="Q1210" i="26"/>
  <c r="N1210" i="26"/>
  <c r="Q1209" i="26"/>
  <c r="N1209" i="26"/>
  <c r="Q1208" i="26"/>
  <c r="N1208" i="26"/>
  <c r="Q1207" i="26"/>
  <c r="N1207" i="26"/>
  <c r="Q1206" i="26"/>
  <c r="N1206" i="26"/>
  <c r="Q1205" i="26"/>
  <c r="N1205" i="26"/>
  <c r="Q1204" i="26"/>
  <c r="N1204" i="26"/>
  <c r="Q1203" i="26"/>
  <c r="N1203" i="26"/>
  <c r="Q1202" i="26"/>
  <c r="N1202" i="26"/>
  <c r="Q1201" i="26"/>
  <c r="N1201" i="26"/>
  <c r="Q1200" i="26"/>
  <c r="N1200" i="26"/>
  <c r="Q1199" i="26"/>
  <c r="N1199" i="26"/>
  <c r="Q1198" i="26"/>
  <c r="N1198" i="26"/>
  <c r="Q1197" i="26"/>
  <c r="N1197" i="26"/>
  <c r="Q1196" i="26"/>
  <c r="N1196" i="26"/>
  <c r="Q1195" i="26"/>
  <c r="N1195" i="26"/>
  <c r="Q1194" i="26"/>
  <c r="N1194" i="26"/>
  <c r="Q1214" i="26" l="1"/>
  <c r="N1214" i="26"/>
  <c r="N761" i="19"/>
  <c r="Q761" i="19"/>
  <c r="P603" i="19" l="1"/>
  <c r="M603" i="19"/>
  <c r="R602" i="19"/>
  <c r="R603" i="19" s="1"/>
  <c r="R601" i="19"/>
  <c r="R600" i="19"/>
  <c r="B600" i="19"/>
  <c r="B601" i="19" s="1"/>
  <c r="P1161" i="26"/>
  <c r="O1161" i="26"/>
  <c r="M1161" i="26"/>
  <c r="L1161" i="26"/>
  <c r="Q1158" i="26"/>
  <c r="N1158" i="26"/>
  <c r="Q1157" i="26"/>
  <c r="N1157" i="26"/>
  <c r="Q1160" i="26"/>
  <c r="N1160" i="26"/>
  <c r="Q1159" i="26"/>
  <c r="N1159" i="26"/>
  <c r="Q1156" i="26"/>
  <c r="N1156" i="26"/>
  <c r="Q1155" i="26"/>
  <c r="N1155" i="26"/>
  <c r="Q1154" i="26"/>
  <c r="N1154" i="26"/>
  <c r="Q1153" i="26"/>
  <c r="N1153" i="26"/>
  <c r="Q1152" i="26"/>
  <c r="N1152" i="26"/>
  <c r="Q1151" i="26"/>
  <c r="N1151" i="26"/>
  <c r="Q1150" i="26"/>
  <c r="N1150" i="26"/>
  <c r="Q1149" i="26"/>
  <c r="N1149" i="26"/>
  <c r="Q1148" i="26"/>
  <c r="N1148" i="26"/>
  <c r="Q1147" i="26"/>
  <c r="N1147" i="26"/>
  <c r="Q1146" i="26"/>
  <c r="N1146" i="26"/>
  <c r="Q1145" i="26"/>
  <c r="N1145" i="26"/>
  <c r="Q1144" i="26"/>
  <c r="N1144" i="26"/>
  <c r="Q1143" i="26"/>
  <c r="N1143" i="26"/>
  <c r="Q1142" i="26"/>
  <c r="N1142" i="26"/>
  <c r="Q1141" i="26"/>
  <c r="N1141" i="26"/>
  <c r="Q1140" i="26"/>
  <c r="N1140" i="26"/>
  <c r="Q1139" i="26"/>
  <c r="N1139" i="26"/>
  <c r="Q1138" i="26"/>
  <c r="N1138" i="26"/>
  <c r="Q1137" i="26"/>
  <c r="N1137" i="26"/>
  <c r="Q1136" i="26"/>
  <c r="N1136" i="26"/>
  <c r="Q1135" i="26"/>
  <c r="N1135" i="26"/>
  <c r="Q1134" i="26"/>
  <c r="N1134" i="26"/>
  <c r="Q1133" i="26"/>
  <c r="N1133" i="26"/>
  <c r="Q1132" i="26"/>
  <c r="N1132" i="26"/>
  <c r="Q1131" i="26"/>
  <c r="N1131" i="26"/>
  <c r="Q1130" i="26"/>
  <c r="N1130" i="26"/>
  <c r="B602" i="19" l="1"/>
  <c r="B603" i="19"/>
  <c r="N1161" i="26"/>
  <c r="Q1161" i="26"/>
  <c r="P1121" i="26" l="1"/>
  <c r="O1121" i="26"/>
  <c r="M1121" i="26"/>
  <c r="L1121" i="26"/>
  <c r="Q1120" i="26"/>
  <c r="N1120" i="26"/>
  <c r="Q1119" i="26"/>
  <c r="N1119" i="26"/>
  <c r="Q1118" i="26"/>
  <c r="N1118" i="26"/>
  <c r="Q1117" i="26"/>
  <c r="N1117" i="26"/>
  <c r="N1121" i="26" l="1"/>
  <c r="Q1121" i="26"/>
  <c r="P1126" i="26" l="1"/>
  <c r="O1126" i="26"/>
  <c r="M1126" i="26"/>
  <c r="L1126" i="26"/>
  <c r="Q1125" i="26"/>
  <c r="Q1126" i="26" s="1"/>
  <c r="N1125" i="26"/>
  <c r="N1126" i="26" s="1"/>
  <c r="P1113" i="26" l="1"/>
  <c r="O1113" i="26"/>
  <c r="M1113" i="26"/>
  <c r="L1113" i="26"/>
  <c r="Q1112" i="26"/>
  <c r="N1112" i="26"/>
  <c r="Q1111" i="26"/>
  <c r="N1111" i="26"/>
  <c r="Q1110" i="26"/>
  <c r="N1110" i="26"/>
  <c r="Q1109" i="26"/>
  <c r="N1109" i="26"/>
  <c r="Q1108" i="26"/>
  <c r="N1108" i="26"/>
  <c r="P1104" i="26"/>
  <c r="O1104" i="26"/>
  <c r="M1104" i="26"/>
  <c r="L1104" i="26"/>
  <c r="Q1103" i="26"/>
  <c r="N1103" i="26"/>
  <c r="Q1102" i="26"/>
  <c r="N1102" i="26"/>
  <c r="Q1101" i="26"/>
  <c r="N1101" i="26"/>
  <c r="Q1100" i="26"/>
  <c r="N1100" i="26"/>
  <c r="Q1099" i="26"/>
  <c r="N1099" i="26"/>
  <c r="Q1098" i="26"/>
  <c r="N1098" i="26"/>
  <c r="Q1097" i="26"/>
  <c r="N1097" i="26"/>
  <c r="Q1096" i="26"/>
  <c r="N1096" i="26"/>
  <c r="Q1095" i="26"/>
  <c r="N1095" i="26"/>
  <c r="Q1094" i="26"/>
  <c r="N1094" i="26"/>
  <c r="Q1093" i="26"/>
  <c r="N1093" i="26"/>
  <c r="Q1092" i="26"/>
  <c r="N1092" i="26"/>
  <c r="Q1091" i="26"/>
  <c r="N1091" i="26"/>
  <c r="Q1090" i="26"/>
  <c r="N1090" i="26"/>
  <c r="Q1089" i="26"/>
  <c r="N1089" i="26"/>
  <c r="Q1088" i="26"/>
  <c r="N1088" i="26"/>
  <c r="Q1087" i="26"/>
  <c r="N1087" i="26"/>
  <c r="Q1086" i="26"/>
  <c r="N1086" i="26"/>
  <c r="Q1085" i="26"/>
  <c r="N1085" i="26"/>
  <c r="Q1084" i="26"/>
  <c r="N1084" i="26"/>
  <c r="Q1083" i="26"/>
  <c r="N1083" i="26"/>
  <c r="Q1082" i="26"/>
  <c r="N1082" i="26"/>
  <c r="Q1081" i="26"/>
  <c r="N1081" i="26"/>
  <c r="Q1080" i="26"/>
  <c r="N1080" i="26"/>
  <c r="Q1079" i="26"/>
  <c r="N1079" i="26"/>
  <c r="Q1078" i="26"/>
  <c r="N1078" i="26"/>
  <c r="Q1077" i="26"/>
  <c r="N1077" i="26"/>
  <c r="Q1076" i="26"/>
  <c r="N1076" i="26"/>
  <c r="Q1075" i="26"/>
  <c r="N1075" i="26"/>
  <c r="Q1074" i="26"/>
  <c r="N1074" i="26"/>
  <c r="Q1073" i="26"/>
  <c r="N1073" i="26"/>
  <c r="Q1072" i="26"/>
  <c r="N1072" i="26"/>
  <c r="Q1071" i="26"/>
  <c r="N1071" i="26"/>
  <c r="Q1070" i="26"/>
  <c r="N1070" i="26"/>
  <c r="Q1069" i="26"/>
  <c r="N1069" i="26"/>
  <c r="Q1068" i="26"/>
  <c r="N1068" i="26"/>
  <c r="Q1067" i="26"/>
  <c r="N1067" i="26"/>
  <c r="Q1066" i="26"/>
  <c r="N1066" i="26"/>
  <c r="Q1065" i="26"/>
  <c r="N1065" i="26"/>
  <c r="Q1064" i="26"/>
  <c r="N1064" i="26"/>
  <c r="Q1063" i="26"/>
  <c r="N1063" i="26"/>
  <c r="Q1062" i="26"/>
  <c r="N1062" i="26"/>
  <c r="Q1061" i="26"/>
  <c r="N1061" i="26"/>
  <c r="Q1060" i="26"/>
  <c r="N1060" i="26"/>
  <c r="Q1059" i="26"/>
  <c r="N1059" i="26"/>
  <c r="Q1058" i="26"/>
  <c r="N1058" i="26"/>
  <c r="Q1057" i="26"/>
  <c r="N1057" i="26"/>
  <c r="P532" i="19"/>
  <c r="O532" i="19"/>
  <c r="M532" i="19"/>
  <c r="L532" i="19"/>
  <c r="Q531" i="19"/>
  <c r="N531" i="19"/>
  <c r="Q530" i="19"/>
  <c r="N530" i="19"/>
  <c r="Q529" i="19"/>
  <c r="N529" i="19"/>
  <c r="Q528" i="19"/>
  <c r="N528" i="19"/>
  <c r="Q527" i="19"/>
  <c r="N527" i="19"/>
  <c r="Q526" i="19"/>
  <c r="N526" i="19"/>
  <c r="Q525" i="19"/>
  <c r="N525" i="19"/>
  <c r="Q524" i="19"/>
  <c r="N524" i="19"/>
  <c r="Q523" i="19"/>
  <c r="N523" i="19"/>
  <c r="Q522" i="19"/>
  <c r="N522" i="19"/>
  <c r="Q521" i="19"/>
  <c r="N521" i="19"/>
  <c r="Q520" i="19"/>
  <c r="N520" i="19"/>
  <c r="Q519" i="19"/>
  <c r="N519" i="19"/>
  <c r="Q518" i="19"/>
  <c r="N518" i="19"/>
  <c r="Q517" i="19"/>
  <c r="N517" i="19"/>
  <c r="Q516" i="19"/>
  <c r="N516" i="19"/>
  <c r="Q515" i="19"/>
  <c r="N515" i="19"/>
  <c r="Q514" i="19"/>
  <c r="N514" i="19"/>
  <c r="Q513" i="19"/>
  <c r="N513" i="19"/>
  <c r="Q512" i="19"/>
  <c r="N512" i="19"/>
  <c r="Q511" i="19"/>
  <c r="N511" i="19"/>
  <c r="Q510" i="19"/>
  <c r="N510" i="19"/>
  <c r="Q509" i="19"/>
  <c r="N509" i="19"/>
  <c r="Q508" i="19"/>
  <c r="N508" i="19"/>
  <c r="Q507" i="19"/>
  <c r="N507" i="19"/>
  <c r="Q506" i="19"/>
  <c r="N506" i="19"/>
  <c r="Q505" i="19"/>
  <c r="N505" i="19"/>
  <c r="Q504" i="19"/>
  <c r="N504" i="19"/>
  <c r="Q503" i="19"/>
  <c r="N503" i="19"/>
  <c r="Q502" i="19"/>
  <c r="N502" i="19"/>
  <c r="Q501" i="19"/>
  <c r="N501" i="19"/>
  <c r="Q500" i="19"/>
  <c r="N500" i="19"/>
  <c r="Q499" i="19"/>
  <c r="N499" i="19"/>
  <c r="Q498" i="19"/>
  <c r="N498" i="19"/>
  <c r="Q497" i="19"/>
  <c r="N497" i="19"/>
  <c r="Q496" i="19"/>
  <c r="N496" i="19"/>
  <c r="Q495" i="19"/>
  <c r="N495" i="19"/>
  <c r="Q494" i="19"/>
  <c r="N494" i="19"/>
  <c r="Q493" i="19"/>
  <c r="N493" i="19"/>
  <c r="Q492" i="19"/>
  <c r="N492" i="19"/>
  <c r="Q491" i="19"/>
  <c r="N491" i="19"/>
  <c r="Q490" i="19"/>
  <c r="N490" i="19"/>
  <c r="Q489" i="19"/>
  <c r="N489" i="19"/>
  <c r="Q488" i="19"/>
  <c r="N488" i="19"/>
  <c r="Q487" i="19"/>
  <c r="N487" i="19"/>
  <c r="Q486" i="19"/>
  <c r="N486" i="19"/>
  <c r="Q485" i="19"/>
  <c r="N485" i="19"/>
  <c r="Q484" i="19"/>
  <c r="N484" i="19"/>
  <c r="Q483" i="19"/>
  <c r="N483" i="19"/>
  <c r="Q1104" i="26" l="1"/>
  <c r="N1104" i="26"/>
  <c r="Q1113" i="26"/>
  <c r="N1113" i="26"/>
  <c r="Q532" i="19"/>
  <c r="N532" i="19"/>
  <c r="P138" i="26" l="1"/>
  <c r="O138" i="26"/>
  <c r="M138" i="26"/>
  <c r="L138" i="26"/>
  <c r="Q137" i="26"/>
  <c r="Q138" i="26" s="1"/>
  <c r="N137" i="26"/>
  <c r="N138" i="26" s="1"/>
  <c r="M1053" i="26"/>
  <c r="L1053" i="26"/>
  <c r="P1052" i="26"/>
  <c r="O1052" i="26"/>
  <c r="N1052" i="26"/>
  <c r="P1051" i="26"/>
  <c r="O1051" i="26"/>
  <c r="N1051" i="26"/>
  <c r="P1050" i="26"/>
  <c r="O1050" i="26"/>
  <c r="N1050" i="26"/>
  <c r="M1046" i="26"/>
  <c r="L1046" i="26"/>
  <c r="P1045" i="26"/>
  <c r="O1045" i="26"/>
  <c r="N1045" i="26"/>
  <c r="P1044" i="26"/>
  <c r="O1044" i="26"/>
  <c r="N1044" i="26"/>
  <c r="M1040" i="26"/>
  <c r="L1040" i="26"/>
  <c r="P1039" i="26"/>
  <c r="O1039" i="26"/>
  <c r="N1039" i="26"/>
  <c r="P1038" i="26"/>
  <c r="O1038" i="26"/>
  <c r="N1038" i="26"/>
  <c r="M1034" i="26"/>
  <c r="L1034" i="26"/>
  <c r="P1033" i="26"/>
  <c r="P1034" i="26" s="1"/>
  <c r="O1033" i="26"/>
  <c r="N1033" i="26"/>
  <c r="N1034" i="26" s="1"/>
  <c r="M1029" i="26"/>
  <c r="L1029" i="26"/>
  <c r="P1028" i="26"/>
  <c r="P1029" i="26" s="1"/>
  <c r="O1028" i="26"/>
  <c r="N1028" i="26"/>
  <c r="N1029" i="26" s="1"/>
  <c r="M1024" i="26"/>
  <c r="L1024" i="26"/>
  <c r="P1023" i="26"/>
  <c r="P1024" i="26" s="1"/>
  <c r="O1023" i="26"/>
  <c r="N1023" i="26"/>
  <c r="N1024" i="26" s="1"/>
  <c r="M1019" i="26"/>
  <c r="L1019" i="26"/>
  <c r="P1018" i="26"/>
  <c r="P1019" i="26" s="1"/>
  <c r="O1018" i="26"/>
  <c r="N1018" i="26"/>
  <c r="N1019" i="26" s="1"/>
  <c r="M1014" i="26"/>
  <c r="L1014" i="26"/>
  <c r="P1013" i="26"/>
  <c r="P1014" i="26" s="1"/>
  <c r="O1013" i="26"/>
  <c r="N1013" i="26"/>
  <c r="N1014" i="26" s="1"/>
  <c r="M1009" i="26"/>
  <c r="L1009" i="26"/>
  <c r="P1008" i="26"/>
  <c r="O1008" i="26"/>
  <c r="N1008" i="26"/>
  <c r="P1007" i="26"/>
  <c r="O1007" i="26"/>
  <c r="N1007" i="26"/>
  <c r="P1006" i="26"/>
  <c r="O1006" i="26"/>
  <c r="N1006" i="26"/>
  <c r="M1002" i="26"/>
  <c r="L1002" i="26"/>
  <c r="P1000" i="26"/>
  <c r="O1000" i="26"/>
  <c r="N1000" i="26"/>
  <c r="P999" i="26"/>
  <c r="O999" i="26"/>
  <c r="N999" i="26"/>
  <c r="P998" i="26"/>
  <c r="O998" i="26"/>
  <c r="N998" i="26"/>
  <c r="M994" i="26"/>
  <c r="L994" i="26"/>
  <c r="P993" i="26"/>
  <c r="O993" i="26"/>
  <c r="N993" i="26"/>
  <c r="P992" i="26"/>
  <c r="O992" i="26"/>
  <c r="N992" i="26"/>
  <c r="N988" i="26"/>
  <c r="M988" i="26"/>
  <c r="L988" i="26"/>
  <c r="P987" i="26"/>
  <c r="O987" i="26"/>
  <c r="P986" i="26"/>
  <c r="O986" i="26"/>
  <c r="P1040" i="26" l="1"/>
  <c r="N1053" i="26"/>
  <c r="Q1000" i="26"/>
  <c r="O1046" i="26"/>
  <c r="O1024" i="26"/>
  <c r="O1029" i="26"/>
  <c r="O1014" i="26"/>
  <c r="Q987" i="26"/>
  <c r="O1034" i="26"/>
  <c r="Q993" i="26"/>
  <c r="Q1007" i="26"/>
  <c r="Q986" i="26"/>
  <c r="Q998" i="26"/>
  <c r="O1002" i="26"/>
  <c r="Q1045" i="26"/>
  <c r="Q1044" i="26"/>
  <c r="P1009" i="26"/>
  <c r="Q1018" i="26"/>
  <c r="Q1019" i="26" s="1"/>
  <c r="Q1039" i="26"/>
  <c r="Q1051" i="26"/>
  <c r="N994" i="26"/>
  <c r="Q1013" i="26"/>
  <c r="Q1014" i="26" s="1"/>
  <c r="P988" i="26"/>
  <c r="N1009" i="26"/>
  <c r="Q1033" i="26"/>
  <c r="Q1034" i="26" s="1"/>
  <c r="P1053" i="26"/>
  <c r="O988" i="26"/>
  <c r="Q999" i="26"/>
  <c r="O1009" i="26"/>
  <c r="N1002" i="26"/>
  <c r="O994" i="26"/>
  <c r="P994" i="26"/>
  <c r="Q1023" i="26"/>
  <c r="Q1024" i="26" s="1"/>
  <c r="N1040" i="26"/>
  <c r="N1046" i="26"/>
  <c r="P1002" i="26"/>
  <c r="O1040" i="26"/>
  <c r="Q1052" i="26"/>
  <c r="Q1008" i="26"/>
  <c r="O1053" i="26"/>
  <c r="Q992" i="26"/>
  <c r="Q1006" i="26"/>
  <c r="O1019" i="26"/>
  <c r="Q1028" i="26"/>
  <c r="Q1029" i="26" s="1"/>
  <c r="Q1050" i="26"/>
  <c r="P1046" i="26"/>
  <c r="Q1038" i="26"/>
  <c r="L821" i="26"/>
  <c r="M821" i="26"/>
  <c r="O821" i="26"/>
  <c r="P821" i="26"/>
  <c r="L880" i="26"/>
  <c r="M880" i="26"/>
  <c r="O880" i="26"/>
  <c r="P880" i="26"/>
  <c r="N879" i="26"/>
  <c r="P934" i="26"/>
  <c r="O934" i="26"/>
  <c r="M934" i="26"/>
  <c r="L934" i="26"/>
  <c r="Q933" i="26"/>
  <c r="N933" i="26"/>
  <c r="Q932" i="26"/>
  <c r="N932" i="26"/>
  <c r="Q1046" i="26" l="1"/>
  <c r="Q988" i="26"/>
  <c r="Q1053" i="26"/>
  <c r="Q994" i="26"/>
  <c r="Q1002" i="26"/>
  <c r="Q1040" i="26"/>
  <c r="Q1009" i="26"/>
  <c r="Q934" i="26"/>
  <c r="N934" i="26"/>
  <c r="P981" i="26"/>
  <c r="O981" i="26"/>
  <c r="M981" i="26"/>
  <c r="L981" i="26"/>
  <c r="Q980" i="26"/>
  <c r="N980" i="26"/>
  <c r="Q979" i="26"/>
  <c r="N979" i="26"/>
  <c r="Q978" i="26"/>
  <c r="N978" i="26"/>
  <c r="Q977" i="26"/>
  <c r="N977" i="26"/>
  <c r="Q976" i="26"/>
  <c r="N976" i="26"/>
  <c r="Q975" i="26"/>
  <c r="N975" i="26"/>
  <c r="Q974" i="26"/>
  <c r="N974" i="26"/>
  <c r="P970" i="26"/>
  <c r="O970" i="26"/>
  <c r="M970" i="26"/>
  <c r="L970" i="26"/>
  <c r="Q969" i="26"/>
  <c r="N969" i="26"/>
  <c r="Q968" i="26"/>
  <c r="N968" i="26"/>
  <c r="Q967" i="26"/>
  <c r="N967" i="26"/>
  <c r="P963" i="26"/>
  <c r="O963" i="26"/>
  <c r="M963" i="26"/>
  <c r="L963" i="26"/>
  <c r="Q962" i="26"/>
  <c r="N962" i="26"/>
  <c r="Q955" i="26"/>
  <c r="N955" i="26"/>
  <c r="Q954" i="26"/>
  <c r="N954" i="26"/>
  <c r="Q953" i="26"/>
  <c r="N953" i="26"/>
  <c r="Q952" i="26"/>
  <c r="N952" i="26"/>
  <c r="Q951" i="26"/>
  <c r="N951" i="26"/>
  <c r="Q950" i="26"/>
  <c r="N950" i="26"/>
  <c r="Q949" i="26"/>
  <c r="N949" i="26"/>
  <c r="Q948" i="26"/>
  <c r="N948" i="26"/>
  <c r="Q947" i="26"/>
  <c r="N947" i="26"/>
  <c r="Q946" i="26"/>
  <c r="N946" i="26"/>
  <c r="Q945" i="26"/>
  <c r="N945" i="26"/>
  <c r="Q944" i="26"/>
  <c r="N944" i="26"/>
  <c r="Q943" i="26"/>
  <c r="N943" i="26"/>
  <c r="Q942" i="26"/>
  <c r="N942" i="26"/>
  <c r="Q941" i="26"/>
  <c r="N941" i="26"/>
  <c r="Q940" i="26"/>
  <c r="N940" i="26"/>
  <c r="Q939" i="26"/>
  <c r="N939" i="26"/>
  <c r="Q938" i="26"/>
  <c r="N938" i="26"/>
  <c r="N958" i="26" l="1"/>
  <c r="Q958" i="26"/>
  <c r="Q963" i="26"/>
  <c r="N963" i="26"/>
  <c r="Q981" i="26"/>
  <c r="Q970" i="26"/>
  <c r="N970" i="26"/>
  <c r="N981" i="26"/>
  <c r="L479" i="19"/>
  <c r="M479" i="19"/>
  <c r="O479" i="19"/>
  <c r="P479" i="19"/>
  <c r="Q478" i="19"/>
  <c r="Q477" i="19"/>
  <c r="Q476" i="19"/>
  <c r="Q475" i="19"/>
  <c r="Q474" i="19"/>
  <c r="Q473" i="19"/>
  <c r="Q472" i="19"/>
  <c r="Q471" i="19"/>
  <c r="Q470" i="19"/>
  <c r="Q469" i="19"/>
  <c r="Q468" i="19"/>
  <c r="Q467" i="19"/>
  <c r="Q466" i="19"/>
  <c r="Q465" i="19"/>
  <c r="Q464" i="19"/>
  <c r="Q463" i="19"/>
  <c r="Q462" i="19"/>
  <c r="Q461" i="19"/>
  <c r="Q460" i="19"/>
  <c r="Q459" i="19"/>
  <c r="Q458" i="19"/>
  <c r="Q457" i="19"/>
  <c r="Q456" i="19"/>
  <c r="Q455" i="19"/>
  <c r="Q454" i="19"/>
  <c r="Q453" i="19"/>
  <c r="Q452" i="19"/>
  <c r="Q451" i="19"/>
  <c r="Q450" i="19"/>
  <c r="Q449" i="19"/>
  <c r="Q448" i="19"/>
  <c r="Q447" i="19"/>
  <c r="Q446" i="19"/>
  <c r="Q445" i="19"/>
  <c r="Q444" i="19"/>
  <c r="Q443" i="19"/>
  <c r="Q442" i="19"/>
  <c r="Q441" i="19"/>
  <c r="Q440" i="19"/>
  <c r="Q439" i="19"/>
  <c r="Q438" i="19"/>
  <c r="Q437" i="19"/>
  <c r="Q436" i="19"/>
  <c r="Q435" i="19"/>
  <c r="Q434" i="19"/>
  <c r="Q433" i="19"/>
  <c r="Q432" i="19"/>
  <c r="Q431" i="19"/>
  <c r="Q430" i="19"/>
  <c r="Q429" i="19"/>
  <c r="Q428" i="19"/>
  <c r="Q427" i="19"/>
  <c r="Q426" i="19"/>
  <c r="Q425" i="19"/>
  <c r="Q424" i="19"/>
  <c r="Q423" i="19"/>
  <c r="Q422" i="19"/>
  <c r="Q421" i="19"/>
  <c r="Q420" i="19"/>
  <c r="Q419" i="19"/>
  <c r="Q418" i="19"/>
  <c r="Q417" i="19"/>
  <c r="Q416" i="19"/>
  <c r="Q415" i="19"/>
  <c r="Q414" i="19"/>
  <c r="Q413" i="19"/>
  <c r="Q412" i="19"/>
  <c r="Q411" i="19"/>
  <c r="Q410" i="19"/>
  <c r="Q409" i="19"/>
  <c r="Q408" i="19"/>
  <c r="Q407" i="19"/>
  <c r="N408" i="19"/>
  <c r="N409" i="19"/>
  <c r="N410" i="19"/>
  <c r="N411" i="19"/>
  <c r="N412" i="19"/>
  <c r="N413" i="19"/>
  <c r="N414" i="19"/>
  <c r="N415" i="19"/>
  <c r="N416" i="19"/>
  <c r="N417" i="19"/>
  <c r="N418" i="19"/>
  <c r="N419" i="19"/>
  <c r="N420" i="19"/>
  <c r="N421" i="19"/>
  <c r="N422" i="19"/>
  <c r="N423" i="19"/>
  <c r="N424" i="19"/>
  <c r="N425" i="19"/>
  <c r="N426" i="19"/>
  <c r="N427" i="19"/>
  <c r="N428" i="19"/>
  <c r="N429" i="19"/>
  <c r="N430" i="19"/>
  <c r="N431" i="19"/>
  <c r="N432" i="19"/>
  <c r="N433" i="19"/>
  <c r="N434" i="19"/>
  <c r="N435" i="19"/>
  <c r="N436" i="19"/>
  <c r="N437" i="19"/>
  <c r="N438" i="19"/>
  <c r="N439" i="19"/>
  <c r="N440" i="19"/>
  <c r="N441" i="19"/>
  <c r="N442" i="19"/>
  <c r="N443" i="19"/>
  <c r="N444" i="19"/>
  <c r="N445" i="19"/>
  <c r="N446" i="19"/>
  <c r="N447" i="19"/>
  <c r="N448" i="19"/>
  <c r="N449" i="19"/>
  <c r="N450" i="19"/>
  <c r="N451" i="19"/>
  <c r="N452" i="19"/>
  <c r="N453" i="19"/>
  <c r="N454" i="19"/>
  <c r="N455" i="19"/>
  <c r="N456" i="19"/>
  <c r="N457" i="19"/>
  <c r="N458" i="19"/>
  <c r="N459" i="19"/>
  <c r="N460" i="19"/>
  <c r="N461" i="19"/>
  <c r="N462" i="19"/>
  <c r="N463" i="19"/>
  <c r="N464" i="19"/>
  <c r="N465" i="19"/>
  <c r="N466" i="19"/>
  <c r="N467" i="19"/>
  <c r="N468" i="19"/>
  <c r="N469" i="19"/>
  <c r="N470" i="19"/>
  <c r="N471" i="19"/>
  <c r="N472" i="19"/>
  <c r="N473" i="19"/>
  <c r="N474" i="19"/>
  <c r="N475" i="19"/>
  <c r="N476" i="19"/>
  <c r="N477" i="19"/>
  <c r="N478" i="19"/>
  <c r="N407" i="19"/>
  <c r="R67" i="8"/>
  <c r="Q67" i="8"/>
  <c r="P67" i="8"/>
  <c r="N67" i="8"/>
  <c r="M67" i="8"/>
  <c r="L67" i="8"/>
  <c r="S66" i="8"/>
  <c r="S67" i="8" s="1"/>
  <c r="O66" i="8"/>
  <c r="O67" i="8" s="1"/>
  <c r="Q479" i="19" l="1"/>
  <c r="N479" i="19"/>
  <c r="P892" i="26" l="1"/>
  <c r="O892" i="26"/>
  <c r="M892" i="26"/>
  <c r="L892" i="26"/>
  <c r="Q891" i="26"/>
  <c r="N891" i="26"/>
  <c r="Q890" i="26"/>
  <c r="N890" i="26"/>
  <c r="Q889" i="26"/>
  <c r="N889" i="26"/>
  <c r="P885" i="26"/>
  <c r="O885" i="26"/>
  <c r="M885" i="26"/>
  <c r="L885" i="26"/>
  <c r="Q884" i="26"/>
  <c r="Q885" i="26" s="1"/>
  <c r="N884" i="26"/>
  <c r="N885" i="26" s="1"/>
  <c r="Q878" i="26"/>
  <c r="Q880" i="26" s="1"/>
  <c r="N878" i="26"/>
  <c r="N880" i="26" s="1"/>
  <c r="P874" i="26"/>
  <c r="O874" i="26"/>
  <c r="M874" i="26"/>
  <c r="L874" i="26"/>
  <c r="Q873" i="26"/>
  <c r="N873" i="26"/>
  <c r="Q872" i="26"/>
  <c r="N872" i="26"/>
  <c r="P868" i="26"/>
  <c r="O868" i="26"/>
  <c r="M868" i="26"/>
  <c r="L868" i="26"/>
  <c r="Q867" i="26"/>
  <c r="Q868" i="26" s="1"/>
  <c r="N867" i="26"/>
  <c r="N868" i="26" s="1"/>
  <c r="P863" i="26"/>
  <c r="O863" i="26"/>
  <c r="M863" i="26"/>
  <c r="L863" i="26"/>
  <c r="Q862" i="26"/>
  <c r="Q863" i="26" s="1"/>
  <c r="N862" i="26"/>
  <c r="N863" i="26" s="1"/>
  <c r="P858" i="26"/>
  <c r="O858" i="26"/>
  <c r="M858" i="26"/>
  <c r="L858" i="26"/>
  <c r="Q857" i="26"/>
  <c r="Q858" i="26" s="1"/>
  <c r="N857" i="26"/>
  <c r="N858" i="26" s="1"/>
  <c r="P853" i="26"/>
  <c r="O853" i="26"/>
  <c r="M853" i="26"/>
  <c r="L853" i="26"/>
  <c r="Q852" i="26"/>
  <c r="Q853" i="26" s="1"/>
  <c r="N852" i="26"/>
  <c r="N853" i="26" s="1"/>
  <c r="P848" i="26"/>
  <c r="O848" i="26"/>
  <c r="M848" i="26"/>
  <c r="L848" i="26"/>
  <c r="Q847" i="26"/>
  <c r="N847" i="26"/>
  <c r="Q846" i="26"/>
  <c r="N846" i="26"/>
  <c r="P842" i="26"/>
  <c r="O842" i="26"/>
  <c r="M842" i="26"/>
  <c r="L842" i="26"/>
  <c r="Q841" i="26"/>
  <c r="N841" i="26"/>
  <c r="Q840" i="26"/>
  <c r="N840" i="26"/>
  <c r="P836" i="26"/>
  <c r="O836" i="26"/>
  <c r="M836" i="26"/>
  <c r="L836" i="26"/>
  <c r="Q835" i="26"/>
  <c r="N835" i="26"/>
  <c r="Q834" i="26"/>
  <c r="N834" i="26"/>
  <c r="Q833" i="26"/>
  <c r="N833" i="26"/>
  <c r="Q832" i="26"/>
  <c r="N832" i="26"/>
  <c r="Q831" i="26"/>
  <c r="N831" i="26"/>
  <c r="Q830" i="26"/>
  <c r="N830" i="26"/>
  <c r="Q829" i="26"/>
  <c r="N829" i="26"/>
  <c r="Q828" i="26"/>
  <c r="N828" i="26"/>
  <c r="Q827" i="26"/>
  <c r="N827" i="26"/>
  <c r="Q826" i="26"/>
  <c r="N826" i="26"/>
  <c r="Q825" i="26"/>
  <c r="N825" i="26"/>
  <c r="Q820" i="26"/>
  <c r="N820" i="26"/>
  <c r="Q819" i="26"/>
  <c r="N819" i="26"/>
  <c r="Q818" i="26"/>
  <c r="N818" i="26"/>
  <c r="Q817" i="26"/>
  <c r="N817" i="26"/>
  <c r="Q816" i="26"/>
  <c r="N816" i="26"/>
  <c r="Q815" i="26"/>
  <c r="N815" i="26"/>
  <c r="Q814" i="26"/>
  <c r="N814" i="26"/>
  <c r="Q813" i="26"/>
  <c r="N813" i="26"/>
  <c r="Q812" i="26"/>
  <c r="N812" i="26"/>
  <c r="Q811" i="26"/>
  <c r="N811" i="26"/>
  <c r="Q810" i="26"/>
  <c r="N810" i="26"/>
  <c r="Q809" i="26"/>
  <c r="N809" i="26"/>
  <c r="Q808" i="26"/>
  <c r="N808" i="26"/>
  <c r="Q807" i="26"/>
  <c r="N807" i="26"/>
  <c r="Q806" i="26"/>
  <c r="N806" i="26"/>
  <c r="Q805" i="26"/>
  <c r="N805" i="26"/>
  <c r="Q804" i="26"/>
  <c r="N804" i="26"/>
  <c r="Q803" i="26"/>
  <c r="N803" i="26"/>
  <c r="Q802" i="26"/>
  <c r="N802" i="26"/>
  <c r="Q801" i="26"/>
  <c r="N801" i="26"/>
  <c r="Q800" i="26"/>
  <c r="N800" i="26"/>
  <c r="Q799" i="26"/>
  <c r="N799" i="26"/>
  <c r="Q798" i="26"/>
  <c r="N798" i="26"/>
  <c r="Q797" i="26"/>
  <c r="N797" i="26"/>
  <c r="Q796" i="26"/>
  <c r="N796" i="26"/>
  <c r="Q795" i="26"/>
  <c r="N795" i="26"/>
  <c r="Q794" i="26"/>
  <c r="N794" i="26"/>
  <c r="Q793" i="26"/>
  <c r="N793" i="26"/>
  <c r="R62" i="8"/>
  <c r="Q62" i="8"/>
  <c r="P62" i="8"/>
  <c r="N62" i="8"/>
  <c r="M62" i="8"/>
  <c r="L62" i="8"/>
  <c r="S61" i="8"/>
  <c r="O61" i="8"/>
  <c r="S60" i="8"/>
  <c r="O60" i="8"/>
  <c r="S59" i="8"/>
  <c r="O59" i="8"/>
  <c r="Q402" i="19"/>
  <c r="Q401" i="19"/>
  <c r="Q400" i="19"/>
  <c r="Q399" i="19"/>
  <c r="Q398" i="19"/>
  <c r="Q397" i="19"/>
  <c r="Q396" i="19"/>
  <c r="Q395" i="19"/>
  <c r="Q394" i="19"/>
  <c r="Q393" i="19"/>
  <c r="Q392" i="19"/>
  <c r="Q391" i="19"/>
  <c r="Q390" i="19"/>
  <c r="Q389" i="19"/>
  <c r="Q388" i="19"/>
  <c r="Q387" i="19"/>
  <c r="Q386" i="19"/>
  <c r="Q385" i="19"/>
  <c r="Q384" i="19"/>
  <c r="Q383" i="19"/>
  <c r="Q382" i="19"/>
  <c r="Q381" i="19"/>
  <c r="Q380" i="19"/>
  <c r="Q379" i="19"/>
  <c r="Q378" i="19"/>
  <c r="Q377" i="19"/>
  <c r="Q376" i="19"/>
  <c r="Q375" i="19"/>
  <c r="Q374" i="19"/>
  <c r="Q373" i="19"/>
  <c r="Q372" i="19"/>
  <c r="Q371" i="19"/>
  <c r="Q370" i="19"/>
  <c r="Q369" i="19"/>
  <c r="Q368" i="19"/>
  <c r="Q367" i="19"/>
  <c r="Q366" i="19"/>
  <c r="Q365" i="19"/>
  <c r="Q364" i="19"/>
  <c r="Q363" i="19"/>
  <c r="Q362" i="19"/>
  <c r="Q361" i="19"/>
  <c r="Q360" i="19"/>
  <c r="Q359" i="19"/>
  <c r="Q358" i="19"/>
  <c r="Q357" i="19"/>
  <c r="Q356" i="19"/>
  <c r="Q355" i="19"/>
  <c r="Q354" i="19"/>
  <c r="Q353" i="19"/>
  <c r="Q352" i="19"/>
  <c r="Q351" i="19"/>
  <c r="Q350" i="19"/>
  <c r="Q349" i="19"/>
  <c r="Q348" i="19"/>
  <c r="Q347" i="19"/>
  <c r="Q346" i="19"/>
  <c r="Q345" i="19"/>
  <c r="Q344" i="19"/>
  <c r="Q343" i="19"/>
  <c r="Q342" i="19"/>
  <c r="Q341" i="19"/>
  <c r="Q340" i="19"/>
  <c r="Q339" i="19"/>
  <c r="Q338" i="19"/>
  <c r="Q337" i="19"/>
  <c r="Q336" i="19"/>
  <c r="Q335" i="19"/>
  <c r="Q334" i="19"/>
  <c r="Q333" i="19"/>
  <c r="Q332" i="19"/>
  <c r="Q331" i="19"/>
  <c r="Q330" i="19"/>
  <c r="Q329" i="19"/>
  <c r="Q328" i="19"/>
  <c r="Q327" i="19"/>
  <c r="Q326" i="19"/>
  <c r="Q325" i="19"/>
  <c r="Q324" i="19"/>
  <c r="Q323" i="19"/>
  <c r="Q322" i="19"/>
  <c r="Q321" i="19"/>
  <c r="Q320" i="19"/>
  <c r="Q319" i="19"/>
  <c r="Q318" i="19"/>
  <c r="Q317" i="19"/>
  <c r="Q316" i="19"/>
  <c r="Q315" i="19"/>
  <c r="Q314" i="19"/>
  <c r="Q313" i="19"/>
  <c r="Q312" i="19"/>
  <c r="Q311" i="19"/>
  <c r="Q310" i="19"/>
  <c r="Q309" i="19"/>
  <c r="Q308" i="19"/>
  <c r="Q307" i="19"/>
  <c r="Q306" i="19"/>
  <c r="Q305" i="19"/>
  <c r="Q304" i="19"/>
  <c r="Q303" i="19"/>
  <c r="Q302" i="19"/>
  <c r="Q301" i="19"/>
  <c r="Q300" i="19"/>
  <c r="Q299" i="19"/>
  <c r="Q298" i="19"/>
  <c r="Q297" i="19"/>
  <c r="Q296" i="19"/>
  <c r="Q295" i="19"/>
  <c r="Q294" i="19"/>
  <c r="Q293" i="19"/>
  <c r="Q292" i="19"/>
  <c r="Q291" i="19"/>
  <c r="Q290" i="19"/>
  <c r="Q289" i="19"/>
  <c r="Q288" i="19"/>
  <c r="Q287" i="19"/>
  <c r="Q286" i="19"/>
  <c r="Q285" i="19"/>
  <c r="Q284" i="19"/>
  <c r="Q283" i="19"/>
  <c r="N283" i="19"/>
  <c r="N284" i="19"/>
  <c r="N285" i="19"/>
  <c r="N286" i="19"/>
  <c r="N287" i="19"/>
  <c r="N288" i="19"/>
  <c r="N289" i="19"/>
  <c r="N290" i="19"/>
  <c r="N291" i="19"/>
  <c r="N292" i="19"/>
  <c r="N293" i="19"/>
  <c r="N294" i="19"/>
  <c r="N295" i="19"/>
  <c r="N296" i="19"/>
  <c r="N297" i="19"/>
  <c r="N298" i="19"/>
  <c r="N299" i="19"/>
  <c r="N300" i="19"/>
  <c r="N301" i="19"/>
  <c r="N302" i="19"/>
  <c r="N303" i="19"/>
  <c r="N304" i="19"/>
  <c r="N305" i="19"/>
  <c r="N306" i="19"/>
  <c r="N307" i="19"/>
  <c r="N308" i="19"/>
  <c r="N309" i="19"/>
  <c r="N310" i="19"/>
  <c r="N311" i="19"/>
  <c r="N312" i="19"/>
  <c r="N313" i="19"/>
  <c r="N314" i="19"/>
  <c r="N315" i="19"/>
  <c r="N316" i="19"/>
  <c r="N317" i="19"/>
  <c r="N318" i="19"/>
  <c r="N319" i="19"/>
  <c r="N320" i="19"/>
  <c r="N321" i="19"/>
  <c r="N322" i="19"/>
  <c r="N323" i="19"/>
  <c r="N324" i="19"/>
  <c r="N325" i="19"/>
  <c r="N326" i="19"/>
  <c r="N327" i="19"/>
  <c r="N328" i="19"/>
  <c r="N329" i="19"/>
  <c r="N330" i="19"/>
  <c r="N331" i="19"/>
  <c r="N332" i="19"/>
  <c r="N333" i="19"/>
  <c r="N334" i="19"/>
  <c r="N335" i="19"/>
  <c r="N336" i="19"/>
  <c r="N337" i="19"/>
  <c r="N338" i="19"/>
  <c r="N339" i="19"/>
  <c r="N340" i="19"/>
  <c r="N341" i="19"/>
  <c r="N342" i="19"/>
  <c r="N343" i="19"/>
  <c r="N344" i="19"/>
  <c r="N345" i="19"/>
  <c r="N346" i="19"/>
  <c r="N347" i="19"/>
  <c r="N348" i="19"/>
  <c r="N349" i="19"/>
  <c r="N350" i="19"/>
  <c r="N351" i="19"/>
  <c r="N352" i="19"/>
  <c r="N353" i="19"/>
  <c r="N354" i="19"/>
  <c r="N355" i="19"/>
  <c r="N356" i="19"/>
  <c r="N357" i="19"/>
  <c r="N358" i="19"/>
  <c r="N359" i="19"/>
  <c r="N360" i="19"/>
  <c r="N361" i="19"/>
  <c r="N362" i="19"/>
  <c r="N363" i="19"/>
  <c r="N364" i="19"/>
  <c r="N365" i="19"/>
  <c r="N366" i="19"/>
  <c r="N367" i="19"/>
  <c r="N368" i="19"/>
  <c r="N369" i="19"/>
  <c r="N370" i="19"/>
  <c r="N371" i="19"/>
  <c r="N372" i="19"/>
  <c r="N373" i="19"/>
  <c r="N374" i="19"/>
  <c r="N375" i="19"/>
  <c r="N376" i="19"/>
  <c r="N377" i="19"/>
  <c r="N378" i="19"/>
  <c r="N379" i="19"/>
  <c r="N380" i="19"/>
  <c r="N381" i="19"/>
  <c r="N382" i="19"/>
  <c r="N383" i="19"/>
  <c r="N384" i="19"/>
  <c r="N385" i="19"/>
  <c r="N386" i="19"/>
  <c r="N387" i="19"/>
  <c r="N388" i="19"/>
  <c r="N389" i="19"/>
  <c r="N390" i="19"/>
  <c r="N391" i="19"/>
  <c r="N392" i="19"/>
  <c r="N393" i="19"/>
  <c r="N394" i="19"/>
  <c r="N395" i="19"/>
  <c r="N396" i="19"/>
  <c r="N397" i="19"/>
  <c r="N398" i="19"/>
  <c r="N399" i="19"/>
  <c r="N400" i="19"/>
  <c r="N401" i="19"/>
  <c r="N402" i="19"/>
  <c r="N821" i="26" l="1"/>
  <c r="Q821" i="26"/>
  <c r="N874" i="26"/>
  <c r="Q842" i="26"/>
  <c r="Q848" i="26"/>
  <c r="N842" i="26"/>
  <c r="N836" i="26"/>
  <c r="Q836" i="26"/>
  <c r="Q892" i="26"/>
  <c r="O62" i="8"/>
  <c r="S62" i="8"/>
  <c r="N848" i="26"/>
  <c r="Q874" i="26"/>
  <c r="N892" i="26"/>
  <c r="P789" i="26"/>
  <c r="O789" i="26"/>
  <c r="M789" i="26"/>
  <c r="L789" i="26"/>
  <c r="Q788" i="26"/>
  <c r="N788" i="26"/>
  <c r="Q787" i="26"/>
  <c r="N787" i="26"/>
  <c r="Q786" i="26"/>
  <c r="N786" i="26"/>
  <c r="Q789" i="26" l="1"/>
  <c r="N789" i="26"/>
  <c r="P782" i="26" l="1"/>
  <c r="O782" i="26"/>
  <c r="M782" i="26"/>
  <c r="L782" i="26"/>
  <c r="Q781" i="26"/>
  <c r="Q782" i="26" s="1"/>
  <c r="N781" i="26"/>
  <c r="N782" i="26" s="1"/>
  <c r="O54" i="8"/>
  <c r="S54" i="8" s="1"/>
  <c r="O53" i="8"/>
  <c r="L1259" i="26"/>
  <c r="L1258" i="26"/>
  <c r="L1257" i="26"/>
  <c r="P1263" i="26"/>
  <c r="M1263" i="26"/>
  <c r="Q1262" i="26"/>
  <c r="N1262" i="26"/>
  <c r="Q1261" i="26"/>
  <c r="N1261" i="26"/>
  <c r="O1259" i="26"/>
  <c r="Q1259" i="26" s="1"/>
  <c r="O1258" i="26"/>
  <c r="Q1258" i="26" s="1"/>
  <c r="O1257" i="26"/>
  <c r="R55" i="8"/>
  <c r="Q55" i="8"/>
  <c r="N55" i="8"/>
  <c r="M55" i="8"/>
  <c r="R79" i="8"/>
  <c r="Q79" i="8"/>
  <c r="P79" i="8"/>
  <c r="N79" i="8"/>
  <c r="M79" i="8"/>
  <c r="L79" i="8"/>
  <c r="S78" i="8"/>
  <c r="O78" i="8"/>
  <c r="N1258" i="26" l="1"/>
  <c r="N1259" i="26"/>
  <c r="S79" i="8"/>
  <c r="L1263" i="26"/>
  <c r="O1263" i="26"/>
  <c r="Q1257" i="26"/>
  <c r="Q1263" i="26" s="1"/>
  <c r="O55" i="8"/>
  <c r="P55" i="8"/>
  <c r="L55" i="8"/>
  <c r="S53" i="8"/>
  <c r="S55" i="8" s="1"/>
  <c r="N1257" i="26"/>
  <c r="O79" i="8"/>
  <c r="N1263" i="26" l="1"/>
  <c r="P1274" i="26"/>
  <c r="O1274" i="26"/>
  <c r="M1274" i="26"/>
  <c r="L1274" i="26"/>
  <c r="Q1273" i="26"/>
  <c r="N1273" i="26"/>
  <c r="Q1272" i="26"/>
  <c r="N1272" i="26"/>
  <c r="Q1271" i="26"/>
  <c r="N1271" i="26"/>
  <c r="Q1270" i="26"/>
  <c r="N1270" i="26"/>
  <c r="Q1269" i="26"/>
  <c r="N1269" i="26"/>
  <c r="Q1268" i="26"/>
  <c r="N1268" i="26"/>
  <c r="Q1267" i="26"/>
  <c r="N1267" i="26"/>
  <c r="L42" i="8"/>
  <c r="M42" i="8"/>
  <c r="N42" i="8"/>
  <c r="P42" i="8"/>
  <c r="Q42" i="8"/>
  <c r="R42" i="8"/>
  <c r="S47" i="8"/>
  <c r="O47" i="8"/>
  <c r="R49" i="8"/>
  <c r="Q49" i="8"/>
  <c r="P49" i="8"/>
  <c r="N49" i="8"/>
  <c r="M49" i="8"/>
  <c r="L49" i="8"/>
  <c r="S48" i="8"/>
  <c r="O48" i="8"/>
  <c r="S46" i="8"/>
  <c r="O46" i="8"/>
  <c r="N1274" i="26" l="1"/>
  <c r="Q1274" i="26"/>
  <c r="O49" i="8"/>
  <c r="S49" i="8"/>
  <c r="S40" i="8" l="1"/>
  <c r="O40" i="8"/>
  <c r="L36" i="8" l="1"/>
  <c r="M36" i="8"/>
  <c r="N36" i="8"/>
  <c r="P36" i="8"/>
  <c r="Q36" i="8"/>
  <c r="R36" i="8"/>
  <c r="S33" i="8"/>
  <c r="O33" i="8"/>
  <c r="R29" i="8" l="1"/>
  <c r="Q29" i="8"/>
  <c r="P29" i="8"/>
  <c r="O29" i="8"/>
  <c r="N29" i="8"/>
  <c r="M29" i="8"/>
  <c r="L29" i="8"/>
  <c r="S28" i="8"/>
  <c r="S26" i="8"/>
  <c r="S25" i="8"/>
  <c r="S24" i="8"/>
  <c r="P313" i="26"/>
  <c r="O313" i="26"/>
  <c r="M313" i="26"/>
  <c r="L313" i="26"/>
  <c r="Q312" i="26"/>
  <c r="N312" i="26"/>
  <c r="Q311" i="26"/>
  <c r="N311" i="26"/>
  <c r="Q310" i="26"/>
  <c r="N310" i="26"/>
  <c r="P1240" i="26"/>
  <c r="O1240" i="26"/>
  <c r="M1240" i="26"/>
  <c r="L1240" i="26"/>
  <c r="Q1239" i="26"/>
  <c r="Q1240" i="26" s="1"/>
  <c r="N1239" i="26"/>
  <c r="N1240" i="26" s="1"/>
  <c r="P777" i="26"/>
  <c r="O777" i="26"/>
  <c r="M777" i="26"/>
  <c r="L777" i="26"/>
  <c r="Q776" i="26"/>
  <c r="N776" i="26"/>
  <c r="Q775" i="26"/>
  <c r="N775" i="26"/>
  <c r="Q774" i="26"/>
  <c r="N774" i="26"/>
  <c r="Q773" i="26"/>
  <c r="N773" i="26"/>
  <c r="Q772" i="26"/>
  <c r="N772" i="26"/>
  <c r="P768" i="26"/>
  <c r="O768" i="26"/>
  <c r="M768" i="26"/>
  <c r="L768" i="26"/>
  <c r="Q767" i="26"/>
  <c r="N767" i="26"/>
  <c r="Q766" i="26"/>
  <c r="N766" i="26"/>
  <c r="P762" i="26"/>
  <c r="O762" i="26"/>
  <c r="M762" i="26"/>
  <c r="L762" i="26"/>
  <c r="Q761" i="26"/>
  <c r="N761" i="26"/>
  <c r="Q760" i="26"/>
  <c r="N760" i="26"/>
  <c r="P756" i="26"/>
  <c r="O756" i="26"/>
  <c r="M756" i="26"/>
  <c r="L756" i="26"/>
  <c r="Q755" i="26"/>
  <c r="N755" i="26"/>
  <c r="Q754" i="26"/>
  <c r="N754" i="26"/>
  <c r="Q753" i="26"/>
  <c r="N753" i="26"/>
  <c r="P749" i="26"/>
  <c r="O749" i="26"/>
  <c r="M749" i="26"/>
  <c r="L749" i="26"/>
  <c r="Q748" i="26"/>
  <c r="Q749" i="26" s="1"/>
  <c r="N748" i="26"/>
  <c r="N749" i="26" s="1"/>
  <c r="P744" i="26"/>
  <c r="O744" i="26"/>
  <c r="M744" i="26"/>
  <c r="L744" i="26"/>
  <c r="Q743" i="26"/>
  <c r="Q744" i="26" s="1"/>
  <c r="N743" i="26"/>
  <c r="N744" i="26" s="1"/>
  <c r="P739" i="26"/>
  <c r="O739" i="26"/>
  <c r="M739" i="26"/>
  <c r="L739" i="26"/>
  <c r="Q738" i="26"/>
  <c r="N738" i="26"/>
  <c r="Q737" i="26"/>
  <c r="N737" i="26"/>
  <c r="P733" i="26"/>
  <c r="O733" i="26"/>
  <c r="M733" i="26"/>
  <c r="L733" i="26"/>
  <c r="Q732" i="26"/>
  <c r="N732" i="26"/>
  <c r="Q731" i="26"/>
  <c r="N731" i="26"/>
  <c r="Q730" i="26"/>
  <c r="N730" i="26"/>
  <c r="Q729" i="26"/>
  <c r="N729" i="26"/>
  <c r="Q728" i="26"/>
  <c r="N728" i="26"/>
  <c r="Q727" i="26"/>
  <c r="N727" i="26"/>
  <c r="Q726" i="26"/>
  <c r="N726" i="26"/>
  <c r="Q725" i="26"/>
  <c r="N725" i="26"/>
  <c r="Q724" i="26"/>
  <c r="N724" i="26"/>
  <c r="Q723" i="26"/>
  <c r="N723" i="26"/>
  <c r="Q722" i="26"/>
  <c r="N722" i="26"/>
  <c r="Q721" i="26"/>
  <c r="N721" i="26"/>
  <c r="Q720" i="26"/>
  <c r="N720" i="26"/>
  <c r="Q719" i="26"/>
  <c r="N719" i="26"/>
  <c r="Q718" i="26"/>
  <c r="N718" i="26"/>
  <c r="Q717" i="26"/>
  <c r="N717" i="26"/>
  <c r="Q716" i="26"/>
  <c r="N716" i="26"/>
  <c r="Q715" i="26"/>
  <c r="N715" i="26"/>
  <c r="Q714" i="26"/>
  <c r="N714" i="26"/>
  <c r="Q713" i="26"/>
  <c r="N713" i="26"/>
  <c r="Q712" i="26"/>
  <c r="N712" i="26"/>
  <c r="N739" i="26" l="1"/>
  <c r="Q739" i="26"/>
  <c r="Q313" i="26"/>
  <c r="N313" i="26"/>
  <c r="S29" i="8"/>
  <c r="N762" i="26"/>
  <c r="N768" i="26"/>
  <c r="Q762" i="26"/>
  <c r="Q768" i="26"/>
  <c r="Q777" i="26"/>
  <c r="Q756" i="26"/>
  <c r="N777" i="26"/>
  <c r="Q733" i="26"/>
  <c r="N733" i="26"/>
  <c r="N756" i="26"/>
  <c r="P279" i="19" l="1"/>
  <c r="O279" i="19"/>
  <c r="M279" i="19"/>
  <c r="L279" i="19"/>
  <c r="Q278" i="19"/>
  <c r="N278" i="19"/>
  <c r="Q277" i="19"/>
  <c r="N277" i="19"/>
  <c r="Q276" i="19"/>
  <c r="N276" i="19"/>
  <c r="Q275" i="19"/>
  <c r="N275" i="19"/>
  <c r="Q274" i="19"/>
  <c r="N274" i="19"/>
  <c r="Q273" i="19"/>
  <c r="N273" i="19"/>
  <c r="Q272" i="19"/>
  <c r="N272" i="19"/>
  <c r="Q271" i="19"/>
  <c r="N271" i="19"/>
  <c r="Q270" i="19"/>
  <c r="N270" i="19"/>
  <c r="Q269" i="19"/>
  <c r="N269" i="19"/>
  <c r="Q268" i="19"/>
  <c r="N268" i="19"/>
  <c r="Q267" i="19"/>
  <c r="N267" i="19"/>
  <c r="Q266" i="19"/>
  <c r="N266" i="19"/>
  <c r="Q265" i="19"/>
  <c r="N265" i="19"/>
  <c r="Q264" i="19"/>
  <c r="N264" i="19"/>
  <c r="Q263" i="19"/>
  <c r="N263" i="19"/>
  <c r="Q262" i="19"/>
  <c r="N262" i="19"/>
  <c r="Q261" i="19"/>
  <c r="N261" i="19"/>
  <c r="Q260" i="19"/>
  <c r="N260" i="19"/>
  <c r="Q259" i="19"/>
  <c r="N259" i="19"/>
  <c r="Q258" i="19"/>
  <c r="N258" i="19"/>
  <c r="Q257" i="19"/>
  <c r="N257" i="19"/>
  <c r="Q256" i="19"/>
  <c r="N256" i="19"/>
  <c r="Q255" i="19"/>
  <c r="N255" i="19"/>
  <c r="Q254" i="19"/>
  <c r="N254" i="19"/>
  <c r="Q253" i="19"/>
  <c r="N253" i="19"/>
  <c r="Q252" i="19"/>
  <c r="N252" i="19"/>
  <c r="Q251" i="19"/>
  <c r="N251" i="19"/>
  <c r="Q250" i="19"/>
  <c r="N250" i="19"/>
  <c r="Q249" i="19"/>
  <c r="N249" i="19"/>
  <c r="Q248" i="19"/>
  <c r="N248" i="19"/>
  <c r="Q247" i="19"/>
  <c r="N247" i="19"/>
  <c r="Q246" i="19"/>
  <c r="N246" i="19"/>
  <c r="Q245" i="19"/>
  <c r="N245" i="19"/>
  <c r="Q244" i="19"/>
  <c r="N244" i="19"/>
  <c r="Q243" i="19"/>
  <c r="N243" i="19"/>
  <c r="Q242" i="19"/>
  <c r="N242" i="19"/>
  <c r="Q241" i="19"/>
  <c r="N241" i="19"/>
  <c r="Q240" i="19"/>
  <c r="N240" i="19"/>
  <c r="Q239" i="19"/>
  <c r="N239" i="19"/>
  <c r="Q238" i="19"/>
  <c r="N238" i="19"/>
  <c r="Q237" i="19"/>
  <c r="N237" i="19"/>
  <c r="Q236" i="19"/>
  <c r="N236" i="19"/>
  <c r="Q235" i="19"/>
  <c r="N235" i="19"/>
  <c r="Q234" i="19"/>
  <c r="N234" i="19"/>
  <c r="Q233" i="19"/>
  <c r="N233" i="19"/>
  <c r="Q232" i="19"/>
  <c r="N232" i="19"/>
  <c r="Q231" i="19"/>
  <c r="N231" i="19"/>
  <c r="Q230" i="19"/>
  <c r="N230" i="19"/>
  <c r="Q229" i="19"/>
  <c r="N229" i="19"/>
  <c r="Q228" i="19"/>
  <c r="N228" i="19"/>
  <c r="Q227" i="19"/>
  <c r="N227" i="19"/>
  <c r="Q226" i="19"/>
  <c r="N226" i="19"/>
  <c r="Q225" i="19"/>
  <c r="N225" i="19"/>
  <c r="Q224" i="19"/>
  <c r="N224" i="19"/>
  <c r="Q223" i="19"/>
  <c r="N223" i="19"/>
  <c r="Q222" i="19"/>
  <c r="N222" i="19"/>
  <c r="Q221" i="19"/>
  <c r="N221" i="19"/>
  <c r="Q220" i="19"/>
  <c r="N220" i="19"/>
  <c r="Q219" i="19"/>
  <c r="N219" i="19"/>
  <c r="Q218" i="19"/>
  <c r="N218" i="19"/>
  <c r="Q217" i="19"/>
  <c r="N217" i="19"/>
  <c r="Q216" i="19"/>
  <c r="N216" i="19"/>
  <c r="Q215" i="19"/>
  <c r="N215" i="19"/>
  <c r="Q214" i="19"/>
  <c r="N214" i="19"/>
  <c r="Q213" i="19"/>
  <c r="N213" i="19"/>
  <c r="Q212" i="19"/>
  <c r="N212" i="19"/>
  <c r="Q211" i="19"/>
  <c r="N211" i="19"/>
  <c r="Q210" i="19"/>
  <c r="N210" i="19"/>
  <c r="Q209" i="19"/>
  <c r="N209" i="19"/>
  <c r="Q208" i="19"/>
  <c r="N208" i="19"/>
  <c r="Q207" i="19"/>
  <c r="N207" i="19"/>
  <c r="Q206" i="19"/>
  <c r="N206" i="19"/>
  <c r="Q205" i="19"/>
  <c r="N205" i="19"/>
  <c r="Q204" i="19"/>
  <c r="N204" i="19"/>
  <c r="Q203" i="19"/>
  <c r="N203" i="19"/>
  <c r="Q202" i="19"/>
  <c r="N202" i="19"/>
  <c r="Q201" i="19"/>
  <c r="N201" i="19"/>
  <c r="Q200" i="19"/>
  <c r="N200" i="19"/>
  <c r="Q199" i="19"/>
  <c r="N199" i="19"/>
  <c r="Q198" i="19"/>
  <c r="N198" i="19"/>
  <c r="Q197" i="19"/>
  <c r="N197" i="19"/>
  <c r="Q196" i="19"/>
  <c r="N196" i="19"/>
  <c r="Q195" i="19"/>
  <c r="N195" i="19"/>
  <c r="Q194" i="19"/>
  <c r="N194" i="19"/>
  <c r="Q193" i="19"/>
  <c r="N193" i="19"/>
  <c r="Q192" i="19"/>
  <c r="N192" i="19"/>
  <c r="Q191" i="19"/>
  <c r="N191" i="19"/>
  <c r="Q190" i="19"/>
  <c r="N190" i="19"/>
  <c r="Q189" i="19"/>
  <c r="N189" i="19"/>
  <c r="Q188" i="19"/>
  <c r="N188" i="19"/>
  <c r="Q187" i="19"/>
  <c r="N187" i="19"/>
  <c r="Q186" i="19"/>
  <c r="N186" i="19"/>
  <c r="N279" i="19" l="1"/>
  <c r="Q279" i="19"/>
  <c r="P708" i="26"/>
  <c r="O708" i="26"/>
  <c r="M708" i="26"/>
  <c r="L708" i="26"/>
  <c r="Q707" i="26"/>
  <c r="Q708" i="26" s="1"/>
  <c r="N707" i="26"/>
  <c r="N708" i="26" s="1"/>
  <c r="P703" i="26"/>
  <c r="O703" i="26"/>
  <c r="M703" i="26"/>
  <c r="L703" i="26"/>
  <c r="Q702" i="26"/>
  <c r="Q703" i="26" s="1"/>
  <c r="N702" i="26"/>
  <c r="N703" i="26" s="1"/>
  <c r="P698" i="26"/>
  <c r="O698" i="26"/>
  <c r="M698" i="26"/>
  <c r="L698" i="26"/>
  <c r="Q697" i="26"/>
  <c r="N697" i="26"/>
  <c r="Q696" i="26"/>
  <c r="N696" i="26"/>
  <c r="Q695" i="26"/>
  <c r="N695" i="26"/>
  <c r="P691" i="26"/>
  <c r="O691" i="26"/>
  <c r="M691" i="26"/>
  <c r="L691" i="26"/>
  <c r="Q690" i="26"/>
  <c r="Q691" i="26" s="1"/>
  <c r="N690" i="26"/>
  <c r="N691" i="26" s="1"/>
  <c r="P686" i="26"/>
  <c r="O686" i="26"/>
  <c r="M686" i="26"/>
  <c r="L686" i="26"/>
  <c r="Q685" i="26"/>
  <c r="Q686" i="26" s="1"/>
  <c r="N685" i="26"/>
  <c r="N686" i="26" s="1"/>
  <c r="P681" i="26"/>
  <c r="O681" i="26"/>
  <c r="M681" i="26"/>
  <c r="L681" i="26"/>
  <c r="Q679" i="26"/>
  <c r="Q681" i="26" s="1"/>
  <c r="N679" i="26"/>
  <c r="N681" i="26" s="1"/>
  <c r="P675" i="26"/>
  <c r="O675" i="26"/>
  <c r="M675" i="26"/>
  <c r="L675" i="26"/>
  <c r="Q674" i="26"/>
  <c r="Q675" i="26" s="1"/>
  <c r="N674" i="26"/>
  <c r="N675" i="26" s="1"/>
  <c r="P660" i="26"/>
  <c r="O660" i="26"/>
  <c r="M660" i="26"/>
  <c r="L660" i="26"/>
  <c r="Q659" i="26"/>
  <c r="Q660" i="26" s="1"/>
  <c r="N659" i="26"/>
  <c r="N660" i="26" s="1"/>
  <c r="P670" i="26"/>
  <c r="O670" i="26"/>
  <c r="M670" i="26"/>
  <c r="L670" i="26"/>
  <c r="Q669" i="26"/>
  <c r="Q670" i="26" s="1"/>
  <c r="N669" i="26"/>
  <c r="N670" i="26" s="1"/>
  <c r="P665" i="26"/>
  <c r="O665" i="26"/>
  <c r="M665" i="26"/>
  <c r="L665" i="26"/>
  <c r="Q664" i="26"/>
  <c r="Q665" i="26" s="1"/>
  <c r="N664" i="26"/>
  <c r="N665" i="26" s="1"/>
  <c r="P655" i="26"/>
  <c r="O655" i="26"/>
  <c r="M655" i="26"/>
  <c r="L655" i="26"/>
  <c r="Q654" i="26"/>
  <c r="N654" i="26"/>
  <c r="Q653" i="26"/>
  <c r="N653" i="26"/>
  <c r="P649" i="26"/>
  <c r="O649" i="26"/>
  <c r="M649" i="26"/>
  <c r="L649" i="26"/>
  <c r="Q648" i="26"/>
  <c r="Q649" i="26" s="1"/>
  <c r="N648" i="26"/>
  <c r="N649" i="26" s="1"/>
  <c r="P644" i="26"/>
  <c r="O644" i="26"/>
  <c r="M644" i="26"/>
  <c r="L644" i="26"/>
  <c r="Q643" i="26"/>
  <c r="Q644" i="26" s="1"/>
  <c r="N643" i="26"/>
  <c r="N644" i="26" s="1"/>
  <c r="P639" i="26"/>
  <c r="O639" i="26"/>
  <c r="M639" i="26"/>
  <c r="L639" i="26"/>
  <c r="Q638" i="26"/>
  <c r="N638" i="26"/>
  <c r="Q637" i="26"/>
  <c r="N637" i="26"/>
  <c r="P633" i="26"/>
  <c r="O633" i="26"/>
  <c r="M633" i="26"/>
  <c r="L633" i="26"/>
  <c r="Q632" i="26"/>
  <c r="Q633" i="26" s="1"/>
  <c r="N632" i="26"/>
  <c r="N633" i="26" s="1"/>
  <c r="P628" i="26"/>
  <c r="O628" i="26"/>
  <c r="M628" i="26"/>
  <c r="L628" i="26"/>
  <c r="Q627" i="26"/>
  <c r="Q628" i="26" s="1"/>
  <c r="N627" i="26"/>
  <c r="N628" i="26" s="1"/>
  <c r="P623" i="26"/>
  <c r="O623" i="26"/>
  <c r="M623" i="26"/>
  <c r="L623" i="26"/>
  <c r="Q622" i="26"/>
  <c r="Q623" i="26" s="1"/>
  <c r="N622" i="26"/>
  <c r="N623" i="26" s="1"/>
  <c r="P618" i="26"/>
  <c r="O618" i="26"/>
  <c r="M618" i="26"/>
  <c r="L618" i="26"/>
  <c r="Q617" i="26"/>
  <c r="Q618" i="26" s="1"/>
  <c r="N617" i="26"/>
  <c r="N618" i="26" s="1"/>
  <c r="P613" i="26"/>
  <c r="O613" i="26"/>
  <c r="M613" i="26"/>
  <c r="L613" i="26"/>
  <c r="Q612" i="26"/>
  <c r="Q613" i="26" s="1"/>
  <c r="N612" i="26"/>
  <c r="N613" i="26" s="1"/>
  <c r="P608" i="26"/>
  <c r="O608" i="26"/>
  <c r="M608" i="26"/>
  <c r="L608" i="26"/>
  <c r="Q607" i="26"/>
  <c r="Q608" i="26" s="1"/>
  <c r="N607" i="26"/>
  <c r="N608" i="26" s="1"/>
  <c r="P603" i="26"/>
  <c r="O603" i="26"/>
  <c r="M603" i="26"/>
  <c r="L603" i="26"/>
  <c r="Q602" i="26"/>
  <c r="Q603" i="26" s="1"/>
  <c r="N602" i="26"/>
  <c r="N603" i="26" s="1"/>
  <c r="P598" i="26"/>
  <c r="O598" i="26"/>
  <c r="M598" i="26"/>
  <c r="L598" i="26"/>
  <c r="Q597" i="26"/>
  <c r="Q598" i="26" s="1"/>
  <c r="N597" i="26"/>
  <c r="N598" i="26" s="1"/>
  <c r="P593" i="26"/>
  <c r="O593" i="26"/>
  <c r="M593" i="26"/>
  <c r="L593" i="26"/>
  <c r="Q592" i="26"/>
  <c r="N592" i="26"/>
  <c r="Q591" i="26"/>
  <c r="N591" i="26"/>
  <c r="Q590" i="26"/>
  <c r="N590" i="26"/>
  <c r="Q589" i="26"/>
  <c r="N589" i="26"/>
  <c r="Q588" i="26"/>
  <c r="N588" i="26"/>
  <c r="Q587" i="26"/>
  <c r="N587" i="26"/>
  <c r="Q586" i="26"/>
  <c r="N586" i="26"/>
  <c r="Q585" i="26"/>
  <c r="N585" i="26"/>
  <c r="Q584" i="26"/>
  <c r="N584" i="26"/>
  <c r="Q583" i="26"/>
  <c r="N583" i="26"/>
  <c r="Q582" i="26"/>
  <c r="N582" i="26"/>
  <c r="Q581" i="26"/>
  <c r="N581" i="26"/>
  <c r="Q580" i="26"/>
  <c r="N580" i="26"/>
  <c r="Q579" i="26"/>
  <c r="N579" i="26"/>
  <c r="Q578" i="26"/>
  <c r="N578" i="26"/>
  <c r="Q577" i="26"/>
  <c r="N577" i="26"/>
  <c r="Q576" i="26"/>
  <c r="N576" i="26"/>
  <c r="Q575" i="26"/>
  <c r="N575" i="26"/>
  <c r="Q574" i="26"/>
  <c r="N574" i="26"/>
  <c r="Q573" i="26"/>
  <c r="N573" i="26"/>
  <c r="Q572" i="26"/>
  <c r="N572" i="26"/>
  <c r="Q571" i="26"/>
  <c r="N571" i="26"/>
  <c r="Q570" i="26"/>
  <c r="N570" i="26"/>
  <c r="Q569" i="26"/>
  <c r="N569" i="26"/>
  <c r="Q568" i="26"/>
  <c r="N568" i="26"/>
  <c r="Q567" i="26"/>
  <c r="N567" i="26"/>
  <c r="Q566" i="26"/>
  <c r="N566" i="26"/>
  <c r="Q565" i="26"/>
  <c r="N565" i="26"/>
  <c r="Q564" i="26"/>
  <c r="N564" i="26"/>
  <c r="Q563" i="26"/>
  <c r="N563" i="26"/>
  <c r="Q562" i="26"/>
  <c r="N562" i="26"/>
  <c r="Q561" i="26"/>
  <c r="N561" i="26"/>
  <c r="Q560" i="26"/>
  <c r="N560" i="26"/>
  <c r="P556" i="26"/>
  <c r="O556" i="26"/>
  <c r="M556" i="26"/>
  <c r="L556" i="26"/>
  <c r="Q555" i="26"/>
  <c r="N555" i="26"/>
  <c r="Q554" i="26"/>
  <c r="N554" i="26"/>
  <c r="Q553" i="26"/>
  <c r="N553" i="26"/>
  <c r="Q552" i="26"/>
  <c r="N552" i="26"/>
  <c r="Q551" i="26"/>
  <c r="N551" i="26"/>
  <c r="Q550" i="26"/>
  <c r="N550" i="26"/>
  <c r="Q549" i="26"/>
  <c r="N549" i="26"/>
  <c r="Q548" i="26"/>
  <c r="N548" i="26"/>
  <c r="Q547" i="26"/>
  <c r="N547" i="26"/>
  <c r="Q546" i="26"/>
  <c r="N546" i="26"/>
  <c r="Q545" i="26"/>
  <c r="N545" i="26"/>
  <c r="Q544" i="26"/>
  <c r="N544" i="26"/>
  <c r="Q543" i="26"/>
  <c r="N543" i="26"/>
  <c r="Q542" i="26"/>
  <c r="N542" i="26"/>
  <c r="Q541" i="26"/>
  <c r="N541" i="26"/>
  <c r="Q540" i="26"/>
  <c r="N540" i="26"/>
  <c r="Q539" i="26"/>
  <c r="N539" i="26"/>
  <c r="Q538" i="26"/>
  <c r="N538" i="26"/>
  <c r="Q537" i="26"/>
  <c r="N537" i="26"/>
  <c r="Q536" i="26"/>
  <c r="N536" i="26"/>
  <c r="Q535" i="26"/>
  <c r="N535" i="26"/>
  <c r="Q534" i="26"/>
  <c r="N534" i="26"/>
  <c r="Q533" i="26"/>
  <c r="N533" i="26"/>
  <c r="P529" i="26"/>
  <c r="O529" i="26"/>
  <c r="M529" i="26"/>
  <c r="L529" i="26"/>
  <c r="Q528" i="26"/>
  <c r="N528" i="26"/>
  <c r="Q527" i="26"/>
  <c r="N527" i="26"/>
  <c r="Q526" i="26"/>
  <c r="N526" i="26"/>
  <c r="Q525" i="26"/>
  <c r="N525" i="26"/>
  <c r="Q524" i="26"/>
  <c r="N524" i="26"/>
  <c r="Q523" i="26"/>
  <c r="N523" i="26"/>
  <c r="Q522" i="26"/>
  <c r="N522" i="26"/>
  <c r="Q521" i="26"/>
  <c r="N521" i="26"/>
  <c r="Q520" i="26"/>
  <c r="N520" i="26"/>
  <c r="Q519" i="26"/>
  <c r="N519" i="26"/>
  <c r="Q518" i="26"/>
  <c r="N518" i="26"/>
  <c r="N639" i="26" l="1"/>
  <c r="Q655" i="26"/>
  <c r="Q639" i="26"/>
  <c r="N655" i="26"/>
  <c r="N698" i="26"/>
  <c r="N529" i="26"/>
  <c r="N556" i="26"/>
  <c r="Q529" i="26"/>
  <c r="Q593" i="26"/>
  <c r="Q698" i="26"/>
  <c r="Q556" i="26"/>
  <c r="N593" i="26"/>
  <c r="P514" i="26"/>
  <c r="O514" i="26"/>
  <c r="M514" i="26"/>
  <c r="L514" i="26"/>
  <c r="Q513" i="26"/>
  <c r="N513" i="26"/>
  <c r="Q512" i="26"/>
  <c r="N512" i="26"/>
  <c r="Q511" i="26"/>
  <c r="N511" i="26"/>
  <c r="Q510" i="26"/>
  <c r="N510" i="26"/>
  <c r="Q509" i="26"/>
  <c r="N509" i="26"/>
  <c r="Q508" i="26"/>
  <c r="N508" i="26"/>
  <c r="Q507" i="26"/>
  <c r="N507" i="26"/>
  <c r="Q506" i="26"/>
  <c r="N506" i="26"/>
  <c r="Q505" i="26"/>
  <c r="N505" i="26"/>
  <c r="Q504" i="26"/>
  <c r="N504" i="26"/>
  <c r="Q503" i="26"/>
  <c r="N503" i="26"/>
  <c r="N514" i="26" l="1"/>
  <c r="Q514" i="26"/>
  <c r="P499" i="26"/>
  <c r="O499" i="26"/>
  <c r="M499" i="26"/>
  <c r="L499" i="26"/>
  <c r="Q498" i="26"/>
  <c r="N498" i="26"/>
  <c r="Q497" i="26"/>
  <c r="N497" i="26"/>
  <c r="Q496" i="26"/>
  <c r="N496" i="26"/>
  <c r="Q495" i="26"/>
  <c r="N495" i="26"/>
  <c r="Q494" i="26"/>
  <c r="N494" i="26"/>
  <c r="Q499" i="26" l="1"/>
  <c r="N499" i="26"/>
  <c r="L368" i="26" l="1"/>
  <c r="M368" i="26"/>
  <c r="O368" i="26"/>
  <c r="P368" i="26"/>
  <c r="P1190" i="26" l="1"/>
  <c r="O1190" i="26"/>
  <c r="M1190" i="26"/>
  <c r="L1190" i="26"/>
  <c r="Q1189" i="26"/>
  <c r="Q1190" i="26" s="1"/>
  <c r="N1189" i="26"/>
  <c r="N1190" i="26" s="1"/>
  <c r="P378" i="26" l="1"/>
  <c r="O378" i="26"/>
  <c r="M378" i="26"/>
  <c r="L378" i="26"/>
  <c r="Q377" i="26"/>
  <c r="Q378" i="26" s="1"/>
  <c r="N377" i="26"/>
  <c r="N378" i="26" s="1"/>
  <c r="P373" i="26"/>
  <c r="O373" i="26"/>
  <c r="M373" i="26"/>
  <c r="L373" i="26"/>
  <c r="Q372" i="26"/>
  <c r="Q373" i="26" s="1"/>
  <c r="N372" i="26"/>
  <c r="N373" i="26" s="1"/>
  <c r="Q367" i="26"/>
  <c r="N367" i="26"/>
  <c r="Q366" i="26"/>
  <c r="N366" i="26"/>
  <c r="P362" i="26"/>
  <c r="O362" i="26"/>
  <c r="M362" i="26"/>
  <c r="L362" i="26"/>
  <c r="Q361" i="26"/>
  <c r="Q362" i="26" s="1"/>
  <c r="N361" i="26"/>
  <c r="N362" i="26" s="1"/>
  <c r="O357" i="26"/>
  <c r="M357" i="26"/>
  <c r="L357" i="26"/>
  <c r="P356" i="26"/>
  <c r="P357" i="26" s="1"/>
  <c r="N356" i="26"/>
  <c r="N357" i="26" s="1"/>
  <c r="P352" i="26"/>
  <c r="O352" i="26"/>
  <c r="M352" i="26"/>
  <c r="L352" i="26"/>
  <c r="Q351" i="26"/>
  <c r="N351" i="26"/>
  <c r="Q350" i="26"/>
  <c r="N350" i="26"/>
  <c r="Q349" i="26"/>
  <c r="N349" i="26"/>
  <c r="Q348" i="26"/>
  <c r="N348" i="26"/>
  <c r="Q347" i="26"/>
  <c r="N347" i="26"/>
  <c r="Q346" i="26"/>
  <c r="N346" i="26"/>
  <c r="Q345" i="26"/>
  <c r="N345" i="26"/>
  <c r="Q344" i="26"/>
  <c r="N344" i="26"/>
  <c r="Q343" i="26"/>
  <c r="N343" i="26"/>
  <c r="Q342" i="26"/>
  <c r="N342" i="26"/>
  <c r="Q341" i="26"/>
  <c r="N341" i="26"/>
  <c r="Q340" i="26"/>
  <c r="N340" i="26"/>
  <c r="Q339" i="26"/>
  <c r="N339" i="26"/>
  <c r="Q338" i="26"/>
  <c r="N338" i="26"/>
  <c r="Q337" i="26"/>
  <c r="N337" i="26"/>
  <c r="P182" i="19"/>
  <c r="O182" i="19"/>
  <c r="M182" i="19"/>
  <c r="L182" i="19"/>
  <c r="Q181" i="19"/>
  <c r="N181" i="19"/>
  <c r="Q180" i="19"/>
  <c r="N180" i="19"/>
  <c r="Q179" i="19"/>
  <c r="N179" i="19"/>
  <c r="Q178" i="19"/>
  <c r="N178" i="19"/>
  <c r="Q177" i="19"/>
  <c r="N177" i="19"/>
  <c r="Q176" i="19"/>
  <c r="N176" i="19"/>
  <c r="Q175" i="19"/>
  <c r="N175" i="19"/>
  <c r="Q174" i="19"/>
  <c r="N174" i="19"/>
  <c r="Q173" i="19"/>
  <c r="N173" i="19"/>
  <c r="Q172" i="19"/>
  <c r="N172" i="19"/>
  <c r="Q171" i="19"/>
  <c r="N171" i="19"/>
  <c r="Q170" i="19"/>
  <c r="N170" i="19"/>
  <c r="Q169" i="19"/>
  <c r="N169" i="19"/>
  <c r="Q168" i="19"/>
  <c r="N168" i="19"/>
  <c r="Q167" i="19"/>
  <c r="N167" i="19"/>
  <c r="Q166" i="19"/>
  <c r="N166" i="19"/>
  <c r="Q165" i="19"/>
  <c r="N165" i="19"/>
  <c r="Q164" i="19"/>
  <c r="N164" i="19"/>
  <c r="Q163" i="19"/>
  <c r="N163" i="19"/>
  <c r="Q162" i="19"/>
  <c r="N162" i="19"/>
  <c r="Q161" i="19"/>
  <c r="N161" i="19"/>
  <c r="Q160" i="19"/>
  <c r="N160" i="19"/>
  <c r="Q159" i="19"/>
  <c r="N159" i="19"/>
  <c r="Q158" i="19"/>
  <c r="N158" i="19"/>
  <c r="Q157" i="19"/>
  <c r="N157" i="19"/>
  <c r="Q156" i="19"/>
  <c r="N156" i="19"/>
  <c r="Q155" i="19"/>
  <c r="N155" i="19"/>
  <c r="Q154" i="19"/>
  <c r="N154" i="19"/>
  <c r="Q153" i="19"/>
  <c r="N153" i="19"/>
  <c r="Q152" i="19"/>
  <c r="N152" i="19"/>
  <c r="Q151" i="19"/>
  <c r="N151" i="19"/>
  <c r="Q150" i="19"/>
  <c r="N150" i="19"/>
  <c r="Q149" i="19"/>
  <c r="N149" i="19"/>
  <c r="Q148" i="19"/>
  <c r="N148" i="19"/>
  <c r="Q147" i="19"/>
  <c r="N147" i="19"/>
  <c r="Q146" i="19"/>
  <c r="N146" i="19"/>
  <c r="Q145" i="19"/>
  <c r="N145" i="19"/>
  <c r="Q144" i="19"/>
  <c r="N144" i="19"/>
  <c r="Q143" i="19"/>
  <c r="N143" i="19"/>
  <c r="Q142" i="19"/>
  <c r="N142" i="19"/>
  <c r="Q141" i="19"/>
  <c r="N141" i="19"/>
  <c r="Q140" i="19"/>
  <c r="N140" i="19"/>
  <c r="Q139" i="19"/>
  <c r="N139" i="19"/>
  <c r="Q138" i="19"/>
  <c r="N138" i="19"/>
  <c r="Q137" i="19"/>
  <c r="N137" i="19"/>
  <c r="Q136" i="19"/>
  <c r="N136" i="19"/>
  <c r="Q135" i="19"/>
  <c r="N135" i="19"/>
  <c r="Q134" i="19"/>
  <c r="N134" i="19"/>
  <c r="Q133" i="19"/>
  <c r="N133" i="19"/>
  <c r="Q132" i="19"/>
  <c r="N132" i="19"/>
  <c r="Q131" i="19"/>
  <c r="N131" i="19"/>
  <c r="Q130" i="19"/>
  <c r="N130" i="19"/>
  <c r="Q129" i="19"/>
  <c r="N129" i="19"/>
  <c r="Q128" i="19"/>
  <c r="N128" i="19"/>
  <c r="Q127" i="19"/>
  <c r="N127" i="19"/>
  <c r="Q126" i="19"/>
  <c r="N126" i="19"/>
  <c r="Q125" i="19"/>
  <c r="N125" i="19"/>
  <c r="Q124" i="19"/>
  <c r="N124" i="19"/>
  <c r="Q123" i="19"/>
  <c r="N123" i="19"/>
  <c r="Q122" i="19"/>
  <c r="N122" i="19"/>
  <c r="Q121" i="19"/>
  <c r="N121" i="19"/>
  <c r="Q120" i="19"/>
  <c r="N120" i="19"/>
  <c r="Q119" i="19"/>
  <c r="N119" i="19"/>
  <c r="Q118" i="19"/>
  <c r="N118" i="19"/>
  <c r="Q117" i="19"/>
  <c r="N117" i="19"/>
  <c r="Q116" i="19"/>
  <c r="N116" i="19"/>
  <c r="Q115" i="19"/>
  <c r="N115" i="19"/>
  <c r="Q114" i="19"/>
  <c r="N114" i="19"/>
  <c r="Q113" i="19"/>
  <c r="N113" i="19"/>
  <c r="Q112" i="19"/>
  <c r="N112" i="19"/>
  <c r="Q111" i="19"/>
  <c r="N111" i="19"/>
  <c r="Q110" i="19"/>
  <c r="N110" i="19"/>
  <c r="Q109" i="19"/>
  <c r="N109" i="19"/>
  <c r="Q108" i="19"/>
  <c r="N108" i="19"/>
  <c r="Q107" i="19"/>
  <c r="N107" i="19"/>
  <c r="Q106" i="19"/>
  <c r="N106" i="19"/>
  <c r="Q105" i="19"/>
  <c r="N105" i="19"/>
  <c r="Q104" i="19"/>
  <c r="N104" i="19"/>
  <c r="Q103" i="19"/>
  <c r="N103" i="19"/>
  <c r="Q102" i="19"/>
  <c r="N102" i="19"/>
  <c r="Q101" i="19"/>
  <c r="N101" i="19"/>
  <c r="Q100" i="19"/>
  <c r="N100" i="19"/>
  <c r="Q99" i="19"/>
  <c r="N99" i="19"/>
  <c r="Q98" i="19"/>
  <c r="N98" i="19"/>
  <c r="Q97" i="19"/>
  <c r="N97" i="19"/>
  <c r="Q96" i="19"/>
  <c r="N96" i="19"/>
  <c r="Q368" i="26" l="1"/>
  <c r="N182" i="19"/>
  <c r="N368" i="26"/>
  <c r="N352" i="26"/>
  <c r="Q352" i="26"/>
  <c r="Q356" i="26"/>
  <c r="Q357" i="26" s="1"/>
  <c r="Q182" i="19"/>
  <c r="Q305" i="26" l="1"/>
  <c r="Q304" i="26"/>
  <c r="Q303" i="26"/>
  <c r="Q302" i="26"/>
  <c r="N305" i="26"/>
  <c r="N304" i="26"/>
  <c r="N303" i="26"/>
  <c r="N302" i="26"/>
  <c r="P133" i="26"/>
  <c r="O133" i="26"/>
  <c r="M133" i="26"/>
  <c r="L133" i="26"/>
  <c r="Q132" i="26"/>
  <c r="Q133" i="26" s="1"/>
  <c r="N132" i="26"/>
  <c r="N133" i="26" s="1"/>
  <c r="P128" i="26" l="1"/>
  <c r="O128" i="26"/>
  <c r="M128" i="26"/>
  <c r="L128" i="26"/>
  <c r="Q127" i="26"/>
  <c r="N127" i="26"/>
  <c r="Q126" i="26"/>
  <c r="N126" i="26"/>
  <c r="P122" i="26"/>
  <c r="O122" i="26"/>
  <c r="M122" i="26"/>
  <c r="L122" i="26"/>
  <c r="Q121" i="26"/>
  <c r="Q122" i="26" s="1"/>
  <c r="N121" i="26"/>
  <c r="N122" i="26" s="1"/>
  <c r="P117" i="26"/>
  <c r="O117" i="26"/>
  <c r="M117" i="26"/>
  <c r="L117" i="26"/>
  <c r="Q116" i="26"/>
  <c r="Q117" i="26" s="1"/>
  <c r="N116" i="26"/>
  <c r="N117" i="26" s="1"/>
  <c r="S19" i="8"/>
  <c r="O19" i="8"/>
  <c r="S18" i="8"/>
  <c r="O18" i="8"/>
  <c r="L298" i="26"/>
  <c r="M298" i="26"/>
  <c r="O298" i="26"/>
  <c r="P298" i="26"/>
  <c r="Q297" i="26"/>
  <c r="Q296" i="26"/>
  <c r="Q295" i="26"/>
  <c r="Q294" i="26"/>
  <c r="P333" i="26"/>
  <c r="O333" i="26"/>
  <c r="M333" i="26"/>
  <c r="L333" i="26"/>
  <c r="Q332" i="26"/>
  <c r="N332" i="26"/>
  <c r="Q331" i="26"/>
  <c r="N331" i="26"/>
  <c r="Q330" i="26"/>
  <c r="N330" i="26"/>
  <c r="Q329" i="26"/>
  <c r="N329" i="26"/>
  <c r="Q128" i="26" l="1"/>
  <c r="N128" i="26"/>
  <c r="Q333" i="26"/>
  <c r="Q298" i="26"/>
  <c r="N333" i="26"/>
  <c r="P325" i="26"/>
  <c r="Q324" i="26"/>
  <c r="O325" i="26"/>
  <c r="M325" i="26"/>
  <c r="N324" i="26"/>
  <c r="L325" i="26"/>
  <c r="Q323" i="26"/>
  <c r="N323" i="26"/>
  <c r="Q322" i="26"/>
  <c r="N322" i="26"/>
  <c r="Q321" i="26"/>
  <c r="N321" i="26"/>
  <c r="Q320" i="26"/>
  <c r="N320" i="26"/>
  <c r="Q319" i="26"/>
  <c r="N319" i="26"/>
  <c r="Q318" i="26"/>
  <c r="N318" i="26"/>
  <c r="Q317" i="26"/>
  <c r="N317" i="26"/>
  <c r="N325" i="26" l="1"/>
  <c r="Q325" i="26"/>
  <c r="P306" i="26"/>
  <c r="O306" i="26"/>
  <c r="N306" i="26"/>
  <c r="M306" i="26"/>
  <c r="L306" i="26"/>
  <c r="Q306" i="26" l="1"/>
  <c r="N297" i="26"/>
  <c r="N296" i="26"/>
  <c r="N295" i="26"/>
  <c r="N294" i="26"/>
  <c r="N298" i="26" l="1"/>
  <c r="Q193" i="26"/>
  <c r="Q194" i="26"/>
  <c r="Q195" i="26"/>
  <c r="Q196" i="26"/>
  <c r="Q197" i="26"/>
  <c r="Q198" i="26"/>
  <c r="Q199" i="26"/>
  <c r="Q200" i="26"/>
  <c r="Q201" i="26"/>
  <c r="Q202" i="26"/>
  <c r="Q203" i="26"/>
  <c r="Q204" i="26"/>
  <c r="Q205" i="26"/>
  <c r="Q206" i="26"/>
  <c r="Q207" i="26"/>
  <c r="Q208" i="26"/>
  <c r="Q209" i="26"/>
  <c r="Q210" i="26"/>
  <c r="Q211" i="26"/>
  <c r="Q212" i="26"/>
  <c r="Q255" i="26"/>
  <c r="Q213" i="26"/>
  <c r="Q254" i="26"/>
  <c r="Q214" i="26"/>
  <c r="Q215" i="26"/>
  <c r="Q216" i="26"/>
  <c r="Q217" i="26"/>
  <c r="Q218" i="26"/>
  <c r="Q219" i="26"/>
  <c r="Q220" i="26"/>
  <c r="Q221" i="26"/>
  <c r="Q222" i="26"/>
  <c r="Q223" i="26"/>
  <c r="Q224" i="26"/>
  <c r="Q225" i="26"/>
  <c r="Q226" i="26"/>
  <c r="Q227" i="26"/>
  <c r="Q228" i="26"/>
  <c r="Q229" i="26"/>
  <c r="Q230" i="26"/>
  <c r="Q231" i="26"/>
  <c r="Q232" i="26"/>
  <c r="Q233" i="26"/>
  <c r="Q234" i="26"/>
  <c r="Q235" i="26"/>
  <c r="Q236" i="26"/>
  <c r="Q237" i="26"/>
  <c r="Q238" i="26"/>
  <c r="Q239" i="26"/>
  <c r="Q240" i="26"/>
  <c r="Q241" i="26"/>
  <c r="Q242" i="26"/>
  <c r="Q253" i="26"/>
  <c r="N253" i="26"/>
  <c r="Q252" i="26"/>
  <c r="N252" i="26"/>
  <c r="Q251" i="26"/>
  <c r="N251" i="26"/>
  <c r="Q250" i="26"/>
  <c r="N250" i="26"/>
  <c r="Q249" i="26"/>
  <c r="N249" i="26"/>
  <c r="Q248" i="26"/>
  <c r="N248" i="26"/>
  <c r="Q247" i="26"/>
  <c r="N247" i="26"/>
  <c r="P290" i="26"/>
  <c r="O290" i="26"/>
  <c r="M290" i="26"/>
  <c r="L290" i="26"/>
  <c r="Q289" i="26"/>
  <c r="Q290" i="26" s="1"/>
  <c r="N289" i="26"/>
  <c r="N290" i="26" s="1"/>
  <c r="P285" i="26"/>
  <c r="O285" i="26"/>
  <c r="M285" i="26"/>
  <c r="L285" i="26"/>
  <c r="Q284" i="26"/>
  <c r="Q285" i="26" s="1"/>
  <c r="N284" i="26"/>
  <c r="N285" i="26" s="1"/>
  <c r="P280" i="26"/>
  <c r="O280" i="26"/>
  <c r="M280" i="26"/>
  <c r="L280" i="26"/>
  <c r="Q279" i="26"/>
  <c r="N279" i="26"/>
  <c r="N280" i="26" s="1"/>
  <c r="Q278" i="26"/>
  <c r="P274" i="26"/>
  <c r="O274" i="26"/>
  <c r="M274" i="26"/>
  <c r="L274" i="26"/>
  <c r="Q273" i="26"/>
  <c r="N273" i="26"/>
  <c r="Q272" i="26"/>
  <c r="N272" i="26"/>
  <c r="P268" i="26"/>
  <c r="O268" i="26"/>
  <c r="M268" i="26"/>
  <c r="L268" i="26"/>
  <c r="Q266" i="26"/>
  <c r="Q268" i="26" s="1"/>
  <c r="N266" i="26"/>
  <c r="N268" i="26" s="1"/>
  <c r="P262" i="26"/>
  <c r="O262" i="26"/>
  <c r="M262" i="26"/>
  <c r="L262" i="26"/>
  <c r="Q261" i="26"/>
  <c r="N261" i="26"/>
  <c r="Q260" i="26"/>
  <c r="N260" i="26"/>
  <c r="P243" i="26"/>
  <c r="O243" i="26"/>
  <c r="M243" i="26"/>
  <c r="L243" i="26"/>
  <c r="N238" i="26"/>
  <c r="N237" i="26"/>
  <c r="N236" i="26"/>
  <c r="N235" i="26"/>
  <c r="N234" i="26"/>
  <c r="N233" i="26"/>
  <c r="N232" i="26"/>
  <c r="N231" i="26"/>
  <c r="N230" i="26"/>
  <c r="N229" i="26"/>
  <c r="N228" i="26"/>
  <c r="N227" i="26"/>
  <c r="N226" i="26"/>
  <c r="N225" i="26"/>
  <c r="N224" i="26"/>
  <c r="N223" i="26"/>
  <c r="N222" i="26"/>
  <c r="N221" i="26"/>
  <c r="N220" i="26"/>
  <c r="N219" i="26"/>
  <c r="N218" i="26"/>
  <c r="N217" i="26"/>
  <c r="N216" i="26"/>
  <c r="N215" i="26"/>
  <c r="N214" i="26"/>
  <c r="N254" i="26"/>
  <c r="N213" i="26"/>
  <c r="N255" i="26"/>
  <c r="N212" i="26"/>
  <c r="N211" i="26"/>
  <c r="N210" i="26"/>
  <c r="N209" i="26"/>
  <c r="N208" i="26"/>
  <c r="N207" i="26"/>
  <c r="N206" i="26"/>
  <c r="N205" i="26"/>
  <c r="N203" i="26"/>
  <c r="N202" i="26"/>
  <c r="N201" i="26"/>
  <c r="N200" i="26"/>
  <c r="N199" i="26"/>
  <c r="N198" i="26"/>
  <c r="N197" i="26"/>
  <c r="N196" i="26"/>
  <c r="N195" i="26"/>
  <c r="N194" i="26"/>
  <c r="N193" i="26"/>
  <c r="Q192" i="26"/>
  <c r="N192" i="26"/>
  <c r="L92" i="19"/>
  <c r="M92" i="19"/>
  <c r="O92" i="19"/>
  <c r="P92" i="19"/>
  <c r="Q6" i="19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52" i="19"/>
  <c r="Q53" i="19"/>
  <c r="Q54" i="19"/>
  <c r="Q55" i="19"/>
  <c r="Q56" i="19"/>
  <c r="Q57" i="19"/>
  <c r="Q58" i="19"/>
  <c r="Q59" i="19"/>
  <c r="Q60" i="19"/>
  <c r="Q61" i="19"/>
  <c r="Q62" i="19"/>
  <c r="Q63" i="19"/>
  <c r="Q64" i="19"/>
  <c r="Q65" i="19"/>
  <c r="Q66" i="19"/>
  <c r="Q67" i="19"/>
  <c r="Q68" i="19"/>
  <c r="Q69" i="19"/>
  <c r="Q70" i="19"/>
  <c r="Q71" i="19"/>
  <c r="Q72" i="19"/>
  <c r="Q73" i="19"/>
  <c r="Q74" i="19"/>
  <c r="Q75" i="19"/>
  <c r="Q76" i="19"/>
  <c r="Q77" i="19"/>
  <c r="Q78" i="19"/>
  <c r="Q79" i="19"/>
  <c r="Q80" i="19"/>
  <c r="Q81" i="19"/>
  <c r="Q82" i="19"/>
  <c r="Q83" i="19"/>
  <c r="Q84" i="19"/>
  <c r="Q85" i="19"/>
  <c r="Q86" i="19"/>
  <c r="Q87" i="19"/>
  <c r="Q88" i="19"/>
  <c r="Q89" i="19"/>
  <c r="Q90" i="19"/>
  <c r="Q91" i="19"/>
  <c r="Q5" i="19"/>
  <c r="N6" i="19"/>
  <c r="N7" i="19"/>
  <c r="N8" i="19"/>
  <c r="N9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51" i="19"/>
  <c r="N52" i="19"/>
  <c r="N53" i="19"/>
  <c r="N54" i="19"/>
  <c r="N55" i="19"/>
  <c r="N56" i="19"/>
  <c r="N57" i="19"/>
  <c r="N58" i="19"/>
  <c r="N59" i="19"/>
  <c r="N60" i="19"/>
  <c r="N61" i="19"/>
  <c r="N62" i="19"/>
  <c r="N63" i="19"/>
  <c r="N64" i="19"/>
  <c r="N65" i="19"/>
  <c r="N66" i="19"/>
  <c r="N67" i="19"/>
  <c r="N68" i="19"/>
  <c r="N69" i="19"/>
  <c r="N70" i="19"/>
  <c r="N71" i="19"/>
  <c r="N72" i="19"/>
  <c r="N73" i="19"/>
  <c r="N74" i="19"/>
  <c r="N75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5" i="19"/>
  <c r="N256" i="26" l="1"/>
  <c r="Q256" i="26"/>
  <c r="Q92" i="19"/>
  <c r="N92" i="19"/>
  <c r="Q243" i="26"/>
  <c r="Q274" i="26"/>
  <c r="N262" i="26"/>
  <c r="Q262" i="26"/>
  <c r="N243" i="26"/>
  <c r="N274" i="26"/>
  <c r="Q280" i="26"/>
  <c r="L13" i="8" l="1"/>
  <c r="M13" i="8"/>
  <c r="N13" i="8"/>
  <c r="P13" i="8"/>
  <c r="Q13" i="8"/>
  <c r="R13" i="8"/>
  <c r="S12" i="8"/>
  <c r="S13" i="8" s="1"/>
  <c r="O12" i="8"/>
  <c r="S11" i="8"/>
  <c r="O11" i="8"/>
  <c r="O13" i="8" l="1"/>
  <c r="P188" i="26"/>
  <c r="O188" i="26"/>
  <c r="M188" i="26"/>
  <c r="L188" i="26"/>
  <c r="Q187" i="26"/>
  <c r="N187" i="26"/>
  <c r="Q186" i="26"/>
  <c r="N186" i="26"/>
  <c r="Q185" i="26"/>
  <c r="N185" i="26"/>
  <c r="Q184" i="26"/>
  <c r="N184" i="26"/>
  <c r="Q183" i="26"/>
  <c r="N183" i="26"/>
  <c r="Q182" i="26"/>
  <c r="N182" i="26"/>
  <c r="N188" i="26" l="1"/>
  <c r="Q188" i="26"/>
  <c r="Q163" i="26"/>
  <c r="Q162" i="26"/>
  <c r="Q161" i="26"/>
  <c r="Q160" i="26"/>
  <c r="Q159" i="26"/>
  <c r="N160" i="26"/>
  <c r="N161" i="26"/>
  <c r="N162" i="26"/>
  <c r="N163" i="26"/>
  <c r="N159" i="26"/>
  <c r="L148" i="26"/>
  <c r="M148" i="26"/>
  <c r="O148" i="26"/>
  <c r="P148" i="26"/>
  <c r="P178" i="26"/>
  <c r="O178" i="26"/>
  <c r="M178" i="26"/>
  <c r="L178" i="26"/>
  <c r="Q177" i="26"/>
  <c r="N177" i="26"/>
  <c r="Q176" i="26"/>
  <c r="N176" i="26"/>
  <c r="N178" i="26" l="1"/>
  <c r="Q178" i="26"/>
  <c r="P106" i="26"/>
  <c r="O106" i="26"/>
  <c r="M106" i="26"/>
  <c r="L106" i="26"/>
  <c r="Q105" i="26"/>
  <c r="N105" i="26"/>
  <c r="Q104" i="26"/>
  <c r="N104" i="26"/>
  <c r="P100" i="26"/>
  <c r="O100" i="26"/>
  <c r="M100" i="26"/>
  <c r="L100" i="26"/>
  <c r="Q99" i="26"/>
  <c r="N99" i="26"/>
  <c r="Q98" i="26"/>
  <c r="N98" i="26"/>
  <c r="P112" i="26"/>
  <c r="O112" i="26"/>
  <c r="M112" i="26"/>
  <c r="L112" i="26"/>
  <c r="Q111" i="26"/>
  <c r="N111" i="26"/>
  <c r="Q110" i="26"/>
  <c r="N110" i="26"/>
  <c r="P172" i="26"/>
  <c r="O172" i="26"/>
  <c r="M172" i="26"/>
  <c r="L172" i="26"/>
  <c r="Q171" i="26"/>
  <c r="N171" i="26"/>
  <c r="Q170" i="26"/>
  <c r="N170" i="26"/>
  <c r="Q169" i="26"/>
  <c r="N169" i="26"/>
  <c r="Q168" i="26"/>
  <c r="N168" i="26"/>
  <c r="P164" i="26"/>
  <c r="O164" i="26"/>
  <c r="N164" i="26"/>
  <c r="M164" i="26"/>
  <c r="L164" i="26"/>
  <c r="N106" i="26" l="1"/>
  <c r="Q100" i="26"/>
  <c r="Q106" i="26"/>
  <c r="N112" i="26"/>
  <c r="N100" i="26"/>
  <c r="Q112" i="26"/>
  <c r="N172" i="26"/>
  <c r="Q172" i="26"/>
  <c r="Q164" i="26"/>
  <c r="P155" i="26"/>
  <c r="O155" i="26"/>
  <c r="M155" i="26"/>
  <c r="L155" i="26"/>
  <c r="Q154" i="26"/>
  <c r="N154" i="26"/>
  <c r="Q153" i="26"/>
  <c r="N153" i="26"/>
  <c r="Q152" i="26"/>
  <c r="N152" i="26"/>
  <c r="Q155" i="26" l="1"/>
  <c r="N155" i="26"/>
  <c r="Q147" i="26"/>
  <c r="N147" i="26"/>
  <c r="Q146" i="26"/>
  <c r="N146" i="26"/>
  <c r="Q145" i="26"/>
  <c r="N145" i="26"/>
  <c r="Q144" i="26"/>
  <c r="N144" i="26"/>
  <c r="Q143" i="26"/>
  <c r="N143" i="26"/>
  <c r="Q142" i="26"/>
  <c r="N142" i="26"/>
  <c r="L7" i="8"/>
  <c r="M7" i="8"/>
  <c r="N7" i="8"/>
  <c r="P7" i="8"/>
  <c r="Q7" i="8"/>
  <c r="R7" i="8"/>
  <c r="S6" i="8"/>
  <c r="O6" i="8"/>
  <c r="S5" i="8"/>
  <c r="O5" i="8"/>
  <c r="S7" i="8" l="1"/>
  <c r="O7" i="8"/>
  <c r="N148" i="26"/>
  <c r="Q148" i="26"/>
  <c r="Q94" i="26"/>
  <c r="P94" i="26"/>
  <c r="O94" i="26"/>
  <c r="M94" i="26"/>
  <c r="L94" i="26"/>
  <c r="N93" i="26"/>
  <c r="M89" i="26"/>
  <c r="L89" i="26"/>
  <c r="P88" i="26"/>
  <c r="P89" i="26" s="1"/>
  <c r="O88" i="26"/>
  <c r="N88" i="26"/>
  <c r="N89" i="26" l="1"/>
  <c r="N94" i="26"/>
  <c r="O89" i="26"/>
  <c r="Q88" i="26"/>
  <c r="Q89" i="26" s="1"/>
  <c r="O17" i="8"/>
  <c r="S17" i="8"/>
  <c r="L20" i="8"/>
  <c r="L1" i="8" s="1"/>
  <c r="M20" i="8"/>
  <c r="M1" i="8" s="1"/>
  <c r="N20" i="8"/>
  <c r="P20" i="8"/>
  <c r="Q20" i="8"/>
  <c r="Q1" i="8" s="1"/>
  <c r="R20" i="8"/>
  <c r="O34" i="8"/>
  <c r="S34" i="8"/>
  <c r="O35" i="8"/>
  <c r="S35" i="8"/>
  <c r="O41" i="8"/>
  <c r="O42" i="8" s="1"/>
  <c r="S41" i="8"/>
  <c r="S42" i="8" s="1"/>
  <c r="O88" i="8"/>
  <c r="S88" i="8"/>
  <c r="L89" i="8"/>
  <c r="M89" i="8"/>
  <c r="N89" i="8"/>
  <c r="P89" i="8"/>
  <c r="Q89" i="8"/>
  <c r="R89" i="8"/>
  <c r="R1" i="8" l="1"/>
  <c r="O20" i="8"/>
  <c r="P1" i="8"/>
  <c r="N1" i="8"/>
  <c r="S20" i="8"/>
  <c r="O36" i="8"/>
  <c r="O1" i="8" s="1"/>
  <c r="S36" i="8"/>
  <c r="O89" i="8"/>
  <c r="S89" i="8"/>
  <c r="S1" i="8" l="1"/>
  <c r="P84" i="26"/>
  <c r="O84" i="26"/>
  <c r="M84" i="26"/>
  <c r="L84" i="26"/>
  <c r="Q83" i="26"/>
  <c r="Q84" i="26" s="1"/>
  <c r="N83" i="26"/>
  <c r="P79" i="26"/>
  <c r="O79" i="26"/>
  <c r="M79" i="26"/>
  <c r="L79" i="26"/>
  <c r="Q78" i="26"/>
  <c r="N78" i="26"/>
  <c r="Q77" i="26"/>
  <c r="N77" i="26"/>
  <c r="N84" i="26" l="1"/>
  <c r="Q79" i="26"/>
  <c r="N79" i="26"/>
  <c r="P73" i="26"/>
  <c r="O73" i="26"/>
  <c r="M73" i="26"/>
  <c r="L73" i="26"/>
  <c r="Q72" i="26"/>
  <c r="Q73" i="26" s="1"/>
  <c r="N72" i="26"/>
  <c r="P68" i="26"/>
  <c r="O68" i="26"/>
  <c r="M68" i="26"/>
  <c r="L68" i="26"/>
  <c r="Q67" i="26"/>
  <c r="N67" i="26"/>
  <c r="Q66" i="26"/>
  <c r="N66" i="26"/>
  <c r="Q65" i="26"/>
  <c r="N65" i="26"/>
  <c r="N73" i="26" l="1"/>
  <c r="N68" i="26"/>
  <c r="Q68" i="26"/>
  <c r="L61" i="26"/>
  <c r="M61" i="26"/>
  <c r="O61" i="26"/>
  <c r="P61" i="26"/>
  <c r="Q60" i="26"/>
  <c r="N60" i="26"/>
  <c r="Q59" i="26"/>
  <c r="N59" i="26"/>
  <c r="Q58" i="26"/>
  <c r="N58" i="26"/>
  <c r="Q57" i="26"/>
  <c r="N57" i="26"/>
  <c r="Q56" i="26"/>
  <c r="N56" i="26"/>
  <c r="Q55" i="26"/>
  <c r="N55" i="26"/>
  <c r="Q54" i="26"/>
  <c r="N54" i="26"/>
  <c r="Q53" i="26"/>
  <c r="N53" i="26"/>
  <c r="Q61" i="26" l="1"/>
  <c r="N61" i="26"/>
  <c r="P49" i="26"/>
  <c r="O49" i="26"/>
  <c r="M49" i="26"/>
  <c r="L49" i="26"/>
  <c r="Q48" i="26"/>
  <c r="N48" i="26"/>
  <c r="Q47" i="26"/>
  <c r="N47" i="26"/>
  <c r="N49" i="26" l="1"/>
  <c r="Q49" i="26"/>
  <c r="P43" i="26"/>
  <c r="O43" i="26"/>
  <c r="M43" i="26"/>
  <c r="L43" i="26"/>
  <c r="Q42" i="26"/>
  <c r="N42" i="26"/>
  <c r="Q41" i="26"/>
  <c r="N41" i="26"/>
  <c r="P37" i="26"/>
  <c r="O37" i="26"/>
  <c r="M37" i="26"/>
  <c r="L37" i="26"/>
  <c r="Q36" i="26"/>
  <c r="N36" i="26"/>
  <c r="Q35" i="26"/>
  <c r="N35" i="26"/>
  <c r="Q33" i="26"/>
  <c r="N33" i="26"/>
  <c r="Q32" i="26"/>
  <c r="N32" i="26"/>
  <c r="Q31" i="26"/>
  <c r="N31" i="26"/>
  <c r="Q30" i="26"/>
  <c r="N30" i="26"/>
  <c r="Q29" i="26"/>
  <c r="N29" i="26"/>
  <c r="Q28" i="26"/>
  <c r="N28" i="26"/>
  <c r="Q27" i="26"/>
  <c r="N27" i="26"/>
  <c r="Q26" i="26"/>
  <c r="N26" i="26"/>
  <c r="Q25" i="26"/>
  <c r="N25" i="26"/>
  <c r="P21" i="26"/>
  <c r="O21" i="26"/>
  <c r="M21" i="26"/>
  <c r="L21" i="26"/>
  <c r="Q20" i="26"/>
  <c r="N20" i="26"/>
  <c r="Q19" i="26"/>
  <c r="N19" i="26"/>
  <c r="Q18" i="26"/>
  <c r="N18" i="26"/>
  <c r="Q17" i="26"/>
  <c r="N17" i="26"/>
  <c r="Q16" i="26"/>
  <c r="N16" i="26"/>
  <c r="N43" i="26" l="1"/>
  <c r="Q43" i="26"/>
  <c r="Q37" i="26"/>
  <c r="N37" i="26"/>
  <c r="Q21" i="26"/>
  <c r="N21" i="26"/>
  <c r="Q11" i="26" l="1"/>
  <c r="Q10" i="26"/>
  <c r="N11" i="26"/>
  <c r="N10" i="26"/>
  <c r="Q5" i="26" l="1"/>
  <c r="N5" i="26"/>
  <c r="P12" i="26" l="1"/>
  <c r="O12" i="26"/>
  <c r="M12" i="26"/>
  <c r="L12" i="26"/>
  <c r="P6" i="26"/>
  <c r="O6" i="26"/>
  <c r="M6" i="26"/>
  <c r="M1" i="26" s="1"/>
  <c r="L6" i="26"/>
  <c r="L1" i="26" s="1"/>
  <c r="O1" i="26" l="1"/>
  <c r="P1" i="26"/>
  <c r="E6" i="4"/>
  <c r="D6" i="4"/>
  <c r="Q12" i="26"/>
  <c r="N6" i="26"/>
  <c r="N12" i="26"/>
  <c r="Q6" i="26"/>
  <c r="Q1" i="26" l="1"/>
  <c r="N1" i="26"/>
  <c r="H1594" i="26" s="1"/>
  <c r="I6" i="4"/>
  <c r="H6" i="4"/>
  <c r="H1596" i="26" l="1"/>
  <c r="H1598" i="26"/>
  <c r="O403" i="19" l="1"/>
  <c r="P403" i="19"/>
  <c r="M403" i="19"/>
  <c r="L403" i="19"/>
  <c r="N403" i="19" l="1"/>
  <c r="Q403" i="19"/>
  <c r="P1" i="19" l="1"/>
  <c r="M1" i="19"/>
  <c r="L1" i="19" l="1"/>
  <c r="O1" i="19"/>
  <c r="N1" i="19"/>
  <c r="Q1" i="19"/>
  <c r="H765" i="19" l="1"/>
  <c r="H767" i="19"/>
  <c r="H769" i="19" l="1"/>
  <c r="H5" i="4" l="1"/>
  <c r="I5" i="4"/>
  <c r="K5" i="4" l="1"/>
  <c r="E5" i="4" l="1"/>
  <c r="D5" i="4"/>
  <c r="G5" i="4" l="1"/>
  <c r="L5" i="4"/>
  <c r="L6" i="4" l="1"/>
  <c r="G6" i="4"/>
  <c r="K6" i="4"/>
  <c r="E7" i="4" l="1"/>
  <c r="E8" i="4" s="1"/>
  <c r="I7" i="4"/>
  <c r="I8" i="4" s="1"/>
  <c r="D7" i="4"/>
  <c r="H7" i="4"/>
  <c r="H102" i="8"/>
  <c r="F7" i="4"/>
  <c r="F8" i="4" s="1"/>
  <c r="J7" i="4"/>
  <c r="J8" i="4" s="1"/>
  <c r="H105" i="8" l="1"/>
  <c r="H8" i="4"/>
  <c r="K7" i="4"/>
  <c r="D8" i="4"/>
  <c r="G7" i="4"/>
  <c r="L7" i="4"/>
  <c r="H99" i="8"/>
  <c r="L8" i="4" l="1"/>
  <c r="G8" i="4"/>
  <c r="K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Kaczanowski</author>
    <author>Ania Wiśniewska</author>
  </authors>
  <commentList>
    <comment ref="J1250" authorId="0" shapeId="0" xr:uid="{18EC0636-EDDD-4FC7-AF9D-91DF0D0E9C33}">
      <text>
        <r>
          <rPr>
            <b/>
            <sz val="9"/>
            <color indexed="81"/>
            <rFont val="Tahoma"/>
            <family val="2"/>
            <charset val="238"/>
          </rPr>
          <t xml:space="preserve">S I   233 556,00
S II  140 593,00
S III 629 465,00
</t>
        </r>
      </text>
    </comment>
    <comment ref="J1279" authorId="0" shapeId="0" xr:uid="{0E7B8A69-304F-473D-9833-27FAAC56C59E}">
      <text>
        <r>
          <rPr>
            <sz val="9"/>
            <color indexed="81"/>
            <rFont val="Tahoma"/>
            <family val="2"/>
            <charset val="238"/>
          </rPr>
          <t>I 29 061,00
II 12 405,00
III 85 865,00</t>
        </r>
      </text>
    </comment>
    <comment ref="K1279" authorId="1" shapeId="0" xr:uid="{6029F03D-7796-48B2-AAA2-842932C26BA9}">
      <text>
        <r>
          <rPr>
            <b/>
            <sz val="9"/>
            <color indexed="81"/>
            <rFont val="Tahoma"/>
            <family val="2"/>
            <charset val="238"/>
          </rPr>
          <t>Ania Wiśniewska:
I-50kW II-55kW III-IV 50kW V-X 65kW XI-XII 50kW</t>
        </r>
      </text>
    </comment>
    <comment ref="J1280" authorId="0" shapeId="0" xr:uid="{815D0495-E4BD-4E50-90A0-DAA69BAA57A4}">
      <text>
        <r>
          <rPr>
            <sz val="9"/>
            <color indexed="81"/>
            <rFont val="Tahoma"/>
            <family val="2"/>
            <charset val="238"/>
          </rPr>
          <t xml:space="preserve">I  47 520,00
II  19 304,00
III 152 426,0
</t>
        </r>
      </text>
    </comment>
    <comment ref="K1280" authorId="1" shapeId="0" xr:uid="{AE4EF636-8C9A-402D-AB9D-3B49CA1322BD}">
      <text>
        <r>
          <rPr>
            <b/>
            <sz val="9"/>
            <color indexed="81"/>
            <rFont val="Tahoma"/>
            <family val="2"/>
            <charset val="238"/>
          </rPr>
          <t>Ania Wiśniewska:</t>
        </r>
        <r>
          <rPr>
            <sz val="9"/>
            <color indexed="81"/>
            <rFont val="Tahoma"/>
            <family val="2"/>
            <charset val="238"/>
          </rPr>
          <t xml:space="preserve">
I-65kW II-III 60kW IV-X 70kW XI-60kW XII 70kW</t>
        </r>
      </text>
    </comment>
    <comment ref="J1287" authorId="0" shapeId="0" xr:uid="{3344E68C-7C02-42A0-871B-4E65A4CFEDAD}">
      <text>
        <r>
          <rPr>
            <sz val="9"/>
            <color indexed="81"/>
            <rFont val="Tahoma"/>
            <family val="2"/>
            <charset val="238"/>
          </rPr>
          <t>I  64 173,00
II  37 683,00
III 246 180,00</t>
        </r>
      </text>
    </comment>
  </commentList>
</comments>
</file>

<file path=xl/sharedStrings.xml><?xml version="1.0" encoding="utf-8"?>
<sst xmlns="http://schemas.openxmlformats.org/spreadsheetml/2006/main" count="20724" uniqueCount="5914">
  <si>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</si>
  <si>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</si>
  <si>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</si>
  <si>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</si>
  <si>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</si>
  <si>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</si>
  <si>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</si>
  <si>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</si>
  <si>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</si>
  <si>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</si>
  <si>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</si>
  <si>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</si>
  <si>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</si>
  <si>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</si>
  <si>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</si>
  <si>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</si>
  <si>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</si>
  <si>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</si>
  <si>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</si>
  <si>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</si>
  <si>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</si>
  <si>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</si>
  <si>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</si>
  <si>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</si>
  <si>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</si>
  <si>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7</t>
  </si>
  <si>
    <t>4</t>
  </si>
  <si>
    <t>5</t>
  </si>
  <si>
    <t>6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</si>
  <si>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</si>
  <si>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</si>
  <si>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</si>
  <si>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</si>
  <si>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Zamawiający</t>
  </si>
  <si>
    <t>NIP</t>
  </si>
  <si>
    <t>Adres</t>
  </si>
  <si>
    <t>Kod pocztowy</t>
  </si>
  <si>
    <t>10</t>
  </si>
  <si>
    <t>12</t>
  </si>
  <si>
    <t>11</t>
  </si>
  <si>
    <t>8</t>
  </si>
  <si>
    <t>9</t>
  </si>
  <si>
    <t>13</t>
  </si>
  <si>
    <t>LP</t>
  </si>
  <si>
    <t>Ilość energii:</t>
  </si>
  <si>
    <t>C21</t>
  </si>
  <si>
    <t>C11</t>
  </si>
  <si>
    <t>C12a</t>
  </si>
  <si>
    <t>PGE Dystrybucja O/ Warszawa</t>
  </si>
  <si>
    <t>Warszawa</t>
  </si>
  <si>
    <t>Taryfa Cxx ośw.</t>
  </si>
  <si>
    <t>08-110</t>
  </si>
  <si>
    <t>Siedlce</t>
  </si>
  <si>
    <t>15</t>
  </si>
  <si>
    <t>Energa Operator O/ Płock</t>
  </si>
  <si>
    <t>29</t>
  </si>
  <si>
    <t>113-245-39-40</t>
  </si>
  <si>
    <t>05-092</t>
  </si>
  <si>
    <t>Łomianki</t>
  </si>
  <si>
    <t>Szkolna 5</t>
  </si>
  <si>
    <t>W.O.R.D.</t>
  </si>
  <si>
    <t>Stoen Operator</t>
  </si>
  <si>
    <t>10A</t>
  </si>
  <si>
    <t>65</t>
  </si>
  <si>
    <t>150</t>
  </si>
  <si>
    <t>06-400</t>
  </si>
  <si>
    <t>Ciechanów</t>
  </si>
  <si>
    <t>09-400</t>
  </si>
  <si>
    <t>Płock</t>
  </si>
  <si>
    <t>26-600</t>
  </si>
  <si>
    <t>Radom</t>
  </si>
  <si>
    <t>Szpital</t>
  </si>
  <si>
    <t>30</t>
  </si>
  <si>
    <t>49</t>
  </si>
  <si>
    <t>C22a</t>
  </si>
  <si>
    <t>06-500</t>
  </si>
  <si>
    <t>Mława</t>
  </si>
  <si>
    <t>06-100</t>
  </si>
  <si>
    <t>Pułtusk</t>
  </si>
  <si>
    <t>Ostrołęka</t>
  </si>
  <si>
    <t>06-300</t>
  </si>
  <si>
    <t>Przasnysz</t>
  </si>
  <si>
    <t>34</t>
  </si>
  <si>
    <t>28</t>
  </si>
  <si>
    <t>05-500</t>
  </si>
  <si>
    <t>Piaseczno</t>
  </si>
  <si>
    <t>09-402</t>
  </si>
  <si>
    <t>09-500</t>
  </si>
  <si>
    <t>Gostynin</t>
  </si>
  <si>
    <t>09-200</t>
  </si>
  <si>
    <t>Sierpc</t>
  </si>
  <si>
    <t>20</t>
  </si>
  <si>
    <t>Jagiellońska</t>
  </si>
  <si>
    <t>03-719</t>
  </si>
  <si>
    <t>40</t>
  </si>
  <si>
    <t>09-450</t>
  </si>
  <si>
    <t>Sucha</t>
  </si>
  <si>
    <t>00-236</t>
  </si>
  <si>
    <t>Wyszogród</t>
  </si>
  <si>
    <t>Szacunkowe zapotrzebowanie energii elektrycznej dla powyższych obiektów w okresie od 01.01.2024 r. do 31.12.2024 r. wynosi:</t>
  </si>
  <si>
    <t>Szacunkowe zapotrzebowanie energii elektrycznej dla powyższych obiektów w okresie od 01.01.2024 r. do 31.01.2024 r. wynosi:</t>
  </si>
  <si>
    <t>Szacunkowe zapotrzebowanie energii elektrycznej dla powyższych obiektów w okresie od 01.10.2022 r. do 31.12.2023 r. wynosi:</t>
  </si>
  <si>
    <t>Wojewódzki Ośrodek Ruchu Drogowego</t>
  </si>
  <si>
    <t>Świętojerska 9</t>
  </si>
  <si>
    <t>5A</t>
  </si>
  <si>
    <t>Henryka Sienkiewicza</t>
  </si>
  <si>
    <t>Brzozowa</t>
  </si>
  <si>
    <t>Szpitalna</t>
  </si>
  <si>
    <t>Strefa szczyt popołudniowy</t>
  </si>
  <si>
    <t>Strefa szczyt przedpołudniowy/dzienna</t>
  </si>
  <si>
    <t>05-530</t>
  </si>
  <si>
    <t>Góra Kalwaria</t>
  </si>
  <si>
    <t>05-532</t>
  </si>
  <si>
    <t>Baniocha</t>
  </si>
  <si>
    <t>23</t>
  </si>
  <si>
    <t xml:space="preserve">07-410 </t>
  </si>
  <si>
    <t>569-17-60-040</t>
  </si>
  <si>
    <t>Stanisława Wyspiańskiego</t>
  </si>
  <si>
    <t>C23</t>
  </si>
  <si>
    <t>Mazowiecki Instytut Kultury w Warszawie</t>
  </si>
  <si>
    <t>525-000-59-00</t>
  </si>
  <si>
    <t>00-139</t>
  </si>
  <si>
    <t>Medyczna Szkoła Policealna w Ciechanowie</t>
  </si>
  <si>
    <t>H. Sienkiewicza 33</t>
  </si>
  <si>
    <t>SPZOZ Wojewódzka Stacja Pogotowia Ratunkowego i Transportu Sanitarnego w Płocku</t>
  </si>
  <si>
    <t>774-10-02-289</t>
  </si>
  <si>
    <t>Narodowych Sił Zbrojnych 5</t>
  </si>
  <si>
    <t>Muzeum Literatury im Adama Mickiewicza w Warszawie</t>
  </si>
  <si>
    <t>525-15-71-671</t>
  </si>
  <si>
    <t>Rynek Starego Miasta 20</t>
  </si>
  <si>
    <t>00-272</t>
  </si>
  <si>
    <t>Wojewódzki Ośrodek Ruchu Drogowego w Radomiu</t>
  </si>
  <si>
    <t>948-20-21-665</t>
  </si>
  <si>
    <t>Sucha 13</t>
  </si>
  <si>
    <t>Powiatowy Urząd Pracy w Mławie</t>
  </si>
  <si>
    <t>569-13-10-992</t>
  </si>
  <si>
    <t>Wyspiańskiego 7</t>
  </si>
  <si>
    <t xml:space="preserve">Samodzielny Zespół Publicznych Zakładów Lecznictwa Otwartego Warszawa - Praga Północ </t>
  </si>
  <si>
    <t>113-19-60-020</t>
  </si>
  <si>
    <t>Jagiellońska 34</t>
  </si>
  <si>
    <t>03-716</t>
  </si>
  <si>
    <t>Fundacja im. Stefana Batorego</t>
  </si>
  <si>
    <t>526-10-46-481</t>
  </si>
  <si>
    <t>Sapieżyńska 10a</t>
  </si>
  <si>
    <t>00-215</t>
  </si>
  <si>
    <t>Medyczna Szkoła Policealna w Przasnyszu</t>
  </si>
  <si>
    <t>Szpitalna 10</t>
  </si>
  <si>
    <t>Krajowy Ośrodek Mieszkalno-Rehabilitacyjny dla Osób Chorych na SM</t>
  </si>
  <si>
    <t>Dąbek 129</t>
  </si>
  <si>
    <t>06-561</t>
  </si>
  <si>
    <t>Stupsk Mazowiecki</t>
  </si>
  <si>
    <t>123-121-67-23</t>
  </si>
  <si>
    <t>Księdza Zygmunta Sany 4</t>
  </si>
  <si>
    <t>Szkolna 1</t>
  </si>
  <si>
    <t>Muzeum Wsi Radomskiej</t>
  </si>
  <si>
    <t>796-007-85-07</t>
  </si>
  <si>
    <t>Szydłowiecka 30</t>
  </si>
  <si>
    <t>Śląski Ośrodek Doradztwa Rolniczego w Częstochowie</t>
  </si>
  <si>
    <t>573-12-88-248</t>
  </si>
  <si>
    <t>Wyszyńskiego 70/126</t>
  </si>
  <si>
    <t>42-200</t>
  </si>
  <si>
    <t>Częstochowa</t>
  </si>
  <si>
    <t>Państwowa Uczelnia Zawodowa im. Ignacego Mościckiego w Ciechanowie</t>
  </si>
  <si>
    <t>566-18-05-832</t>
  </si>
  <si>
    <t>Narutowicza 9</t>
  </si>
  <si>
    <t>Muzeum Niepodległości w Warszawie</t>
  </si>
  <si>
    <t>526-030-79-04</t>
  </si>
  <si>
    <t>Al. Solidarności 62</t>
  </si>
  <si>
    <t>00-240</t>
  </si>
  <si>
    <t>Zespół Szkół Ogólnokształcących w Górze Kalwarii</t>
  </si>
  <si>
    <t>Pedagogiczna Biblioteka Wojewódzka im. KEN w Warszawie</t>
  </si>
  <si>
    <t>Gocławska 4</t>
  </si>
  <si>
    <t>03-810</t>
  </si>
  <si>
    <t>774-15-46-233</t>
  </si>
  <si>
    <t>Kolegialna 17</t>
  </si>
  <si>
    <t>113-11-44-295</t>
  </si>
  <si>
    <t>Niekłańska 4/24</t>
  </si>
  <si>
    <t>03-924</t>
  </si>
  <si>
    <t>Gmina Długosiodło</t>
  </si>
  <si>
    <t>762-191-86-66</t>
  </si>
  <si>
    <t>07-210</t>
  </si>
  <si>
    <t>Długosiodło</t>
  </si>
  <si>
    <t>Powiat Mławski</t>
  </si>
  <si>
    <t>W. Reymonta 6</t>
  </si>
  <si>
    <t>Ośrodek Kultury w Górze Kalwarii</t>
  </si>
  <si>
    <t>123-10-77-397</t>
  </si>
  <si>
    <t>por. Jana Białka 9</t>
  </si>
  <si>
    <t>Gmina Kowala</t>
  </si>
  <si>
    <t>948-237-13-07</t>
  </si>
  <si>
    <t>Marii Walewskiej 7</t>
  </si>
  <si>
    <t>26-624</t>
  </si>
  <si>
    <t>Kowala - Stępocina</t>
  </si>
  <si>
    <t>Muzeum Wsi Mazowieckiej w Sierpcu</t>
  </si>
  <si>
    <t>776-000-48-23</t>
  </si>
  <si>
    <t>Narutowicza 64</t>
  </si>
  <si>
    <t>Instytut Ekonomiki Rolnictwa i Gospodarki Żywnościowej - PIB</t>
  </si>
  <si>
    <t>525-000-93-41</t>
  </si>
  <si>
    <t>Świętokrzyska 20</t>
  </si>
  <si>
    <t>00-002</t>
  </si>
  <si>
    <t>Wolska 36</t>
  </si>
  <si>
    <t>Dobiesz</t>
  </si>
  <si>
    <t>Gen. Józefa Bema 1</t>
  </si>
  <si>
    <t xml:space="preserve">Gmina Stara Kornica </t>
  </si>
  <si>
    <t>496-021-37-25</t>
  </si>
  <si>
    <t>Stara Kornica 191</t>
  </si>
  <si>
    <t>08-205</t>
  </si>
  <si>
    <t>Kornica</t>
  </si>
  <si>
    <t>Powiatowy Urząd Pracy w  Pułtusku</t>
  </si>
  <si>
    <t>568-11-67-300</t>
  </si>
  <si>
    <t>Nowy Rynek 3</t>
  </si>
  <si>
    <t>Powiat Piaseczyński</t>
  </si>
  <si>
    <t>123-126-89-96</t>
  </si>
  <si>
    <t>Chyliczkowska 14</t>
  </si>
  <si>
    <t>Muzeum Kultury Kurpiowskiej w Ostrołęce</t>
  </si>
  <si>
    <t>758-16-33-838</t>
  </si>
  <si>
    <t>Pl. gen. Józefa Bema 8</t>
  </si>
  <si>
    <t>Coniew 28</t>
  </si>
  <si>
    <t>Kawaleryjska 3</t>
  </si>
  <si>
    <t>821-20-98-373</t>
  </si>
  <si>
    <t>Biskupa I. Świrskiego 38</t>
  </si>
  <si>
    <t>Gmina Miasto Piastów</t>
  </si>
  <si>
    <t>534-22-83-759</t>
  </si>
  <si>
    <t>11 Listopada 2</t>
  </si>
  <si>
    <t>05-820</t>
  </si>
  <si>
    <t>Piastów</t>
  </si>
  <si>
    <t>776-162-44-91</t>
  </si>
  <si>
    <t>Biskupa Floriana 4</t>
  </si>
  <si>
    <t>Gminna Biblioteka Publiczna w Górze Kalwarii</t>
  </si>
  <si>
    <t>123-12-00-596</t>
  </si>
  <si>
    <t>Księdza Zygmunta Sajny 1</t>
  </si>
  <si>
    <t>118-126-20-68</t>
  </si>
  <si>
    <t>Wiejska 12A </t>
  </si>
  <si>
    <t>Zalesie 1</t>
  </si>
  <si>
    <t>971-057-90-72</t>
  </si>
  <si>
    <t>Wojewódzki Samodzielny Zespół Publicznych Zakładów Opieki Zdrowotnej im. Prof. E. Wilczkowskiego w Gostyninie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</si>
  <si>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01.01.2024 r. do 31.12.2024 r.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</si>
  <si>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01.01.2025 r. do 31.12.2025 r.</t>
    </r>
  </si>
  <si>
    <t>Szacunkowe zapotrzebowanie energii elektrycznej dla powyższych obiektów w okresie od 01.01.2025 r. do 31.12.2025 r. wynosi:</t>
  </si>
  <si>
    <t>Wojewódzki Samodzielny Zespół Publicznych Zakładów Opieki Zdrowotnej im. Prof. Eugeniusza Wilczkowskiego w Gostyninie</t>
  </si>
  <si>
    <t>ul. Zalesie</t>
  </si>
  <si>
    <t>590243874018514236</t>
  </si>
  <si>
    <t>96270307</t>
  </si>
  <si>
    <t>100-130</t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</si>
  <si>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>od 01.01.2025 r. do 31.12.2025 r.</t>
    </r>
  </si>
  <si>
    <t>Mazowiecki Instytut Kultury</t>
  </si>
  <si>
    <t>Kino Luna</t>
  </si>
  <si>
    <t>Marszałkowska</t>
  </si>
  <si>
    <t>00-576</t>
  </si>
  <si>
    <t>590380100001144679</t>
  </si>
  <si>
    <t>02191337</t>
  </si>
  <si>
    <t>Budynek MIK</t>
  </si>
  <si>
    <t xml:space="preserve">Elektoralna </t>
  </si>
  <si>
    <t>590380100000567820</t>
  </si>
  <si>
    <t>3314920</t>
  </si>
  <si>
    <t xml:space="preserve"> Stoen Operator</t>
  </si>
  <si>
    <t>SPZOZ WSPRiTS w Płocku</t>
  </si>
  <si>
    <t>Narodowych Sił Zbrojnych</t>
  </si>
  <si>
    <t>590243871016396307</t>
  </si>
  <si>
    <t>96462392</t>
  </si>
  <si>
    <t>Podstacja w Gąbinie</t>
  </si>
  <si>
    <t>Płocka</t>
  </si>
  <si>
    <t>19A</t>
  </si>
  <si>
    <t>09-530</t>
  </si>
  <si>
    <t>Gąbin</t>
  </si>
  <si>
    <t>590243874018557448</t>
  </si>
  <si>
    <t>11729852</t>
  </si>
  <si>
    <t>12,5</t>
  </si>
  <si>
    <t>Oddział Płock Bud. Usługowy</t>
  </si>
  <si>
    <t xml:space="preserve">Strzelecka </t>
  </si>
  <si>
    <t>590243871016679875</t>
  </si>
  <si>
    <t>97568825</t>
  </si>
  <si>
    <t>32,5</t>
  </si>
  <si>
    <t xml:space="preserve"> Oddział Sierpc</t>
  </si>
  <si>
    <t>Braci Tułodzieckich</t>
  </si>
  <si>
    <t>590243875031656415</t>
  </si>
  <si>
    <t>Oddział Wyszogród</t>
  </si>
  <si>
    <t>29a</t>
  </si>
  <si>
    <t>590243871016502470</t>
  </si>
  <si>
    <t>30035309</t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</si>
  <si>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>od 01.01.2024 r. do 31.12.2024 r.</t>
    </r>
  </si>
  <si>
    <t>Muzeum Literatury im. Adama Mickiewicza w Warszawie</t>
  </si>
  <si>
    <t>Muzeum Literatury w Warszawie</t>
  </si>
  <si>
    <t>Muzeum Literatury A. Mickiewicza</t>
  </si>
  <si>
    <t>Rynek Starego Miasta</t>
  </si>
  <si>
    <t>22/24</t>
  </si>
  <si>
    <t>61315171</t>
  </si>
  <si>
    <t>Muzeum Andrzeja Struga</t>
  </si>
  <si>
    <t>210/10</t>
  </si>
  <si>
    <t xml:space="preserve">00-608 </t>
  </si>
  <si>
    <t>61360818</t>
  </si>
  <si>
    <t>210/10A</t>
  </si>
  <si>
    <t>61278331</t>
  </si>
  <si>
    <t>Muzeum Władysława Broniewskiego</t>
  </si>
  <si>
    <t>51</t>
  </si>
  <si>
    <t>00-561</t>
  </si>
  <si>
    <t>71375222</t>
  </si>
  <si>
    <t>18/20</t>
  </si>
  <si>
    <t>3179465</t>
  </si>
  <si>
    <t>17/23</t>
  </si>
  <si>
    <t>00-258</t>
  </si>
  <si>
    <t>3179796</t>
  </si>
  <si>
    <t>7166021</t>
  </si>
  <si>
    <t>61283958</t>
  </si>
  <si>
    <t>61339148</t>
  </si>
  <si>
    <t xml:space="preserve">Trawiasta </t>
  </si>
  <si>
    <t>04-607</t>
  </si>
  <si>
    <t>10009104</t>
  </si>
  <si>
    <t>3180735</t>
  </si>
  <si>
    <t>Muzeum Witolda Gombrowicza we Wsoli</t>
  </si>
  <si>
    <t>Gombrowicza</t>
  </si>
  <si>
    <t>26-660</t>
  </si>
  <si>
    <t>Wsoła</t>
  </si>
  <si>
    <t>PL_ZEOD_1425001088_05</t>
  </si>
  <si>
    <t>97701174</t>
  </si>
  <si>
    <t>590380100011404848</t>
  </si>
  <si>
    <t>590380100005902985</t>
  </si>
  <si>
    <t>590380100011404657</t>
  </si>
  <si>
    <t>590380100000801405</t>
  </si>
  <si>
    <t>590380100000787174</t>
  </si>
  <si>
    <t>590380100000787181</t>
  </si>
  <si>
    <t>590380100000787198</t>
  </si>
  <si>
    <t>590380100000787204</t>
  </si>
  <si>
    <t>590380100000801559</t>
  </si>
  <si>
    <t>590380100001166374</t>
  </si>
  <si>
    <t>590380100001166381</t>
  </si>
  <si>
    <t>Radomskiego</t>
  </si>
  <si>
    <t>PL_ZEOD_1463002597_03</t>
  </si>
  <si>
    <t>PL_ZEOD_1463002596_01</t>
  </si>
  <si>
    <t>PUP</t>
  </si>
  <si>
    <t>590243876030532953</t>
  </si>
  <si>
    <t>11593976</t>
  </si>
  <si>
    <t>590243876030984622</t>
  </si>
  <si>
    <t>11593975</t>
  </si>
  <si>
    <t>Samodzielny Zespół Publicznych Zakładów Lecznictwa Otwartego Warszawa Praga - Północ</t>
  </si>
  <si>
    <t>SZPZLO Warszawa Praga Północ</t>
  </si>
  <si>
    <t>Przychodnia</t>
  </si>
  <si>
    <t>590380100009766682</t>
  </si>
  <si>
    <t>54286277</t>
  </si>
  <si>
    <t>590380100009766699</t>
  </si>
  <si>
    <t>13867546</t>
  </si>
  <si>
    <t>Radzymińska</t>
  </si>
  <si>
    <t>101/103</t>
  </si>
  <si>
    <t>03-548</t>
  </si>
  <si>
    <t>590380100009548455</t>
  </si>
  <si>
    <t>54287261</t>
  </si>
  <si>
    <t>Otwocka</t>
  </si>
  <si>
    <t>03-759</t>
  </si>
  <si>
    <t>590380100009915080</t>
  </si>
  <si>
    <t>2285393</t>
  </si>
  <si>
    <t>Przychodnia zasilanie rezerwowe</t>
  </si>
  <si>
    <t>590380100009916902</t>
  </si>
  <si>
    <t>2285343</t>
  </si>
  <si>
    <t>Dąbrowszczaków</t>
  </si>
  <si>
    <t>03-476</t>
  </si>
  <si>
    <t>590380100009425176</t>
  </si>
  <si>
    <t>54285406</t>
  </si>
  <si>
    <t>590380100009425688</t>
  </si>
  <si>
    <t>1386788</t>
  </si>
  <si>
    <t>Gilarska</t>
  </si>
  <si>
    <t>03-589</t>
  </si>
  <si>
    <t>590380100009644218</t>
  </si>
  <si>
    <t>94200409</t>
  </si>
  <si>
    <t>Sapieżyńska</t>
  </si>
  <si>
    <t>1268458</t>
  </si>
  <si>
    <t>4185529</t>
  </si>
  <si>
    <t>97</t>
  </si>
  <si>
    <t>1270093</t>
  </si>
  <si>
    <t>590380100000745778</t>
  </si>
  <si>
    <t>590380100000745785</t>
  </si>
  <si>
    <t>590380100000745792</t>
  </si>
  <si>
    <t xml:space="preserve"> </t>
  </si>
  <si>
    <t>Biblioteka Publiczna m.st Warszawy - Biblioteka Główna Woj. Mazowieckiego</t>
  </si>
  <si>
    <t>526-12-87-150</t>
  </si>
  <si>
    <t>Koszykowa 26/28</t>
  </si>
  <si>
    <t>00-950</t>
  </si>
  <si>
    <t>Zespół Szkół</t>
  </si>
  <si>
    <t>59043872015750534</t>
  </si>
  <si>
    <t>96637624</t>
  </si>
  <si>
    <t xml:space="preserve"> Województwo Mazowieckie - Medyczna Szkoła Policealna w Przasnyszu </t>
  </si>
  <si>
    <t xml:space="preserve">Budynek Szkoły </t>
  </si>
  <si>
    <t>PL_ZEWD_1422001277_08</t>
  </si>
  <si>
    <t>56212763</t>
  </si>
  <si>
    <t>Internat</t>
  </si>
  <si>
    <t>PL_ZEWD_1422001278_00</t>
  </si>
  <si>
    <t>02248326</t>
  </si>
  <si>
    <t xml:space="preserve"> Województwo Mazowieckie - Medyczna Szkoła Policealna w Ciechanowie</t>
  </si>
  <si>
    <t xml:space="preserve">ośrodek </t>
  </si>
  <si>
    <t>Dąbek</t>
  </si>
  <si>
    <t>129</t>
  </si>
  <si>
    <t>Stupsk</t>
  </si>
  <si>
    <t>99865287</t>
  </si>
  <si>
    <t>G12w</t>
  </si>
  <si>
    <t>173,2</t>
  </si>
  <si>
    <t>590243876030815667</t>
  </si>
  <si>
    <t>Gmina  Góra Kalwaria - Zespół Obsługi Placówek Oświatowych w Górze Kalwarii</t>
  </si>
  <si>
    <t>Zespół Obsługi Placówek Oświatowych</t>
  </si>
  <si>
    <t xml:space="preserve">Księdza Zygmunta Sajny </t>
  </si>
  <si>
    <t>PL_ZEWD_1418003290_07</t>
  </si>
  <si>
    <t>5662078</t>
  </si>
  <si>
    <t>17</t>
  </si>
  <si>
    <t>Gmina  Góra Kalwaria - Szkoła Podstawowa im. Polski Niepodległej w Baniosze</t>
  </si>
  <si>
    <t>Nabywca</t>
  </si>
  <si>
    <t>Szkoła Podstawowa w Baniosze</t>
  </si>
  <si>
    <t>Szkoła podstawowa</t>
  </si>
  <si>
    <t>Szkolna</t>
  </si>
  <si>
    <t>PL_ZEWD_1418002848_09</t>
  </si>
  <si>
    <t>04099789</t>
  </si>
  <si>
    <t>68</t>
  </si>
  <si>
    <t>SKANSEN</t>
  </si>
  <si>
    <t>Szydłowiecka</t>
  </si>
  <si>
    <t>PL_ZEOD_1463000439_21</t>
  </si>
  <si>
    <t>B23</t>
  </si>
  <si>
    <t>Muzeum o. Kolberga</t>
  </si>
  <si>
    <t>Al. WOP</t>
  </si>
  <si>
    <t>26-400</t>
  </si>
  <si>
    <t>Przysucha</t>
  </si>
  <si>
    <t>PL_ZEOD_1423108918_88</t>
  </si>
  <si>
    <t>71898608</t>
  </si>
  <si>
    <t>Śląski Ośrodek Doradztwa Rolniczego</t>
  </si>
  <si>
    <t xml:space="preserve">Budynek Powiatowego Zespołu Doradztwa Rolniczego </t>
  </si>
  <si>
    <t>Radomska</t>
  </si>
  <si>
    <t xml:space="preserve">Domek drewniany "Pstrąg" </t>
  </si>
  <si>
    <t xml:space="preserve">Kościuszki </t>
  </si>
  <si>
    <t>100</t>
  </si>
  <si>
    <t>42-253</t>
  </si>
  <si>
    <t>Złoty Potok gm. Janów</t>
  </si>
  <si>
    <t>Budynek biurowo-administracyjny ŚODR Oddział  Mikołów</t>
  </si>
  <si>
    <t>Gliwicka</t>
  </si>
  <si>
    <t>85</t>
  </si>
  <si>
    <t>43-190</t>
  </si>
  <si>
    <t>Mikołów</t>
  </si>
  <si>
    <t>Budynek hotelowy Oddział  Mikołów</t>
  </si>
  <si>
    <t>Budynek biurowo-administracyjny ŚODR  Oddział Bielsko-Biała</t>
  </si>
  <si>
    <t>Boruty-Spiechowicza</t>
  </si>
  <si>
    <t>24</t>
  </si>
  <si>
    <t>43-300</t>
  </si>
  <si>
    <t>Bielsko-Biała</t>
  </si>
  <si>
    <t>Tauron Dystrybucja O/  Bielsko-Biała</t>
  </si>
  <si>
    <t>14</t>
  </si>
  <si>
    <t>Państwowa Uczelnia  Zawodowa im. Ignacego Mościckiego w Ciechanowie</t>
  </si>
  <si>
    <t>Państwowa Uczelnia  Zawodowa</t>
  </si>
  <si>
    <t>szkoła</t>
  </si>
  <si>
    <t>Warszawska</t>
  </si>
  <si>
    <t xml:space="preserve">06-500 </t>
  </si>
  <si>
    <t>590243876030889460</t>
  </si>
  <si>
    <t>11096242</t>
  </si>
  <si>
    <t>26,3</t>
  </si>
  <si>
    <t>Narutowicza</t>
  </si>
  <si>
    <t>4a</t>
  </si>
  <si>
    <t>590243872015572556</t>
  </si>
  <si>
    <t>58008323</t>
  </si>
  <si>
    <t>55,4</t>
  </si>
  <si>
    <t>Sienkiewicza</t>
  </si>
  <si>
    <t>28a</t>
  </si>
  <si>
    <t>590243872015526917</t>
  </si>
  <si>
    <t>02975768</t>
  </si>
  <si>
    <t>40,0</t>
  </si>
  <si>
    <t>muzeum</t>
  </si>
  <si>
    <t>Skazańców</t>
  </si>
  <si>
    <t>25</t>
  </si>
  <si>
    <t>01-532</t>
  </si>
  <si>
    <t>590380100003419805</t>
  </si>
  <si>
    <t>4163378</t>
  </si>
  <si>
    <t>pałac</t>
  </si>
  <si>
    <t>Al. Solidarności</t>
  </si>
  <si>
    <t>62</t>
  </si>
  <si>
    <t>590380100000777427</t>
  </si>
  <si>
    <t>2285295</t>
  </si>
  <si>
    <t>Pawiak</t>
  </si>
  <si>
    <t xml:space="preserve">Dzielna </t>
  </si>
  <si>
    <t>00-154</t>
  </si>
  <si>
    <t>590380100000618782</t>
  </si>
  <si>
    <t>96651951</t>
  </si>
  <si>
    <t>Pawiak biuro</t>
  </si>
  <si>
    <t>24 m. 26</t>
  </si>
  <si>
    <t>00-162</t>
  </si>
  <si>
    <t>590380100000643432</t>
  </si>
  <si>
    <t>3867868</t>
  </si>
  <si>
    <t>Jana Pawła II</t>
  </si>
  <si>
    <t>64</t>
  </si>
  <si>
    <t>05-250</t>
  </si>
  <si>
    <t>Inwestycja w realizacji</t>
  </si>
  <si>
    <t>16</t>
  </si>
  <si>
    <t>stoen operator</t>
  </si>
  <si>
    <t>Województwo Mazowieckie - Mazowieckie Samorządowe Centrum  Doskonalenia Nauczycieli</t>
  </si>
  <si>
    <t>Mazowieckie Samorządowe Centrum  Doskonalenia Nauczycieli</t>
  </si>
  <si>
    <t>MSCDN Wydział Płock</t>
  </si>
  <si>
    <t>Gałczyńskiego</t>
  </si>
  <si>
    <t>590243871016428091</t>
  </si>
  <si>
    <t>96637144</t>
  </si>
  <si>
    <t>MSCDN Wydział Radom</t>
  </si>
  <si>
    <t>Kościuszki</t>
  </si>
  <si>
    <t>PL_ZEOD_1463002398_09</t>
  </si>
  <si>
    <t>PGE Dystrybucja O/ Skarżysko-Kamienna</t>
  </si>
  <si>
    <t>MSCDN Wydział Siedlce</t>
  </si>
  <si>
    <t>Asłanowicza</t>
  </si>
  <si>
    <t>PL_ZEWD_1464005482_01</t>
  </si>
  <si>
    <t>03508594</t>
  </si>
  <si>
    <t>MSCDN Warszawa</t>
  </si>
  <si>
    <t>590380100000766018</t>
  </si>
  <si>
    <t>4571148</t>
  </si>
  <si>
    <t>Gmina  Góra Kalwaria - Szkoła Podstawowa im. K. Górskiego w Czaplinku</t>
  </si>
  <si>
    <t>Szkoła Podstawowa w Czaplinku</t>
  </si>
  <si>
    <t>Szkoła Podstawowa</t>
  </si>
  <si>
    <t>Szkolna/Czaplinek</t>
  </si>
  <si>
    <t>PL_ZEWD_1418003704_04</t>
  </si>
  <si>
    <t>C22b</t>
  </si>
  <si>
    <t>50</t>
  </si>
  <si>
    <t>PL_ZEWD_1418003434_07</t>
  </si>
  <si>
    <t>18</t>
  </si>
  <si>
    <t>19</t>
  </si>
  <si>
    <t>Gmina  Góra Kalwaria - Zespół Szkół Ogólnokształcących w Górze Kalwarii</t>
  </si>
  <si>
    <t xml:space="preserve">Zespół szkół </t>
  </si>
  <si>
    <t>Ks. Sajny</t>
  </si>
  <si>
    <t>16A</t>
  </si>
  <si>
    <t>PL_ZEWD_1418002878_06</t>
  </si>
  <si>
    <t>56411279</t>
  </si>
  <si>
    <t>C12b</t>
  </si>
  <si>
    <t>22</t>
  </si>
  <si>
    <t>PL_ZEWD_1418002879_08</t>
  </si>
  <si>
    <t>02248484</t>
  </si>
  <si>
    <t>63</t>
  </si>
  <si>
    <t>Gmina  Góra Kalwaria - Przedszkole Samorządowe nr 1 w Górze Kalwarii</t>
  </si>
  <si>
    <t>Przedszkole Samorządowe nr 1</t>
  </si>
  <si>
    <t>Przedszkole</t>
  </si>
  <si>
    <t>PL_ZEWD_1418002917_08</t>
  </si>
  <si>
    <t>70506297</t>
  </si>
  <si>
    <t>05-531</t>
  </si>
  <si>
    <t>PL_ZEWD_1418002913_00</t>
  </si>
  <si>
    <t>8475967</t>
  </si>
  <si>
    <t xml:space="preserve"> Województwo Mazowieckie - Pedagogiczna Biblioteka Wojewódzka im. KEN w Warszawie</t>
  </si>
  <si>
    <t>Gocławska</t>
  </si>
  <si>
    <t>590380100009983485</t>
  </si>
  <si>
    <t>51281242</t>
  </si>
  <si>
    <t>Biblioteka Sochaczew</t>
  </si>
  <si>
    <t>Żeromskiego</t>
  </si>
  <si>
    <t>39A</t>
  </si>
  <si>
    <t>96-500</t>
  </si>
  <si>
    <t>Sochaczew</t>
  </si>
  <si>
    <t>71876567</t>
  </si>
  <si>
    <t>Mazowiecki Wojewódzki Ośrodek Medycyny Pracy w Płocku</t>
  </si>
  <si>
    <t>Mazowiecki Wojewódzki Ośrodek Medycyny Pracy</t>
  </si>
  <si>
    <t>MWOMP Płock</t>
  </si>
  <si>
    <t>Kolegialna</t>
  </si>
  <si>
    <t>590243871016519829</t>
  </si>
  <si>
    <t>590243871016479819</t>
  </si>
  <si>
    <t>590243871016088332</t>
  </si>
  <si>
    <t>MWOMP Płock O/Warszawa</t>
  </si>
  <si>
    <t>Al.. Wojska Polskiego</t>
  </si>
  <si>
    <t>01-515</t>
  </si>
  <si>
    <t>590380100003392245</t>
  </si>
  <si>
    <t>Prof. Alojzego Felińskiego</t>
  </si>
  <si>
    <t>01-513</t>
  </si>
  <si>
    <t>590380100003388118</t>
  </si>
  <si>
    <t>MWOMP Płock O/Radom</t>
  </si>
  <si>
    <t>Rodziny Winczewskich</t>
  </si>
  <si>
    <t>PL_ZEOD_1463000578_03</t>
  </si>
  <si>
    <t>21</t>
  </si>
  <si>
    <t>Szpital Dziecięcy Niekłańska</t>
  </si>
  <si>
    <t>Szpital przyłącze podstawowe</t>
  </si>
  <si>
    <t>Niekłańska</t>
  </si>
  <si>
    <t>590380100010170225</t>
  </si>
  <si>
    <t>B21</t>
  </si>
  <si>
    <t>590380100010170232</t>
  </si>
  <si>
    <t>4163346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</si>
  <si>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01.01.2024 r. do 31.12.2024 r</t>
    </r>
    <r>
      <rPr>
        <sz val="10"/>
        <rFont val="Calibri"/>
        <family val="2"/>
        <charset val="238"/>
        <scheme val="minor"/>
      </rPr>
      <t>.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</si>
  <si>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01.01.2025 r. do 31.12.2025 r.</t>
    </r>
  </si>
  <si>
    <t>Szpital Dziecięcy im. Prof. Dr. Med. J. Bogdanowicza SPZOZ</t>
  </si>
  <si>
    <t>oświetlenie uliczne</t>
  </si>
  <si>
    <t>Grądy Szlacheckie</t>
  </si>
  <si>
    <t xml:space="preserve">Długosiodło </t>
  </si>
  <si>
    <t>PL_ZEWD_1435000343_09</t>
  </si>
  <si>
    <t>C11o</t>
  </si>
  <si>
    <t>PL_ZEWD_1435000336_06</t>
  </si>
  <si>
    <t>Chrzczanka Folwark</t>
  </si>
  <si>
    <t>PL_ZEWD_1435000554_06</t>
  </si>
  <si>
    <t>92063623</t>
  </si>
  <si>
    <t>Suski Stare</t>
  </si>
  <si>
    <t>PL_ZEWD_1435000553_04</t>
  </si>
  <si>
    <t>92956098</t>
  </si>
  <si>
    <t xml:space="preserve"> Długosiodło </t>
  </si>
  <si>
    <t>PL_ZEWD_1435000340_03</t>
  </si>
  <si>
    <t xml:space="preserve">Stare Bosewo </t>
  </si>
  <si>
    <t>PL_ZEWD_1435000339_02</t>
  </si>
  <si>
    <t>Stare Bosewo</t>
  </si>
  <si>
    <t>PL_ZEWD_1435000337_08</t>
  </si>
  <si>
    <t>Kornaciska</t>
  </si>
  <si>
    <t>PL_ZEWD_1435000338_00</t>
  </si>
  <si>
    <t>Nowa Wieś</t>
  </si>
  <si>
    <t>PL_ZEWD_1435000342_07</t>
  </si>
  <si>
    <t>Łączka</t>
  </si>
  <si>
    <t>PL_ZEWD_1435000406_07</t>
  </si>
  <si>
    <t>13498514</t>
  </si>
  <si>
    <t>PL_ZEWD_1435000405_05</t>
  </si>
  <si>
    <t>13719840</t>
  </si>
  <si>
    <t>PL_ZEWD_1435000411_06</t>
  </si>
  <si>
    <t>11527656</t>
  </si>
  <si>
    <t>PL_ZEWD_1435000422_07</t>
  </si>
  <si>
    <t>12090690</t>
  </si>
  <si>
    <t>PL_ZEWD_1435000414_02</t>
  </si>
  <si>
    <t>PL_ZEWD_1435000429_01</t>
  </si>
  <si>
    <t>83778069</t>
  </si>
  <si>
    <t>PL_ZEWD_1435000427_07</t>
  </si>
  <si>
    <t>90055504</t>
  </si>
  <si>
    <t>PL_ZEWD_1435000428_09</t>
  </si>
  <si>
    <t>11287148</t>
  </si>
  <si>
    <t>PL_ZEWD_1435000413_00</t>
  </si>
  <si>
    <t>90551918</t>
  </si>
  <si>
    <t>Plewki</t>
  </si>
  <si>
    <t>PL_ZEWD_1435000447_05</t>
  </si>
  <si>
    <t>Małaszek</t>
  </si>
  <si>
    <t>PL_ZEWD_1435000436_04</t>
  </si>
  <si>
    <t>Wólka Grochowa</t>
  </si>
  <si>
    <t>PL_ZEWD_1435000435_02</t>
  </si>
  <si>
    <t>26124158</t>
  </si>
  <si>
    <t>Wólka Piaseczna</t>
  </si>
  <si>
    <t>PL_ZEWD_1435000434_00</t>
  </si>
  <si>
    <t>PL_ZEWD_1435000437_06</t>
  </si>
  <si>
    <t>PL_ZEWD_1435000433_08</t>
  </si>
  <si>
    <t>PL_ZEWD_1435000421_05</t>
  </si>
  <si>
    <t>27569008</t>
  </si>
  <si>
    <t>PL_ZEWD_1435000439_00</t>
  </si>
  <si>
    <t>12059806</t>
  </si>
  <si>
    <t>Chrzczanka</t>
  </si>
  <si>
    <t>PL_ZEWD_1435000418_00</t>
  </si>
  <si>
    <t>89078440</t>
  </si>
  <si>
    <t>Stare Bosewo, ul. Rzeczna</t>
  </si>
  <si>
    <t>PL_ZEWD_1435000416_06</t>
  </si>
  <si>
    <t>92684035</t>
  </si>
  <si>
    <t>Chrzczanka Włościańska</t>
  </si>
  <si>
    <t>PL_ZEWD_1435000430_02</t>
  </si>
  <si>
    <t>83945626</t>
  </si>
  <si>
    <t>Ostrykół Włościański</t>
  </si>
  <si>
    <t>PL_ZEWD_1435000424_01</t>
  </si>
  <si>
    <t>Jaszczułty</t>
  </si>
  <si>
    <t>PL_ZEWD_1435000385_09</t>
  </si>
  <si>
    <t>PL_ZEWD_1435000425_03</t>
  </si>
  <si>
    <t>Sieczychy</t>
  </si>
  <si>
    <t>PL_ZEWD_1435000383_05</t>
  </si>
  <si>
    <t>92952294</t>
  </si>
  <si>
    <t>PL_ZEWD_1435000376_02</t>
  </si>
  <si>
    <t>92952243</t>
  </si>
  <si>
    <t>PL_ZEWD_1435000375_00</t>
  </si>
  <si>
    <t>92952239</t>
  </si>
  <si>
    <t>PL_ZEWD_1435000386_01</t>
  </si>
  <si>
    <t>92952300</t>
  </si>
  <si>
    <t>Nowa Pecyna</t>
  </si>
  <si>
    <t>PL_ZEWD_1435000407_09</t>
  </si>
  <si>
    <t>92952285</t>
  </si>
  <si>
    <t>PL_ZEWD_1435000408_01</t>
  </si>
  <si>
    <t>92952245</t>
  </si>
  <si>
    <t>PL_ZEWD_1435000438_08</t>
  </si>
  <si>
    <t>97673060</t>
  </si>
  <si>
    <t>Nowe Bosewo</t>
  </si>
  <si>
    <t>PL_ZEWD_1435000409_03</t>
  </si>
  <si>
    <t>27043866</t>
  </si>
  <si>
    <t>PL_ZEWD_1435000431_04</t>
  </si>
  <si>
    <t>97581633</t>
  </si>
  <si>
    <t>Zalas</t>
  </si>
  <si>
    <t>PL_ZEWD_1435000400_05</t>
  </si>
  <si>
    <t>25680438</t>
  </si>
  <si>
    <t>Dalekie</t>
  </si>
  <si>
    <t>PL_ZEWD_1435000384_07</t>
  </si>
  <si>
    <t>97581635</t>
  </si>
  <si>
    <t>PL_ZEWD_1435000426_05</t>
  </si>
  <si>
    <t>97581645</t>
  </si>
  <si>
    <t>PL_ZEWD_1435000401_07</t>
  </si>
  <si>
    <t>27511723</t>
  </si>
  <si>
    <t>PL_ZEWD_1435000398_04</t>
  </si>
  <si>
    <t>Marianowo</t>
  </si>
  <si>
    <t>PL_ZEWD_1435000420_03</t>
  </si>
  <si>
    <t>PL_ZEWD_1435000399_06</t>
  </si>
  <si>
    <t>27510908</t>
  </si>
  <si>
    <t>Zygmuntowo</t>
  </si>
  <si>
    <t>PL_ZEWD_1435000389_07</t>
  </si>
  <si>
    <t>83224193</t>
  </si>
  <si>
    <t>Augustowo</t>
  </si>
  <si>
    <t>PL_ZEWD_1435000388_05</t>
  </si>
  <si>
    <t>83143857</t>
  </si>
  <si>
    <t>PL_ZEWD_1435000390_08</t>
  </si>
  <si>
    <t>83992916</t>
  </si>
  <si>
    <t>Stare Bosewo, ul. Letniskowa</t>
  </si>
  <si>
    <t>PL_ZEWD_1435000432_06</t>
  </si>
  <si>
    <t>83992702</t>
  </si>
  <si>
    <t>Chorchosy</t>
  </si>
  <si>
    <t>PL_ZEWD_1435000417_08</t>
  </si>
  <si>
    <t>83992720</t>
  </si>
  <si>
    <t>PL_ZEWD_1435000387_03</t>
  </si>
  <si>
    <t>89004411</t>
  </si>
  <si>
    <t>Blochy</t>
  </si>
  <si>
    <t>PL_ZEWD_1435000446_03</t>
  </si>
  <si>
    <t>89004457</t>
  </si>
  <si>
    <t>Dębienica</t>
  </si>
  <si>
    <t>PL_ZEWD_1435000402_09</t>
  </si>
  <si>
    <t>89004389</t>
  </si>
  <si>
    <t>Budy-Przetycz</t>
  </si>
  <si>
    <t>PL_ZEWD_1435000357_06</t>
  </si>
  <si>
    <t>89078462</t>
  </si>
  <si>
    <t>Stare Bosewo, Wiejska</t>
  </si>
  <si>
    <t>PL_ZEWD_1435000356_04</t>
  </si>
  <si>
    <t>92686420</t>
  </si>
  <si>
    <t>PL_ZEWD_1435000333_00</t>
  </si>
  <si>
    <t>PL_ZEWD_1435000380_09</t>
  </si>
  <si>
    <t>PL_ZEWD_1435000346_05</t>
  </si>
  <si>
    <t>PL_ZEWD_1435000345_03</t>
  </si>
  <si>
    <t>25925758</t>
  </si>
  <si>
    <t>Zamość</t>
  </si>
  <si>
    <t>PL_ZEWD_1435000377_04</t>
  </si>
  <si>
    <t>83557626</t>
  </si>
  <si>
    <t>Kalinowo</t>
  </si>
  <si>
    <t>PL_ZEWD_1435000378_06</t>
  </si>
  <si>
    <t>92956164</t>
  </si>
  <si>
    <t>Znamiączki</t>
  </si>
  <si>
    <t>PL_ZEWD_1435000381_01</t>
  </si>
  <si>
    <t>92954199</t>
  </si>
  <si>
    <t>Adamowo</t>
  </si>
  <si>
    <t>PL_ZEWD_1435000324_03</t>
  </si>
  <si>
    <t>92862345</t>
  </si>
  <si>
    <t>PL_ZEWD_1435000355_02</t>
  </si>
  <si>
    <t>92064409</t>
  </si>
  <si>
    <t>Przetycz Folwark</t>
  </si>
  <si>
    <t>PL_ZEWD_1435000334_02</t>
  </si>
  <si>
    <t>13786197</t>
  </si>
  <si>
    <t>Długosiodło, ul. Podborze</t>
  </si>
  <si>
    <t>PL_ZEWD_1435000335_04</t>
  </si>
  <si>
    <t>13389097</t>
  </si>
  <si>
    <t>PL_ZEWD_1435000347_07</t>
  </si>
  <si>
    <t>13786226</t>
  </si>
  <si>
    <t>PL_ZEWD_1435000320_05</t>
  </si>
  <si>
    <t>13789608</t>
  </si>
  <si>
    <t>Grądy Zalewne</t>
  </si>
  <si>
    <t>PL_ZEWD_1435000319_04</t>
  </si>
  <si>
    <t>PL_ZEWD_1435000318_02</t>
  </si>
  <si>
    <t>Stare Bosewo, ul. Papiernia</t>
  </si>
  <si>
    <t>PL_ZEWD_1435000323_01</t>
  </si>
  <si>
    <t>Lipniak Majorat</t>
  </si>
  <si>
    <t>PL_ZEWD_1435000501_05</t>
  </si>
  <si>
    <t>92064294</t>
  </si>
  <si>
    <t>PL_ZEWD_1435000545_09</t>
  </si>
  <si>
    <t>92064295</t>
  </si>
  <si>
    <t>PL_ZEWD_1435000546_01</t>
  </si>
  <si>
    <t>92064393</t>
  </si>
  <si>
    <t>PL_ZEWD_1435000547_03</t>
  </si>
  <si>
    <t>92064286</t>
  </si>
  <si>
    <t>PL_ZEWD_1435000502_07</t>
  </si>
  <si>
    <t>89171064</t>
  </si>
  <si>
    <t>PL_ZEWD_1435000503_09</t>
  </si>
  <si>
    <t>92754038</t>
  </si>
  <si>
    <t>PL_ZEWD_1435000403_01</t>
  </si>
  <si>
    <t>89077884</t>
  </si>
  <si>
    <t>ul. Poniatowskiego</t>
  </si>
  <si>
    <t>PL_ZEWD_1435000367_05</t>
  </si>
  <si>
    <t>PL_ZEWD_1435000369_09</t>
  </si>
  <si>
    <t>91354296</t>
  </si>
  <si>
    <t>07-211</t>
  </si>
  <si>
    <t>PL_ZEWD_1435001498_09</t>
  </si>
  <si>
    <t>92754018</t>
  </si>
  <si>
    <t>PL_ZEWD_1435001551_07</t>
  </si>
  <si>
    <t>83143779</t>
  </si>
  <si>
    <t>Kalinowo 321/4</t>
  </si>
  <si>
    <t>PL_ZEWD_1435001494_01</t>
  </si>
  <si>
    <t>97581715</t>
  </si>
  <si>
    <t>Przetycz Włościańska</t>
  </si>
  <si>
    <t>PL_ZEWD_1435001493_09</t>
  </si>
  <si>
    <t>97581649</t>
  </si>
  <si>
    <t>Gmina Długosiodło - oświetlenie uliczne</t>
  </si>
  <si>
    <t>Świetlica wiejska</t>
  </si>
  <si>
    <t>PL_ZEWD_1435000328_01</t>
  </si>
  <si>
    <t>13403698</t>
  </si>
  <si>
    <t>Olszaki</t>
  </si>
  <si>
    <t>15A</t>
  </si>
  <si>
    <t>PL_ZEWD_1435000404_03</t>
  </si>
  <si>
    <t>96239121</t>
  </si>
  <si>
    <t>Przepompownia ścieków</t>
  </si>
  <si>
    <t>ul. Kard. Wyszyńskiego</t>
  </si>
  <si>
    <t>PL_ZEWD_1435000551_00</t>
  </si>
  <si>
    <t>94660188</t>
  </si>
  <si>
    <t>Biblioteka - Filia</t>
  </si>
  <si>
    <t>2B</t>
  </si>
  <si>
    <t>PL_ZEWD_1435000379_08</t>
  </si>
  <si>
    <t>13403689</t>
  </si>
  <si>
    <t>OSP</t>
  </si>
  <si>
    <t>PL_ZEWD_1435000580_05</t>
  </si>
  <si>
    <t>96121181</t>
  </si>
  <si>
    <t>PL_ZEWD_1435000581_07</t>
  </si>
  <si>
    <t>96239108</t>
  </si>
  <si>
    <t>ul. Królowej Jadwigi</t>
  </si>
  <si>
    <t>PL_ZEWD_1435000412_08</t>
  </si>
  <si>
    <t>94967828</t>
  </si>
  <si>
    <t>Prabuty</t>
  </si>
  <si>
    <t>PL_ZEWD_1435000440_01</t>
  </si>
  <si>
    <t>96400850</t>
  </si>
  <si>
    <t>PL_ZEWD_1435000442_05</t>
  </si>
  <si>
    <t>92952283</t>
  </si>
  <si>
    <t>Stacja Uzdatniania Wody</t>
  </si>
  <si>
    <t>21D</t>
  </si>
  <si>
    <t>PL_ZEWD_1435000441_03</t>
  </si>
  <si>
    <t>96400838</t>
  </si>
  <si>
    <t>Ujęcie wody</t>
  </si>
  <si>
    <t>PL_ZEWD_1435000329_03</t>
  </si>
  <si>
    <t>94722410</t>
  </si>
  <si>
    <t>PL_ZEWD_1435000397_02</t>
  </si>
  <si>
    <t>96239527</t>
  </si>
  <si>
    <t>Studnia głębinowa</t>
  </si>
  <si>
    <t>PL_ZEWD_1435000410_04</t>
  </si>
  <si>
    <t>90343389</t>
  </si>
  <si>
    <t>Zakład Gospodarki Komunalnej</t>
  </si>
  <si>
    <t>ul. Poświętne</t>
  </si>
  <si>
    <t>36</t>
  </si>
  <si>
    <t>PL_ZEWD_1435000445_01</t>
  </si>
  <si>
    <t>71866026</t>
  </si>
  <si>
    <t>Szalet publiczny</t>
  </si>
  <si>
    <t>ul. Kościuszki</t>
  </si>
  <si>
    <t>PL_ZEWD_1435000358_08</t>
  </si>
  <si>
    <t>02805534</t>
  </si>
  <si>
    <t>ul. Polna</t>
  </si>
  <si>
    <t>PL_ZEWD_1435000415_04</t>
  </si>
  <si>
    <t>96120825</t>
  </si>
  <si>
    <t>OSP - Remiza</t>
  </si>
  <si>
    <t>PL_ZEWD_1435000423_09</t>
  </si>
  <si>
    <t>94722620</t>
  </si>
  <si>
    <t>Kornaciska  Kwiatowa</t>
  </si>
  <si>
    <t>PL_ZEWD_1435000362_05</t>
  </si>
  <si>
    <t>907565</t>
  </si>
  <si>
    <t>PL_ZEWD_1435000364_09</t>
  </si>
  <si>
    <t>96239545</t>
  </si>
  <si>
    <t>Budynek Lecznicy</t>
  </si>
  <si>
    <t>PL_ZEWD_1435001534_05</t>
  </si>
  <si>
    <t>PL_ZEWD_1435000351_04</t>
  </si>
  <si>
    <t>96121183</t>
  </si>
  <si>
    <t>Dom Kultury</t>
  </si>
  <si>
    <t>PL_ZEWD_1435000915_04</t>
  </si>
  <si>
    <t>213357</t>
  </si>
  <si>
    <t>44A</t>
  </si>
  <si>
    <t>PL_ZEWD_1435000374_08</t>
  </si>
  <si>
    <t>00907894</t>
  </si>
  <si>
    <t>PL_ZEWD_1435000392_02</t>
  </si>
  <si>
    <t>96400843</t>
  </si>
  <si>
    <t>ul. Sportowa</t>
  </si>
  <si>
    <t>PL_ZEWD_1435000555_08</t>
  </si>
  <si>
    <t>96239115</t>
  </si>
  <si>
    <t xml:space="preserve"> ul. Ostrołęcka III</t>
  </si>
  <si>
    <t>PL_ZEWD_1435000552_02</t>
  </si>
  <si>
    <t>96239107</t>
  </si>
  <si>
    <t xml:space="preserve"> ul. Ostrołęcka I</t>
  </si>
  <si>
    <t>PL_ZEWD_1435000556_00</t>
  </si>
  <si>
    <t>96400828</t>
  </si>
  <si>
    <t xml:space="preserve"> ul. Ostrołęcka II</t>
  </si>
  <si>
    <t>PL_ZEWD_1435000549_07</t>
  </si>
  <si>
    <t>96239109</t>
  </si>
  <si>
    <t>Pompa głębinowa</t>
  </si>
  <si>
    <t>Stara Pecyna</t>
  </si>
  <si>
    <t>PL_ZEWD_1435000352_06</t>
  </si>
  <si>
    <t>900725596</t>
  </si>
  <si>
    <t>G11</t>
  </si>
  <si>
    <t>Boisko Orlik i sala gimnastyczna</t>
  </si>
  <si>
    <t>PL_ZEWD_1435001535_07</t>
  </si>
  <si>
    <t>01063287</t>
  </si>
  <si>
    <t>Staw Wiejski</t>
  </si>
  <si>
    <t>Jaszczułty, dz. nr ew. 140</t>
  </si>
  <si>
    <t>PL_ZEWD_1435001499_01</t>
  </si>
  <si>
    <t>83557568</t>
  </si>
  <si>
    <t>Plac działka Nr ew. 115/3</t>
  </si>
  <si>
    <t xml:space="preserve">Wólka Piaseczna </t>
  </si>
  <si>
    <t>PL_ZEWD_1435035454_01</t>
  </si>
  <si>
    <t>89077823</t>
  </si>
  <si>
    <t xml:space="preserve">Tężnia solankowa zewnętrzna </t>
  </si>
  <si>
    <t>Stare Bosewo, ul. Kolejowa</t>
  </si>
  <si>
    <t>PL_ZEWD_1435035579_07</t>
  </si>
  <si>
    <t>83997188</t>
  </si>
  <si>
    <t>Stare Suski</t>
  </si>
  <si>
    <t>PL_ZEWD_1435008722_07</t>
  </si>
  <si>
    <t>10344725</t>
  </si>
  <si>
    <t xml:space="preserve">Budynek zaplecza sportowego </t>
  </si>
  <si>
    <t>PL_ZEWD_1435036188_09</t>
  </si>
  <si>
    <t>04100628</t>
  </si>
  <si>
    <t>Przepompownia ścieków P9</t>
  </si>
  <si>
    <t>Stare Bosewo dz. 360 (ul. Szkolna)</t>
  </si>
  <si>
    <t>PL_ZEWD_1435036442_05</t>
  </si>
  <si>
    <t>90509954</t>
  </si>
  <si>
    <t xml:space="preserve">Przepompownia ścieków </t>
  </si>
  <si>
    <t>Stare Bosewo dz. 205</t>
  </si>
  <si>
    <t>PL_ZEWD_1435036441_03</t>
  </si>
  <si>
    <t>90994468</t>
  </si>
  <si>
    <t>Przepompownia ścieków P8</t>
  </si>
  <si>
    <t>Stare Bosewo dz. 157 (ul. Główna)</t>
  </si>
  <si>
    <t>PL_ZEWD_1435036439_00</t>
  </si>
  <si>
    <t>91347288</t>
  </si>
  <si>
    <t>Przepompownia ścieków P6</t>
  </si>
  <si>
    <t>Stare Bosewo dz. 162/13 (ul. Prosta)</t>
  </si>
  <si>
    <t>PL_ZEWD_1435036438_08</t>
  </si>
  <si>
    <t>91437986</t>
  </si>
  <si>
    <t>Przepompownia ścieków P7</t>
  </si>
  <si>
    <t>Stare Bosewo dz. 153/6 (ul. Miła)</t>
  </si>
  <si>
    <t>PL_ZEWD_1435036436_04</t>
  </si>
  <si>
    <t>71871807</t>
  </si>
  <si>
    <t>Kornaciska dz. 152</t>
  </si>
  <si>
    <t>PL_ZEWD_1435036440_01</t>
  </si>
  <si>
    <t>91302183</t>
  </si>
  <si>
    <t>Szalet Publiczny</t>
  </si>
  <si>
    <t>PL_ZEWD_1435036273_08</t>
  </si>
  <si>
    <t>94451509</t>
  </si>
  <si>
    <t>Plac zabaw</t>
  </si>
  <si>
    <t>PL_ZEWD_1435036477_02</t>
  </si>
  <si>
    <t>70936097</t>
  </si>
  <si>
    <t>PSZOK</t>
  </si>
  <si>
    <t xml:space="preserve">ul. Polna </t>
  </si>
  <si>
    <t>PL_ZEWD_1435036500_03</t>
  </si>
  <si>
    <t>12261835</t>
  </si>
  <si>
    <t>35</t>
  </si>
  <si>
    <t>PL_ZEWD_1435000955_00</t>
  </si>
  <si>
    <t>91345405</t>
  </si>
  <si>
    <t xml:space="preserve">Gmina Długosiodło </t>
  </si>
  <si>
    <t>Budynek gminny</t>
  </si>
  <si>
    <t xml:space="preserve">Chrzczanka Włościańska, ul. Wspólna </t>
  </si>
  <si>
    <t>PL_ZEWD_1435000460_09</t>
  </si>
  <si>
    <t>94722612</t>
  </si>
  <si>
    <t>inne</t>
  </si>
  <si>
    <t>dz.nr ew.357</t>
  </si>
  <si>
    <t>PL_ZEWD_1435037216_07</t>
  </si>
  <si>
    <t>dz.nr ew.342</t>
  </si>
  <si>
    <t>PL_ZEWD_1435037098_07</t>
  </si>
  <si>
    <t>Przepompownia ścieków P-10</t>
  </si>
  <si>
    <t>Stare Bosewo, ul. Rozwojowa</t>
  </si>
  <si>
    <t>dz.nr 414/2</t>
  </si>
  <si>
    <t>PL_ZEWD_1435039833_01</t>
  </si>
  <si>
    <t>Przepompownia ścieków P-11</t>
  </si>
  <si>
    <t>Stare Bosewo, ul. Rozwojowa 19</t>
  </si>
  <si>
    <t>dz.nr417/11</t>
  </si>
  <si>
    <t>PL_ZEWD_1435039837_09</t>
  </si>
  <si>
    <t>Przepompownia ścieków P-12</t>
  </si>
  <si>
    <t>Stare Bosewo, ul. Wesoła</t>
  </si>
  <si>
    <t>dz.nr420/2</t>
  </si>
  <si>
    <t>PL_ZEWD_1435039838_01</t>
  </si>
  <si>
    <t>Wieża telekomunikacyjna</t>
  </si>
  <si>
    <t xml:space="preserve">ul. Kościuszki </t>
  </si>
  <si>
    <t>dz.nr753/2</t>
  </si>
  <si>
    <t>PL_ZEWD_1435000746_07</t>
  </si>
  <si>
    <t>dz.nr 509</t>
  </si>
  <si>
    <t>PL_ZEWD_1435000463_05</t>
  </si>
  <si>
    <t>Gmina Długosiodło - Szkoła Podstawowa im. Tadeusza Kościuszki w Długosiodle</t>
  </si>
  <si>
    <t>Szkoła Podstawowa im. T. Kościuszki</t>
  </si>
  <si>
    <t>ul. A. Mickiewicza</t>
  </si>
  <si>
    <t>PL_ZEWD_1435000465_09</t>
  </si>
  <si>
    <t>56319933</t>
  </si>
  <si>
    <t>PL_ZEWD_1435000466_01</t>
  </si>
  <si>
    <t>56352487</t>
  </si>
  <si>
    <t>Gmina Długosiodło - Szkoła Podstawowa im. Janusza Korczaka w Dalekiem</t>
  </si>
  <si>
    <t>Szkoła Podstawowa im. Janusza Korczaka</t>
  </si>
  <si>
    <t xml:space="preserve">Dalekie </t>
  </si>
  <si>
    <t>59A</t>
  </si>
  <si>
    <t>PL_ZEWD_1435000462_03</t>
  </si>
  <si>
    <t>98124001</t>
  </si>
  <si>
    <t>PL_ZEWD_1435000480_07</t>
  </si>
  <si>
    <t>92064060</t>
  </si>
  <si>
    <t>Gmina Długosiodło - Szkoła Podstawowa im. Ppor. AK Zośki Tadeusza Zawadzkiego w Sieczychach</t>
  </si>
  <si>
    <t>Szkoła Podstawowa im. Ppor. AK Zośki T. Zawadzkiego</t>
  </si>
  <si>
    <t>43</t>
  </si>
  <si>
    <t>PL_ZEWD_1435000451_02</t>
  </si>
  <si>
    <t>00216964</t>
  </si>
  <si>
    <t>PL_ZEWD_1435000450_00</t>
  </si>
  <si>
    <t>56280486</t>
  </si>
  <si>
    <t>Gmina Długosiodło -  Zespół Szkół w Starym Bosewie</t>
  </si>
  <si>
    <t>Zespół Szkół w Starym Bosewie</t>
  </si>
  <si>
    <t>PL_ZEWD_1435000923_09</t>
  </si>
  <si>
    <t>56279132</t>
  </si>
  <si>
    <t>PL_ZEWD_1435000925_03</t>
  </si>
  <si>
    <t>56280491</t>
  </si>
  <si>
    <t>Gmina Długosiodło - Szkoła Podstawowa im. Jana Pawła II w Blochach</t>
  </si>
  <si>
    <t>Szkoła Podstawowa im. Jana Pawła II</t>
  </si>
  <si>
    <t>Blochy, ul. Spacerowa</t>
  </si>
  <si>
    <t>PL_ZEWD_1435000461_01</t>
  </si>
  <si>
    <t>00149415</t>
  </si>
  <si>
    <t>ul. T. Kościuszki</t>
  </si>
  <si>
    <t>PL_ZEWD_1435038297_08</t>
  </si>
  <si>
    <t>26</t>
  </si>
  <si>
    <t>27</t>
  </si>
  <si>
    <t>Oczyszczalnia ścieków</t>
  </si>
  <si>
    <t xml:space="preserve">Kornaciska, ul. Słoneczna </t>
  </si>
  <si>
    <t>PL_ZEWD_1435000550_08</t>
  </si>
  <si>
    <t>04142737</t>
  </si>
  <si>
    <t>SUW Długosiodło</t>
  </si>
  <si>
    <t>1a</t>
  </si>
  <si>
    <t>PL_ZEWD_1435000504_01</t>
  </si>
  <si>
    <t>04101103</t>
  </si>
  <si>
    <t>SUW Stare Bosewo</t>
  </si>
  <si>
    <t xml:space="preserve">Stare Bosewo, ul. Wesoła </t>
  </si>
  <si>
    <t>PL_ZEWD_1435001543_02</t>
  </si>
  <si>
    <t>04142701</t>
  </si>
  <si>
    <t>Basen</t>
  </si>
  <si>
    <t>PL_ZEWD_1435000901_07</t>
  </si>
  <si>
    <t>56410346</t>
  </si>
  <si>
    <t>Budynek Urzędu Gminy</t>
  </si>
  <si>
    <t>PL_ZEWD_1435000444_09</t>
  </si>
  <si>
    <t>88044637</t>
  </si>
  <si>
    <t>Ośrodek Zdrowia</t>
  </si>
  <si>
    <t xml:space="preserve">ul. Mickiewicza </t>
  </si>
  <si>
    <t>PL_ZEWD_1435000332_08</t>
  </si>
  <si>
    <t>56407158</t>
  </si>
  <si>
    <t>Przedszkole Samorządowe</t>
  </si>
  <si>
    <t>PL_ZEWD_1435000454_08</t>
  </si>
  <si>
    <t>56410331</t>
  </si>
  <si>
    <t>Gmina Długosiodło - obiekty z fotowoltaiką</t>
  </si>
  <si>
    <t>Starostwo Powiatowe w Mławie</t>
  </si>
  <si>
    <t>Budynek Urzędu</t>
  </si>
  <si>
    <t>Reymonta</t>
  </si>
  <si>
    <t>590243876030626003</t>
  </si>
  <si>
    <t>11558532</t>
  </si>
  <si>
    <t>Stary Rynek</t>
  </si>
  <si>
    <t>590243876030980969</t>
  </si>
  <si>
    <t>11558476</t>
  </si>
  <si>
    <t>590243876031070515</t>
  </si>
  <si>
    <t>11558486</t>
  </si>
  <si>
    <t>Budynek Urzędu/PUP</t>
  </si>
  <si>
    <t>Wyspiańskiego</t>
  </si>
  <si>
    <t>590243876030965546</t>
  </si>
  <si>
    <t>30428780</t>
  </si>
  <si>
    <t>Ośrodek kultury</t>
  </si>
  <si>
    <t xml:space="preserve">Porucznika Jana Białka </t>
  </si>
  <si>
    <t>PL_ZEWD_1418101840_09</t>
  </si>
  <si>
    <t>01661775</t>
  </si>
  <si>
    <t>45</t>
  </si>
  <si>
    <t>Zamek w Czersku</t>
  </si>
  <si>
    <t>Pl. Tysiąclecia</t>
  </si>
  <si>
    <t>PL_ZEWD_1418002846_05</t>
  </si>
  <si>
    <t>70853458</t>
  </si>
  <si>
    <t>Pijarska</t>
  </si>
  <si>
    <t>1/6</t>
  </si>
  <si>
    <t>PL_ZEWD_1418002847_07</t>
  </si>
  <si>
    <t>71009547</t>
  </si>
  <si>
    <t>Saperów</t>
  </si>
  <si>
    <t>PL_ZEWD_1418003197_03</t>
  </si>
  <si>
    <t>31</t>
  </si>
  <si>
    <t>Biblioteka</t>
  </si>
  <si>
    <t>Ratusz Sierpc 2</t>
  </si>
  <si>
    <t xml:space="preserve">PL. Kard. Stefana Wyszyńskiego </t>
  </si>
  <si>
    <t>590243875031853647</t>
  </si>
  <si>
    <t>11108938</t>
  </si>
  <si>
    <t>Oddział Bieżuń 1</t>
  </si>
  <si>
    <t>09-320</t>
  </si>
  <si>
    <t>Bieżuń</t>
  </si>
  <si>
    <t>590243876030774766</t>
  </si>
  <si>
    <t>30005619</t>
  </si>
  <si>
    <t>Ratusz Sierpc 1</t>
  </si>
  <si>
    <t>590243875031987342</t>
  </si>
  <si>
    <t>10934703</t>
  </si>
  <si>
    <t>MWM Sierpc 2</t>
  </si>
  <si>
    <t>Gabriela Narutowicza</t>
  </si>
  <si>
    <t>590243875032019417</t>
  </si>
  <si>
    <t>00136271</t>
  </si>
  <si>
    <t>Oddział Bieżuń 2</t>
  </si>
  <si>
    <t>Zamkowa</t>
  </si>
  <si>
    <t>590243876030855298</t>
  </si>
  <si>
    <t>30039959</t>
  </si>
  <si>
    <t>MWM Sierpc 1</t>
  </si>
  <si>
    <t>590243875031678721</t>
  </si>
  <si>
    <t>50644346</t>
  </si>
  <si>
    <t>Oddział Bieżuń 3</t>
  </si>
  <si>
    <t>590243876031079105</t>
  </si>
  <si>
    <t>30096427</t>
  </si>
  <si>
    <t>G12</t>
  </si>
  <si>
    <t>Ratusz Sierpc 3</t>
  </si>
  <si>
    <t>W trakcie przejmowania</t>
  </si>
  <si>
    <t>Instytut Ekonomiki Rolnictwa i Gospodarki Żywnościowej PIB</t>
  </si>
  <si>
    <t xml:space="preserve">Państwowy Instytut Badawczy </t>
  </si>
  <si>
    <t>Jasna</t>
  </si>
  <si>
    <t>00-003</t>
  </si>
  <si>
    <t>590380100000378297</t>
  </si>
  <si>
    <t>4123100</t>
  </si>
  <si>
    <t xml:space="preserve">Dąbrowskiego </t>
  </si>
  <si>
    <t>00-057</t>
  </si>
  <si>
    <t>590380100000440628</t>
  </si>
  <si>
    <t>10042550</t>
  </si>
  <si>
    <t>2/4</t>
  </si>
  <si>
    <t>00-006</t>
  </si>
  <si>
    <t>590380100000380375</t>
  </si>
  <si>
    <t>4123156</t>
  </si>
  <si>
    <t>Świętokrzyska</t>
  </si>
  <si>
    <t>590380100000378259</t>
  </si>
  <si>
    <t>32890935</t>
  </si>
  <si>
    <t>590322428100969174</t>
  </si>
  <si>
    <t>95156160</t>
  </si>
  <si>
    <t>590322428400046551</t>
  </si>
  <si>
    <t>94035100</t>
  </si>
  <si>
    <t>590322400600175163</t>
  </si>
  <si>
    <t>322056078680</t>
  </si>
  <si>
    <t>590322400601042761</t>
  </si>
  <si>
    <t>322056078662</t>
  </si>
  <si>
    <t>Budynek handlowo-usługowy</t>
  </si>
  <si>
    <t>Kasztanowa</t>
  </si>
  <si>
    <t>Łodygowice</t>
  </si>
  <si>
    <t>A302282783115</t>
  </si>
  <si>
    <t>590322426100430533</t>
  </si>
  <si>
    <t>322056066649</t>
  </si>
  <si>
    <t xml:space="preserve"> 590322426400475500</t>
  </si>
  <si>
    <t>Koszykowa</t>
  </si>
  <si>
    <t>26/28</t>
  </si>
  <si>
    <t>590380100001113125</t>
  </si>
  <si>
    <t>490120</t>
  </si>
  <si>
    <t>590380100001113132</t>
  </si>
  <si>
    <t>1364296</t>
  </si>
  <si>
    <t xml:space="preserve">Sułkowskiego </t>
  </si>
  <si>
    <t>01-610</t>
  </si>
  <si>
    <t>590380100003476860</t>
  </si>
  <si>
    <t>95482456</t>
  </si>
  <si>
    <t>Biblioteka Publiczna m.st. Warszawy - Biblioteka Główna Województwa Mazowieckiego</t>
  </si>
  <si>
    <t>Biblioteka Główna Województwa Mazowieckiego</t>
  </si>
  <si>
    <t>Gmina  Góra Kalwaria - Szkoła Podstawowa im. W. Reymonta w Coniewie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</si>
  <si>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01.01.2024 r. do 31.12.2024 r.</t>
    </r>
    <r>
      <rPr>
        <sz val="10"/>
        <rFont val="Calibri"/>
        <family val="2"/>
        <charset val="238"/>
        <scheme val="minor"/>
      </rPr>
      <t xml:space="preserve"> 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</si>
  <si>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01.01.2025 r. do 31.12.2025 r.</t>
    </r>
    <r>
      <rPr>
        <sz val="10"/>
        <rFont val="Calibri"/>
        <family val="2"/>
        <charset val="238"/>
        <scheme val="minor"/>
      </rPr>
      <t xml:space="preserve">  </t>
    </r>
  </si>
  <si>
    <t>Szkoła Podstawowa w Coniewie</t>
  </si>
  <si>
    <t>Coniew</t>
  </si>
  <si>
    <t>PL_ZEWD_1418002717_02</t>
  </si>
  <si>
    <t>56427341</t>
  </si>
  <si>
    <t>33</t>
  </si>
  <si>
    <t>Gmina  Góra Kalwaria - Szkoła Podstawowa im. Kardynała Stefana Wyszyńskiego w Dobieszu</t>
  </si>
  <si>
    <t>Szkoła Podstawowa w Dobieszu</t>
  </si>
  <si>
    <t>Wolska/Dobiesz</t>
  </si>
  <si>
    <t>PL_ZEWD_1418002723_00</t>
  </si>
  <si>
    <t>70905549</t>
  </si>
  <si>
    <t>Gmina  Góra Kalwaria - Szkoła Podstawowa nr 2 im. Księcia Janusza w Górze Kalwarii</t>
  </si>
  <si>
    <t>Szkoła Podstawowa nr 2 w Górze Kalwarii</t>
  </si>
  <si>
    <t>Kalwaryjska</t>
  </si>
  <si>
    <t>PL_ZEWD_1418004419_06</t>
  </si>
  <si>
    <t>56411139</t>
  </si>
  <si>
    <t>Dominikańska</t>
  </si>
  <si>
    <t>6a</t>
  </si>
  <si>
    <t>PL_ZEWD_1418002668_01</t>
  </si>
  <si>
    <t>04101051</t>
  </si>
  <si>
    <t>39</t>
  </si>
  <si>
    <t>Gmina  Góra Kalwaria - Samorządowe Przedszkole Integracyjne</t>
  </si>
  <si>
    <t>Samorządowe Przedszkole Integracyjne</t>
  </si>
  <si>
    <t>Przedszkole Integracyjne</t>
  </si>
  <si>
    <t>Gen. Józefa Bema</t>
  </si>
  <si>
    <t>PL_ZEWD_1418005681_06</t>
  </si>
  <si>
    <t>32</t>
  </si>
  <si>
    <t>37</t>
  </si>
  <si>
    <t>38</t>
  </si>
  <si>
    <t>Gmina Kowala - oświetlenie uliczne</t>
  </si>
  <si>
    <t>Trablice I</t>
  </si>
  <si>
    <t>Kowala-Stępocina</t>
  </si>
  <si>
    <t>PL_ZEOD_1425101166_24</t>
  </si>
  <si>
    <t>83129671</t>
  </si>
  <si>
    <t>Trablice II</t>
  </si>
  <si>
    <t>PL_ZEOD_1425101167_26</t>
  </si>
  <si>
    <t>83137571</t>
  </si>
  <si>
    <t>Trablice III</t>
  </si>
  <si>
    <t>PL_ZEOD_1425101168_28</t>
  </si>
  <si>
    <t>90393594</t>
  </si>
  <si>
    <t>Trablice IV</t>
  </si>
  <si>
    <t>PL_ZEOD_1425101169_30</t>
  </si>
  <si>
    <t>83990333</t>
  </si>
  <si>
    <t>Ludwinów I</t>
  </si>
  <si>
    <t>PL_ZEOD_1425101170_21</t>
  </si>
  <si>
    <t>83227751</t>
  </si>
  <si>
    <t>Ludwinów II</t>
  </si>
  <si>
    <t>PL_ZEOD_1425101171_23</t>
  </si>
  <si>
    <t>90996590</t>
  </si>
  <si>
    <t>Ludwinów III</t>
  </si>
  <si>
    <t>PL_ZEOD_1425101172_25</t>
  </si>
  <si>
    <t>90602006</t>
  </si>
  <si>
    <t>Kosów I</t>
  </si>
  <si>
    <t>PL_ZEOD_1425101173_27</t>
  </si>
  <si>
    <t>92111328</t>
  </si>
  <si>
    <t>Kosów II</t>
  </si>
  <si>
    <t>PL_ZEOD_1425101174_29</t>
  </si>
  <si>
    <t>83130386</t>
  </si>
  <si>
    <t>Zabierzów Błonie</t>
  </si>
  <si>
    <t>PL_ZEOD_1425101175_31</t>
  </si>
  <si>
    <t>93240393</t>
  </si>
  <si>
    <t>Młodocin Mniejszy I</t>
  </si>
  <si>
    <t>PL_ZEOD_1425101176_33</t>
  </si>
  <si>
    <t>72281872</t>
  </si>
  <si>
    <t>Młodocin Mniejszy II</t>
  </si>
  <si>
    <t>PL_ZEOD_1425101177_35</t>
  </si>
  <si>
    <t>92111313</t>
  </si>
  <si>
    <t>Młodocin Mniejszy III</t>
  </si>
  <si>
    <t>PL_ZEOD_1425101178_37</t>
  </si>
  <si>
    <t>91354852</t>
  </si>
  <si>
    <t>Młodocin Mniejszy IV</t>
  </si>
  <si>
    <t>PL_ZEOD_1425101179_39</t>
  </si>
  <si>
    <t>90072917</t>
  </si>
  <si>
    <t>Kończyce-Kolonia</t>
  </si>
  <si>
    <t>PL_ZEOD_1425101180_30</t>
  </si>
  <si>
    <t>93240428</t>
  </si>
  <si>
    <t>Kończyce Kol. Szkoła</t>
  </si>
  <si>
    <t>PL_ZEOD_1425101181_32</t>
  </si>
  <si>
    <t>93240403</t>
  </si>
  <si>
    <t>Kol. Kończyce</t>
  </si>
  <si>
    <t>PL_ZEOD_1425101182_34</t>
  </si>
  <si>
    <t>93240409</t>
  </si>
  <si>
    <t>Augustów / Rożki PKP</t>
  </si>
  <si>
    <t>PL_ZEOD_1425101183_36</t>
  </si>
  <si>
    <t>93111327</t>
  </si>
  <si>
    <t>PL_ZEOD_1425101184_38</t>
  </si>
  <si>
    <t>92111336</t>
  </si>
  <si>
    <t>Augustów Tworzywa</t>
  </si>
  <si>
    <t>PL_ZEOD_1425101185_40</t>
  </si>
  <si>
    <t>92111337</t>
  </si>
  <si>
    <t>Kosów PGR</t>
  </si>
  <si>
    <t>PL_ZEOD_1425101186_42</t>
  </si>
  <si>
    <t>92111331</t>
  </si>
  <si>
    <t>Zabierzów II</t>
  </si>
  <si>
    <t>PL_ZEOD_1425101187_44</t>
  </si>
  <si>
    <t>92111292</t>
  </si>
  <si>
    <t>Zabierzów III</t>
  </si>
  <si>
    <t>PL_ZEOD_1425101188_46</t>
  </si>
  <si>
    <t>92111268</t>
  </si>
  <si>
    <t>Trablice VI</t>
  </si>
  <si>
    <t>PL_ZEOD_1425101189_48</t>
  </si>
  <si>
    <t>83129960</t>
  </si>
  <si>
    <t>Trablice VIII</t>
  </si>
  <si>
    <t>PL_ZEOD_1425101190_39</t>
  </si>
  <si>
    <t>83257103</t>
  </si>
  <si>
    <t>Trablice V</t>
  </si>
  <si>
    <t>PL_ZEOD_1425101191_41</t>
  </si>
  <si>
    <t>83130118</t>
  </si>
  <si>
    <t>Trablice VII</t>
  </si>
  <si>
    <t>PL_ZEOD_1425101192_43</t>
  </si>
  <si>
    <t>83137793</t>
  </si>
  <si>
    <t>Mazowszany III</t>
  </si>
  <si>
    <t>PL_ZEOD_1425112768_89</t>
  </si>
  <si>
    <t>90938406</t>
  </si>
  <si>
    <t>Mazowszany II</t>
  </si>
  <si>
    <t>PL_ZEOD_1425112769_91</t>
  </si>
  <si>
    <t>90938489</t>
  </si>
  <si>
    <t>Kowala-Stępocina II</t>
  </si>
  <si>
    <t>PL_ZEOD_1425112770_82</t>
  </si>
  <si>
    <t>71883523</t>
  </si>
  <si>
    <t>Parznice Kolonia II</t>
  </si>
  <si>
    <t>PL_ZEOD_1425112771_84</t>
  </si>
  <si>
    <t>90393733</t>
  </si>
  <si>
    <t>Parznice Kolonia I</t>
  </si>
  <si>
    <t>PL_ZEOD_1425112772_86</t>
  </si>
  <si>
    <t>82010861</t>
  </si>
  <si>
    <t>Parznice III</t>
  </si>
  <si>
    <t>PL_ZEOD_1425112773_88</t>
  </si>
  <si>
    <t>90364633</t>
  </si>
  <si>
    <t>Parznice II St. Trafo</t>
  </si>
  <si>
    <t>PL_ZEOD_1425112774_90</t>
  </si>
  <si>
    <t>90043414</t>
  </si>
  <si>
    <t>Parznice I</t>
  </si>
  <si>
    <t>PL_ZEOD_1425112775_92</t>
  </si>
  <si>
    <t>90938409</t>
  </si>
  <si>
    <t>Parznice II</t>
  </si>
  <si>
    <t>PL_ZEOD_1425112776_94</t>
  </si>
  <si>
    <t>82011482</t>
  </si>
  <si>
    <t>Kotarwice I</t>
  </si>
  <si>
    <t>PL_ZEOD_1425112777_96</t>
  </si>
  <si>
    <t>90302816</t>
  </si>
  <si>
    <t>Kotarwice III</t>
  </si>
  <si>
    <t>PL_ZEOD_1425112778_98</t>
  </si>
  <si>
    <t>90072867</t>
  </si>
  <si>
    <t>Kowala-Stępocina I</t>
  </si>
  <si>
    <t>PL_ZEOD_1425112779_00</t>
  </si>
  <si>
    <t>90059773</t>
  </si>
  <si>
    <t>Kol. Kowala / Rożki PKP</t>
  </si>
  <si>
    <t>PL_ZEOD_1425112780_91</t>
  </si>
  <si>
    <t>90938365</t>
  </si>
  <si>
    <t>Huta Mazowszańska III</t>
  </si>
  <si>
    <t>PL_ZEOD_1425112781_93</t>
  </si>
  <si>
    <t>83700083</t>
  </si>
  <si>
    <t>Młodocin Kąty</t>
  </si>
  <si>
    <t>PL_ZEOD_1425112782_95</t>
  </si>
  <si>
    <t>83837891</t>
  </si>
  <si>
    <t>Huta Mazowszańska I</t>
  </si>
  <si>
    <t>PL_ZEOD_1425112783_97</t>
  </si>
  <si>
    <t>Mazowszany I</t>
  </si>
  <si>
    <t>PL_ZEOD_1425112784_99</t>
  </si>
  <si>
    <t>83837888</t>
  </si>
  <si>
    <t>Mazowszany I Słup nr 1</t>
  </si>
  <si>
    <t>PL_ZEOD_1425112785_01</t>
  </si>
  <si>
    <t>83137559</t>
  </si>
  <si>
    <t>Kolonia Rożki</t>
  </si>
  <si>
    <t>PL_ZEOD_1425112786_03</t>
  </si>
  <si>
    <t>90603014</t>
  </si>
  <si>
    <t>Rożki Wieś I</t>
  </si>
  <si>
    <t>PL_ZEOD_1425112787_05</t>
  </si>
  <si>
    <t>89164843</t>
  </si>
  <si>
    <t>Huta Mazowszańska II</t>
  </si>
  <si>
    <t>PL_ZEOD_1425112788_07</t>
  </si>
  <si>
    <t>90302759</t>
  </si>
  <si>
    <t>Józefów</t>
  </si>
  <si>
    <t>PL_ZEOD_1425112789_09</t>
  </si>
  <si>
    <t>91055299</t>
  </si>
  <si>
    <t>Bardzice I Szkoła</t>
  </si>
  <si>
    <t>PL_ZEOD_1425112790_00</t>
  </si>
  <si>
    <t>91473905</t>
  </si>
  <si>
    <t>Bardzice II Wieś</t>
  </si>
  <si>
    <t>PL_ZEOD_1425112791_02</t>
  </si>
  <si>
    <t>90511646</t>
  </si>
  <si>
    <t>Romanów</t>
  </si>
  <si>
    <t>PL_ZEOD_1425112792_04</t>
  </si>
  <si>
    <t>83129766</t>
  </si>
  <si>
    <t>PL_ZEOD_1425112793_06</t>
  </si>
  <si>
    <t>92340600</t>
  </si>
  <si>
    <t>Rożki Wieś II</t>
  </si>
  <si>
    <t>PL_ZEOD_1425112794_08</t>
  </si>
  <si>
    <t>90490108</t>
  </si>
  <si>
    <t>Majówka-Maliszów</t>
  </si>
  <si>
    <t>PL_ZEOD_1425112795_10</t>
  </si>
  <si>
    <t>89112743</t>
  </si>
  <si>
    <t>Osiek-Grabina</t>
  </si>
  <si>
    <t>PL_ZEOD_1425112796_12</t>
  </si>
  <si>
    <t>83137968</t>
  </si>
  <si>
    <t>Bukowiec</t>
  </si>
  <si>
    <t>PL_ZEOD_1425112797_14</t>
  </si>
  <si>
    <t>83950691</t>
  </si>
  <si>
    <t>Ruda Mała II</t>
  </si>
  <si>
    <t>PL_ZEOD_1425112798_16</t>
  </si>
  <si>
    <t>83918720</t>
  </si>
  <si>
    <t>PL_ZEOD_1425112799_18</t>
  </si>
  <si>
    <t>83129740</t>
  </si>
  <si>
    <t>Walentynów</t>
  </si>
  <si>
    <t>PL_ZEOD_1425112800_27</t>
  </si>
  <si>
    <t>89164905</t>
  </si>
  <si>
    <t>Maliszów III</t>
  </si>
  <si>
    <t>PL_ZEOD_1425112801_29</t>
  </si>
  <si>
    <t>83257063</t>
  </si>
  <si>
    <t>Maliszów I</t>
  </si>
  <si>
    <t>PL_ZEOD_1425112802_31</t>
  </si>
  <si>
    <t>83257376</t>
  </si>
  <si>
    <t>Maliszów VI</t>
  </si>
  <si>
    <t>PL_ZEOD_1425112803_33</t>
  </si>
  <si>
    <t>91060194</t>
  </si>
  <si>
    <t>Maliszów II</t>
  </si>
  <si>
    <t>PL_ZEOD_1425112804_35</t>
  </si>
  <si>
    <t>83227558</t>
  </si>
  <si>
    <t>Ruda Mała IV</t>
  </si>
  <si>
    <t>PL_ZEOD_1425112805_37</t>
  </si>
  <si>
    <t>91354755</t>
  </si>
  <si>
    <t>Ruda Mała III</t>
  </si>
  <si>
    <t>PL_ZEOD_1425112806_39</t>
  </si>
  <si>
    <t>90646406</t>
  </si>
  <si>
    <t>Ruda Mała I</t>
  </si>
  <si>
    <t>PL_ZEOD_1425112807_41</t>
  </si>
  <si>
    <t>91055282</t>
  </si>
  <si>
    <t>Dąbrówka Zabłotnia</t>
  </si>
  <si>
    <t>PL_ZEOD_1425112808_43</t>
  </si>
  <si>
    <t>26757357</t>
  </si>
  <si>
    <t>Kolonia Kowala</t>
  </si>
  <si>
    <t>PL_ZEOD_1425112809_45</t>
  </si>
  <si>
    <t>90280047</t>
  </si>
  <si>
    <t>Kolonia Mazowszany</t>
  </si>
  <si>
    <t>PL_ZEOD_1425112810_36</t>
  </si>
  <si>
    <t>83276444</t>
  </si>
  <si>
    <t>Kotarwice IV</t>
  </si>
  <si>
    <t>PL_ZEOD_1425112811_38</t>
  </si>
  <si>
    <t>90452427</t>
  </si>
  <si>
    <t>Kotarwice II</t>
  </si>
  <si>
    <t>PL_ZEOD_1425112812_40</t>
  </si>
  <si>
    <t>90556844</t>
  </si>
  <si>
    <t>Kolonia Parznice I</t>
  </si>
  <si>
    <t>PL_ZEOD_1425112813_42</t>
  </si>
  <si>
    <t>83700015</t>
  </si>
  <si>
    <t>Kowalówka II</t>
  </si>
  <si>
    <t>PL_ZEOD_1425112814_44</t>
  </si>
  <si>
    <t>82011084</t>
  </si>
  <si>
    <t>Kowalówka I</t>
  </si>
  <si>
    <t>PL_ZEOD_1425112815_46</t>
  </si>
  <si>
    <t>83870821</t>
  </si>
  <si>
    <t>PL_ZEOD_1425112816_48</t>
  </si>
  <si>
    <t>83837955</t>
  </si>
  <si>
    <t>Maliszów V</t>
  </si>
  <si>
    <t>PL_ZEOD_1425112817_50</t>
  </si>
  <si>
    <t>91180227</t>
  </si>
  <si>
    <t>Młodocin-Przejście</t>
  </si>
  <si>
    <t>PL_ZEOD_1425112818_52</t>
  </si>
  <si>
    <t>92340611</t>
  </si>
  <si>
    <t>Parznice V</t>
  </si>
  <si>
    <t>PL_ZEOD_1425112819_54</t>
  </si>
  <si>
    <t>89165278</t>
  </si>
  <si>
    <t>PL_ZEOD_1425112820_45</t>
  </si>
  <si>
    <t>89165289</t>
  </si>
  <si>
    <t>Parznice</t>
  </si>
  <si>
    <t>PL_ZEOD_1425112821_47</t>
  </si>
  <si>
    <t>95861583</t>
  </si>
  <si>
    <t>Kowalówka</t>
  </si>
  <si>
    <t>PL_ZEOD_1425112822_49</t>
  </si>
  <si>
    <t>83871150</t>
  </si>
  <si>
    <t>Maliszów</t>
  </si>
  <si>
    <t>PL_ZEOD_1425155624_82</t>
  </si>
  <si>
    <t>PL_ZEOD_1425155046_56</t>
  </si>
  <si>
    <t>Huta Mazowszańska Dolna</t>
  </si>
  <si>
    <t>PL_ZEOD_1425112823_51</t>
  </si>
  <si>
    <t>Kosów Mniejszy</t>
  </si>
  <si>
    <t>PL_ZEOD_1425158172_04</t>
  </si>
  <si>
    <t>Gmina Kowala - Urząd Gminy Kowala</t>
  </si>
  <si>
    <t>Urząd Gminy (dom seniora)</t>
  </si>
  <si>
    <t>ul. Marii Walewskiej</t>
  </si>
  <si>
    <t>7A</t>
  </si>
  <si>
    <t>PL_ZEOD_1425111144_08</t>
  </si>
  <si>
    <t>Kosów</t>
  </si>
  <si>
    <t>56E</t>
  </si>
  <si>
    <t>PL_ZEOD_1425105026_08</t>
  </si>
  <si>
    <t>56394142</t>
  </si>
  <si>
    <t>Stacja wodociągowa</t>
  </si>
  <si>
    <t>Ruda Mała</t>
  </si>
  <si>
    <t>PL_ZEOD_1425000177_25</t>
  </si>
  <si>
    <t>95759860</t>
  </si>
  <si>
    <t>Remiza</t>
  </si>
  <si>
    <t>PL_ZEOD_1425105024_04</t>
  </si>
  <si>
    <t>71913612</t>
  </si>
  <si>
    <t>Bardzice</t>
  </si>
  <si>
    <t>26-643</t>
  </si>
  <si>
    <t>PL_ZEOD_1425105023_02</t>
  </si>
  <si>
    <t>02537253</t>
  </si>
  <si>
    <t>Altana dz.nr 112/5</t>
  </si>
  <si>
    <t>Kotarwice</t>
  </si>
  <si>
    <t>PL_ZEOD_1425158173_06</t>
  </si>
  <si>
    <t>95861600</t>
  </si>
  <si>
    <t>Infrastruktura rekreacyjno sportowa</t>
  </si>
  <si>
    <t>PL_ZEOD_1425000170_11</t>
  </si>
  <si>
    <t>96205679</t>
  </si>
  <si>
    <t>Świetlica</t>
  </si>
  <si>
    <t>Ludwinów</t>
  </si>
  <si>
    <t>34A</t>
  </si>
  <si>
    <t>PL_ZEOD_1425157642_10</t>
  </si>
  <si>
    <t>94803606</t>
  </si>
  <si>
    <t>PL_ZEOD_1425105025_06</t>
  </si>
  <si>
    <t>90072888</t>
  </si>
  <si>
    <t>Maliszów, ul. Wierzbicka</t>
  </si>
  <si>
    <t>345</t>
  </si>
  <si>
    <t>96491830</t>
  </si>
  <si>
    <t>Mieszkanie (przy OSP Kowala)</t>
  </si>
  <si>
    <t xml:space="preserve">Kowala-Stępocina, ul. Marii Walewskiej </t>
  </si>
  <si>
    <t>PL_ZEOD_1425105022_00</t>
  </si>
  <si>
    <t>71914127</t>
  </si>
  <si>
    <t>monitoring</t>
  </si>
  <si>
    <t>22-2 781</t>
  </si>
  <si>
    <t>-</t>
  </si>
  <si>
    <t>R</t>
  </si>
  <si>
    <t>Szatnia ZORZA</t>
  </si>
  <si>
    <t xml:space="preserve">Kowala Stępocina, ul. Radomska </t>
  </si>
  <si>
    <t>77</t>
  </si>
  <si>
    <t>PL_ZEOD_1425157643_12</t>
  </si>
  <si>
    <t>94803605</t>
  </si>
  <si>
    <t>PSZOK Kosów</t>
  </si>
  <si>
    <t>56F</t>
  </si>
  <si>
    <t>PL_ZEOD_1425159593_63</t>
  </si>
  <si>
    <t>96663052</t>
  </si>
  <si>
    <t>GOPS</t>
  </si>
  <si>
    <t>PL_ZEOD_1425156725_99</t>
  </si>
  <si>
    <t>94025902</t>
  </si>
  <si>
    <t>Gmina Kowala - Publiczna Szkoła Podstawowa im. Marii Konopnickiej w Mazowszanach</t>
  </si>
  <si>
    <t>boisko</t>
  </si>
  <si>
    <t>Mazowszany, Wierzbicka</t>
  </si>
  <si>
    <t>247</t>
  </si>
  <si>
    <t>PL_ZEOD_1425000189_38</t>
  </si>
  <si>
    <t>97725253</t>
  </si>
  <si>
    <t>Gmina Kowala - Publiczna Szkoła Podstawowa im. Jana Pawła II w Parznicach</t>
  </si>
  <si>
    <t>Publiczna Szkoła Podstawowa w Parznicach</t>
  </si>
  <si>
    <t>szkoła podstawowa</t>
  </si>
  <si>
    <t>53</t>
  </si>
  <si>
    <t>PL_ZEOD_1463000405_86</t>
  </si>
  <si>
    <t>96977285</t>
  </si>
  <si>
    <t>1.5</t>
  </si>
  <si>
    <t>Gmina Kowala - Publiczna Szkoła Podstawowa im. J. Korczaka w Kowali-Stępocinie</t>
  </si>
  <si>
    <t>Publiczna Szkoła Podstawowa w Kowali-Stępocinie</t>
  </si>
  <si>
    <t>Kowala-Stępocina, ul. Marii Walewskiej</t>
  </si>
  <si>
    <t>PL_ZEOD_1425111131_93</t>
  </si>
  <si>
    <t>56141867</t>
  </si>
  <si>
    <t>hala sortowa</t>
  </si>
  <si>
    <t>PL_ZEOD_1463000404_84</t>
  </si>
  <si>
    <t>96977284</t>
  </si>
  <si>
    <t>Gmina Kowala - Publiczna Szkoła Podstawowa im. Orła Białego w Kończycach - Kolonii</t>
  </si>
  <si>
    <t>Publiczna Szkoła Podstawowa w Kończycach-Kolonii</t>
  </si>
  <si>
    <t>PL_ZEOD_1463118654_10</t>
  </si>
  <si>
    <t>56284525</t>
  </si>
  <si>
    <t>Gmina Kowala - Przedszkole Publiczne im. Juliana Tuwima w Kowali</t>
  </si>
  <si>
    <t>Przedszkole Publiczne w Kowali-Stępocinie</t>
  </si>
  <si>
    <t xml:space="preserve">Kowala-Stępocina, ul. Parkowa </t>
  </si>
  <si>
    <t>PL_ZEOD_1425000152_97</t>
  </si>
  <si>
    <t>50068216</t>
  </si>
  <si>
    <t>Instytut Ekonomiki Rolnictwa i Gospodarki Żywnościowej</t>
  </si>
  <si>
    <t>Publiczna Szkoła Podstawowa im. Marii Konopnickiej w Mazowszanach</t>
  </si>
  <si>
    <t>Publiczna Szkoła Podstawowa im. Jana Pawła II w Parznicach</t>
  </si>
  <si>
    <t>Parznice 53</t>
  </si>
  <si>
    <t>Publiczna Szkoła Podstawowa im. J. Korczaka w Kowali-Stępocinie</t>
  </si>
  <si>
    <t>Publiczna Szkoła Podstawowa im. Orła Białego w Kończycach-Kolonii</t>
  </si>
  <si>
    <t>Kończyce - Kolonia 31</t>
  </si>
  <si>
    <t>Przedszkole Publiczne im. Juliana Tuwima w Kowali-Stępocinie</t>
  </si>
  <si>
    <t>Powiatowy Urząd Pracy w Pułtusku</t>
  </si>
  <si>
    <t>PUP Pułtusk</t>
  </si>
  <si>
    <t>Nowy Rynek</t>
  </si>
  <si>
    <t>590243872015930615</t>
  </si>
  <si>
    <t>Starostwo Powiatowe w Piasecznie</t>
  </si>
  <si>
    <t>Budynek Starostwa</t>
  </si>
  <si>
    <t>Chyliczkowska</t>
  </si>
  <si>
    <t>PL_ZEWD_1418004472_06</t>
  </si>
  <si>
    <t>03506986</t>
  </si>
  <si>
    <t>Budynek Wydz. GEK</t>
  </si>
  <si>
    <t>Czajewicza</t>
  </si>
  <si>
    <t>PL_ZEWD_1418004440_05</t>
  </si>
  <si>
    <t>00880173</t>
  </si>
  <si>
    <t>budynek</t>
  </si>
  <si>
    <t>PL_ZEWD_1418004474_00</t>
  </si>
  <si>
    <t>9648150</t>
  </si>
  <si>
    <t>Budynek Wydz. KTR</t>
  </si>
  <si>
    <t>PL_ZEWD_1418004443_01</t>
  </si>
  <si>
    <t>00908774</t>
  </si>
  <si>
    <t>sygnalizacja świetlna</t>
  </si>
  <si>
    <t>B. Prusa/Rycerska</t>
  </si>
  <si>
    <t>dz. 58/5</t>
  </si>
  <si>
    <t>05-510</t>
  </si>
  <si>
    <t>Konstancin Jeziorna</t>
  </si>
  <si>
    <t>PL_ZEWD_1418004693_02</t>
  </si>
  <si>
    <t>83670644</t>
  </si>
  <si>
    <t>Budynek bazy Wydz. IRD</t>
  </si>
  <si>
    <t xml:space="preserve">Elektroniczna </t>
  </si>
  <si>
    <t>PL_ZEWD_1418004849_05</t>
  </si>
  <si>
    <t>91221931</t>
  </si>
  <si>
    <t>Chylice</t>
  </si>
  <si>
    <t>Mirkowska</t>
  </si>
  <si>
    <t>05-520</t>
  </si>
  <si>
    <t>PL_ZEWD_1418094376_00</t>
  </si>
  <si>
    <t>83333720</t>
  </si>
  <si>
    <t>Warszawska/Kółkowa</t>
  </si>
  <si>
    <t>05-555</t>
  </si>
  <si>
    <t>Tarczyn</t>
  </si>
  <si>
    <t>PL_ZEWD_1418014615_00</t>
  </si>
  <si>
    <t>89121809</t>
  </si>
  <si>
    <t>Budynek</t>
  </si>
  <si>
    <t>Słoneczna</t>
  </si>
  <si>
    <t>Konstancin-Jeziorna</t>
  </si>
  <si>
    <t>PL_ZEWD_1418011594_01</t>
  </si>
  <si>
    <t>50435305</t>
  </si>
  <si>
    <t>PL_ZEWD_1418000394_02</t>
  </si>
  <si>
    <t>C12B</t>
  </si>
  <si>
    <t>Sienkiewicza/Dworcowa</t>
  </si>
  <si>
    <t>27682089</t>
  </si>
  <si>
    <t>Sienkiewicza/Pomorska</t>
  </si>
  <si>
    <t>05-501</t>
  </si>
  <si>
    <t>27560801</t>
  </si>
  <si>
    <t>lokal</t>
  </si>
  <si>
    <t>PL_ZEWD_1418004429_05</t>
  </si>
  <si>
    <t>94719073</t>
  </si>
  <si>
    <t>Powiat Piaseczyński - Zespół Szkół im. Wł. Stanisława Reymonta</t>
  </si>
  <si>
    <t>Zespół Szkół im. Wł. Stanisława Reymonta</t>
  </si>
  <si>
    <t>Szkoła</t>
  </si>
  <si>
    <t>PL_ZEWD_1418004458_00</t>
  </si>
  <si>
    <t>Powiat Piaseczyński - Powiat Piaseczyński - Zespół Szkół Nr 1 w Piasecznie</t>
  </si>
  <si>
    <t xml:space="preserve">Zespół Szkół Nr 1 </t>
  </si>
  <si>
    <t>PL_ZEWD_1418004409_07</t>
  </si>
  <si>
    <t>04099844</t>
  </si>
  <si>
    <t>Aleja Brzóz</t>
  </si>
  <si>
    <t>PL_ZEWD_1418004411_00</t>
  </si>
  <si>
    <t>01661806</t>
  </si>
  <si>
    <t>Powiat Piaseczyński - Zespół Szkól Zawodowych im. Marszałka Franciszka Bielińskiego</t>
  </si>
  <si>
    <t>Zespół Szkól Zawodowych im. Marszałka F. Bielińskiego</t>
  </si>
  <si>
    <t>Budowlanych</t>
  </si>
  <si>
    <t>PL_ZEWD_1418004460_03</t>
  </si>
  <si>
    <t>4629409</t>
  </si>
  <si>
    <t>PL_ZEDW_1418004451_06</t>
  </si>
  <si>
    <t>56395620</t>
  </si>
  <si>
    <t>9E</t>
  </si>
  <si>
    <t>PL_ZEWD_1418004444_03</t>
  </si>
  <si>
    <t>PL_ZEWD_1418004468_09</t>
  </si>
  <si>
    <t>01103502</t>
  </si>
  <si>
    <t xml:space="preserve">Powiat Piaseczyński - IV Liceum Ogólnokształcące im. rtm. Witolda Pileckiego </t>
  </si>
  <si>
    <t xml:space="preserve">IV Liceum Ogólnokształcące im. rtm. Witolda Pileckiego </t>
  </si>
  <si>
    <t>PL_ZEWD_1418004469_01</t>
  </si>
  <si>
    <t>04099884</t>
  </si>
  <si>
    <t>Powiat Piaseczyński - Zespół Szkół Specjalnych Pęchery</t>
  </si>
  <si>
    <t>Zespół Szkół Specjalnych Pęchery-Łbiska</t>
  </si>
  <si>
    <t>Bolesława Chrobrego</t>
  </si>
  <si>
    <t>83</t>
  </si>
  <si>
    <t>05-502</t>
  </si>
  <si>
    <t>Pęchery</t>
  </si>
  <si>
    <t>PL_ZEWD_1418004412_02</t>
  </si>
  <si>
    <t>01103287</t>
  </si>
  <si>
    <t>Powiat Piaseczyński - Specjalny Ośrodek Szkolno-Wychowawczy</t>
  </si>
  <si>
    <t>Specjalny Ośrodek Szkolno-Wychowawczy</t>
  </si>
  <si>
    <t>Ośrodek</t>
  </si>
  <si>
    <t>PL_ZEWD_1418004457_08</t>
  </si>
  <si>
    <t>04143347</t>
  </si>
  <si>
    <t>Powiat Piaseczyński - Dom Pomocy Społecznej w Górze Kalwarii</t>
  </si>
  <si>
    <t>Dom Pomocy Społecznej w Górze Kalwarii</t>
  </si>
  <si>
    <t>Dom pomocy społecznej</t>
  </si>
  <si>
    <t>PL_ZEWD_1418004434_04</t>
  </si>
  <si>
    <t>00568034</t>
  </si>
  <si>
    <t>220</t>
  </si>
  <si>
    <t>Powiat Piaseczyński - Dom Pomocy Społecznej w Konstancinie-Jeziornie</t>
  </si>
  <si>
    <t>Dom Pomocy Społecznej w Konstancinie-Jeziornie</t>
  </si>
  <si>
    <t>Potulickich</t>
  </si>
  <si>
    <t>PL_ZEWD_1418004464_01</t>
  </si>
  <si>
    <t>42100613</t>
  </si>
  <si>
    <t>130</t>
  </si>
  <si>
    <t>Powiat Piaseczyński - Powiatowy Ośrodek Interwencji Kryzysowej</t>
  </si>
  <si>
    <t>Powiatowy Ośrodek Interwencji Kryzysowej</t>
  </si>
  <si>
    <t>PZPOW</t>
  </si>
  <si>
    <t>2a</t>
  </si>
  <si>
    <t>PL_ZEWD_1418004432_00</t>
  </si>
  <si>
    <t>00082344</t>
  </si>
  <si>
    <t>Powiat Piaseczyński -  Centrum Administracyjne Placówek Opiekuńczo - Wychowawczych, Domy Dzieci w Pęcherach</t>
  </si>
  <si>
    <t xml:space="preserve">Budynek </t>
  </si>
  <si>
    <t>PL_ZEWD_1418004435_06</t>
  </si>
  <si>
    <t>PL_ZEWD_1418004447_09</t>
  </si>
  <si>
    <t>PL_ZEWD_1418053053_01</t>
  </si>
  <si>
    <t>92871995</t>
  </si>
  <si>
    <t>Powiat Piaseczyński - Dom Dzieci nr 1</t>
  </si>
  <si>
    <t>Dom Dzieci nr 1</t>
  </si>
  <si>
    <t>Budynek 85D</t>
  </si>
  <si>
    <t>85D</t>
  </si>
  <si>
    <t>PL_ZEWD_1418004431_08</t>
  </si>
  <si>
    <t>Powiat Piaseczyński - Dom Dzieci nr 2</t>
  </si>
  <si>
    <t>Dom Dzieci nr 2</t>
  </si>
  <si>
    <t>Budynek 85C</t>
  </si>
  <si>
    <t>85C</t>
  </si>
  <si>
    <t>PL_ZEWD_1418004441_07</t>
  </si>
  <si>
    <t>Powiat Piaseczyński - Dom Dzieci nr 3</t>
  </si>
  <si>
    <t>Dom Dzieci Nr 3</t>
  </si>
  <si>
    <t>Budynek 85B</t>
  </si>
  <si>
    <t>85B</t>
  </si>
  <si>
    <t>PL_ZEWD_1418004428_03</t>
  </si>
  <si>
    <t>Powiat Piaseczyński - Dom Dzieci nr 4</t>
  </si>
  <si>
    <t>Dom Dzieci nr 4</t>
  </si>
  <si>
    <t>Budynek 85A</t>
  </si>
  <si>
    <t>85A</t>
  </si>
  <si>
    <t>PL_ZEWD_1418004436_08</t>
  </si>
  <si>
    <t>41</t>
  </si>
  <si>
    <t>42</t>
  </si>
  <si>
    <t>44</t>
  </si>
  <si>
    <t>46</t>
  </si>
  <si>
    <t>47</t>
  </si>
  <si>
    <t>48</t>
  </si>
  <si>
    <t>52</t>
  </si>
  <si>
    <t>55</t>
  </si>
  <si>
    <t>56</t>
  </si>
  <si>
    <t>57</t>
  </si>
  <si>
    <t>58</t>
  </si>
  <si>
    <t>Muzeum</t>
  </si>
  <si>
    <t>pl. Bema</t>
  </si>
  <si>
    <t>07-410</t>
  </si>
  <si>
    <t>PL_ZEWD_1461002585_02</t>
  </si>
  <si>
    <t>00847982</t>
  </si>
  <si>
    <t>PL_ZEWD_1461006178_05</t>
  </si>
  <si>
    <t>04144135</t>
  </si>
  <si>
    <t xml:space="preserve">ul. Warszawska </t>
  </si>
  <si>
    <t>PL_ZEWD_1461005348_07</t>
  </si>
  <si>
    <t>00871475</t>
  </si>
  <si>
    <t>ul. Świętokrzyska</t>
  </si>
  <si>
    <t>PL_ZEWD_1461005634_04</t>
  </si>
  <si>
    <t>8129911</t>
  </si>
  <si>
    <t>Zagroda Kurpiowska</t>
  </si>
  <si>
    <t>ul. Trasa Mazurska</t>
  </si>
  <si>
    <t>1b</t>
  </si>
  <si>
    <t>07-420</t>
  </si>
  <si>
    <t>Kadzidło</t>
  </si>
  <si>
    <t>PL_ZEWD_1415013634_07</t>
  </si>
  <si>
    <t>94452079</t>
  </si>
  <si>
    <t>59</t>
  </si>
  <si>
    <t xml:space="preserve">SPZOZ "RM-MEDITRANS" Stacja pogotowia Ratunkowego i Transportu Sanitarnego w Siedlcach </t>
  </si>
  <si>
    <t>SPZOZ "RM-MEDITRANS" w Siedlcach</t>
  </si>
  <si>
    <t>SP ZOZ  "RM-Meditrans"</t>
  </si>
  <si>
    <t>Świrskiego</t>
  </si>
  <si>
    <t>PL_ZEWD_1464000881_06</t>
  </si>
  <si>
    <t>10062910</t>
  </si>
  <si>
    <t>PL_ZEWD_1464000891_05</t>
  </si>
  <si>
    <t>10063588</t>
  </si>
  <si>
    <t>Starowiejska</t>
  </si>
  <si>
    <t>PL_ZEWD_1464000879_03</t>
  </si>
  <si>
    <t>Terespolska</t>
  </si>
  <si>
    <t>08-106</t>
  </si>
  <si>
    <t>Zbuczyn</t>
  </si>
  <si>
    <t>PL_ZEWD_1426000473_05</t>
  </si>
  <si>
    <t>97626509</t>
  </si>
  <si>
    <t>Bartoszowa</t>
  </si>
  <si>
    <t>08-300</t>
  </si>
  <si>
    <t>Sokołów Podlaski</t>
  </si>
  <si>
    <t>PL_ZEWD_1429000486_02</t>
  </si>
  <si>
    <t>Kościelna</t>
  </si>
  <si>
    <t>08-330</t>
  </si>
  <si>
    <t>Kosów Lacki</t>
  </si>
  <si>
    <t>PL_ZEWD_1429000485_00</t>
  </si>
  <si>
    <t>08-200</t>
  </si>
  <si>
    <t>Łosice</t>
  </si>
  <si>
    <t>PL_LUBD_1410000539_02</t>
  </si>
  <si>
    <t>56365780</t>
  </si>
  <si>
    <t>17 m 6</t>
  </si>
  <si>
    <t>08-210</t>
  </si>
  <si>
    <t>Platerów</t>
  </si>
  <si>
    <t>PL_LUBD_1410000291_06</t>
  </si>
  <si>
    <t>83928128</t>
  </si>
  <si>
    <t>Mickiewicza</t>
  </si>
  <si>
    <t>DZ.3516/7 m DZ.3516/7</t>
  </si>
  <si>
    <t>05-310</t>
  </si>
  <si>
    <t>Kałuszyn</t>
  </si>
  <si>
    <t>PL_ZEWD_1412076047_09</t>
  </si>
  <si>
    <t>56135824</t>
  </si>
  <si>
    <t>PL_ZEWD_1464000882_08</t>
  </si>
  <si>
    <t>10061355</t>
  </si>
  <si>
    <t>PV</t>
  </si>
  <si>
    <t>Huberta</t>
  </si>
  <si>
    <t>05-300</t>
  </si>
  <si>
    <t>Mińsk Mazowiecki</t>
  </si>
  <si>
    <t>PL_ZEWD_1412002429_07</t>
  </si>
  <si>
    <t>56336629</t>
  </si>
  <si>
    <t>60</t>
  </si>
  <si>
    <t xml:space="preserve">Miasto Piastów - budynki Urzędu </t>
  </si>
  <si>
    <t>Miasto Piastów</t>
  </si>
  <si>
    <t xml:space="preserve">Urząd Miejski </t>
  </si>
  <si>
    <t>ul. 11 listopada</t>
  </si>
  <si>
    <t>8/1</t>
  </si>
  <si>
    <t>PL_ZEWD_1421029976_06</t>
  </si>
  <si>
    <t>21100021</t>
  </si>
  <si>
    <t>8/14</t>
  </si>
  <si>
    <t>PL_ZEWD_1421029973_00</t>
  </si>
  <si>
    <t>00119632</t>
  </si>
  <si>
    <t>8/16</t>
  </si>
  <si>
    <t>PL_ZEWD_1421029972_08</t>
  </si>
  <si>
    <t>89095303</t>
  </si>
  <si>
    <t>8/17</t>
  </si>
  <si>
    <t>PL_ZEWD_1421029971_06</t>
  </si>
  <si>
    <t>83638737</t>
  </si>
  <si>
    <t>8/18</t>
  </si>
  <si>
    <t>83208179</t>
  </si>
  <si>
    <t>8/10</t>
  </si>
  <si>
    <t>83208147</t>
  </si>
  <si>
    <t>Urząd Miejski/Arch.</t>
  </si>
  <si>
    <t>11652058</t>
  </si>
  <si>
    <t>8/3</t>
  </si>
  <si>
    <t>92954161</t>
  </si>
  <si>
    <t>8/13</t>
  </si>
  <si>
    <t>83638735</t>
  </si>
  <si>
    <t>Urząd Miejski/Geod.</t>
  </si>
  <si>
    <t xml:space="preserve">ul. 11 listopada </t>
  </si>
  <si>
    <t>PL_ZEWD_1421068430_05</t>
  </si>
  <si>
    <t xml:space="preserve">2 </t>
  </si>
  <si>
    <t>PL_ZEWD_1421039562_03</t>
  </si>
  <si>
    <t>88059636</t>
  </si>
  <si>
    <t>Miasto Piastów - obiekty miasta</t>
  </si>
  <si>
    <t xml:space="preserve">Miasto Piastów </t>
  </si>
  <si>
    <t xml:space="preserve">Sygnalizacja świetlna </t>
  </si>
  <si>
    <t>Al. Wojska Polskiego/Dąbrowskiego</t>
  </si>
  <si>
    <t>PL_ZEWD_1421074395_09</t>
  </si>
  <si>
    <t>83330405</t>
  </si>
  <si>
    <t>Baza Norwida</t>
  </si>
  <si>
    <t xml:space="preserve">ul. Norwida </t>
  </si>
  <si>
    <t>PL_ZEWD_1421064216_05</t>
  </si>
  <si>
    <t>00242392</t>
  </si>
  <si>
    <t>PL_ZEWD_1421022763_06</t>
  </si>
  <si>
    <t>00113195</t>
  </si>
  <si>
    <t xml:space="preserve"> Przepompownia ścieków</t>
  </si>
  <si>
    <t>ul. Żółkiewskiego</t>
  </si>
  <si>
    <t>dz.11/12</t>
  </si>
  <si>
    <t>PL_ZEWD_1421026768_04</t>
  </si>
  <si>
    <t>9780155</t>
  </si>
  <si>
    <t xml:space="preserve"> Sygnalizacja świetlna </t>
  </si>
  <si>
    <t xml:space="preserve">Al. Wojska Polskiego </t>
  </si>
  <si>
    <t>PL_ZEWD_1421035178_04</t>
  </si>
  <si>
    <t>23034014</t>
  </si>
  <si>
    <t xml:space="preserve">Studnia oligoceńska </t>
  </si>
  <si>
    <t>PL_ZEWD_1421042234_03</t>
  </si>
  <si>
    <t>00116419</t>
  </si>
  <si>
    <t xml:space="preserve">ul. Słońskiego </t>
  </si>
  <si>
    <t>PL_ZEWD_1421010861_00</t>
  </si>
  <si>
    <t>11169965</t>
  </si>
  <si>
    <t xml:space="preserve"> Studnia oligoceńska</t>
  </si>
  <si>
    <t>PL_ZEWD_1421040258_05</t>
  </si>
  <si>
    <t>00241061</t>
  </si>
  <si>
    <t>Przepompownia wód deszczowych P3</t>
  </si>
  <si>
    <t xml:space="preserve">ul. Sobieskiego </t>
  </si>
  <si>
    <t>PL_ZEWD_1421011664_07</t>
  </si>
  <si>
    <t>90107338</t>
  </si>
  <si>
    <t xml:space="preserve"> Przepompownia wód opadowych </t>
  </si>
  <si>
    <t>Al. Wojska Polskiego</t>
  </si>
  <si>
    <t>dz.465/2</t>
  </si>
  <si>
    <t>PL_ZEWD_1421018812_03</t>
  </si>
  <si>
    <t>00169753</t>
  </si>
  <si>
    <t>dz.77/11</t>
  </si>
  <si>
    <t>PL_ZEWD_1421026786_08</t>
  </si>
  <si>
    <t>92953994</t>
  </si>
  <si>
    <t xml:space="preserve"> Dworcowa taxi</t>
  </si>
  <si>
    <t>ul. Dworcowa</t>
  </si>
  <si>
    <t>147/1</t>
  </si>
  <si>
    <t>PL_ZEWD_1421015103_09</t>
  </si>
  <si>
    <t>83142441</t>
  </si>
  <si>
    <t>Targowisko</t>
  </si>
  <si>
    <t>ul. Piotra Skargi</t>
  </si>
  <si>
    <t>131/1</t>
  </si>
  <si>
    <t>PL_ZEWD_1421081336_02</t>
  </si>
  <si>
    <t>93088194</t>
  </si>
  <si>
    <t xml:space="preserve"> Przepompownia </t>
  </si>
  <si>
    <t>PL_ZEWD_1421035678_04</t>
  </si>
  <si>
    <t>00246121</t>
  </si>
  <si>
    <t>3,5</t>
  </si>
  <si>
    <t xml:space="preserve"> Przepompownia</t>
  </si>
  <si>
    <t>Al. Krakowska</t>
  </si>
  <si>
    <t>dz.19/4</t>
  </si>
  <si>
    <t>9952569</t>
  </si>
  <si>
    <t xml:space="preserve"> Przepompownia wód deszczowych P2</t>
  </si>
  <si>
    <t xml:space="preserve">ul. Sułkowskiego </t>
  </si>
  <si>
    <t>dz.57/56</t>
  </si>
  <si>
    <t>PL_ZEWD_1421011665_09</t>
  </si>
  <si>
    <t>90644509</t>
  </si>
  <si>
    <t xml:space="preserve"> Przepompownia wód deszczowych P1</t>
  </si>
  <si>
    <t>PL_ZEWD_1421011666_01</t>
  </si>
  <si>
    <t>90107316</t>
  </si>
  <si>
    <t>Przepompownia wód deszczowych</t>
  </si>
  <si>
    <t>ul. Fałata</t>
  </si>
  <si>
    <t>dz. 128/4</t>
  </si>
  <si>
    <t>PL_ZEWD_1421086256_07</t>
  </si>
  <si>
    <t>70960723</t>
  </si>
  <si>
    <t>ul. Sowińskiego</t>
  </si>
  <si>
    <t>149/2</t>
  </si>
  <si>
    <t>PL_ZEWD_1421093012_02</t>
  </si>
  <si>
    <t>13627890</t>
  </si>
  <si>
    <t xml:space="preserve">PSZOK </t>
  </si>
  <si>
    <t>dz. 486/22</t>
  </si>
  <si>
    <t>PL_ZEWD_1421086770_03</t>
  </si>
  <si>
    <t>70926976</t>
  </si>
  <si>
    <t>MOPS</t>
  </si>
  <si>
    <t>ul. Wysockiego</t>
  </si>
  <si>
    <t>PL_ZEWD_1421072491_05</t>
  </si>
  <si>
    <t>9988685</t>
  </si>
  <si>
    <t xml:space="preserve">ul. Lwowska </t>
  </si>
  <si>
    <t>PL_ZEWD_1421078322_08</t>
  </si>
  <si>
    <t>stacja ładowania pojazdów</t>
  </si>
  <si>
    <t>PL_ZEWD_1421091224_07</t>
  </si>
  <si>
    <t>01661693</t>
  </si>
  <si>
    <t>Miasto Piastów - Budynki Komunalne</t>
  </si>
  <si>
    <t>klatka schodowa</t>
  </si>
  <si>
    <t>ul. Lwowska</t>
  </si>
  <si>
    <t>PL_ZEWD_1421059637_06</t>
  </si>
  <si>
    <t>90965078</t>
  </si>
  <si>
    <t>PL_ZEWD_1421059636_04</t>
  </si>
  <si>
    <t>26270708</t>
  </si>
  <si>
    <t xml:space="preserve">ul. Moniuszki </t>
  </si>
  <si>
    <t>PL_ZEWD_1421056488_06</t>
  </si>
  <si>
    <t>89111658</t>
  </si>
  <si>
    <t xml:space="preserve">ul. Mazurska </t>
  </si>
  <si>
    <t>PL_ZEWD_1421094610_03</t>
  </si>
  <si>
    <t>94353828</t>
  </si>
  <si>
    <t>33/oficyna</t>
  </si>
  <si>
    <t>PL_ZEWD_1421094618_09</t>
  </si>
  <si>
    <t>98123185</t>
  </si>
  <si>
    <t xml:space="preserve">ul. Kujawska </t>
  </si>
  <si>
    <t>PL_ZEWD_1421059634_00</t>
  </si>
  <si>
    <t>10286293</t>
  </si>
  <si>
    <t xml:space="preserve">ul. Siemiradzkiego </t>
  </si>
  <si>
    <t>PL_ZEWD_1421046590_01</t>
  </si>
  <si>
    <t>12820034</t>
  </si>
  <si>
    <t xml:space="preserve">Al.. Krakowska </t>
  </si>
  <si>
    <t>70</t>
  </si>
  <si>
    <t>PL_ZEWD_1421057602_05</t>
  </si>
  <si>
    <t>9290960</t>
  </si>
  <si>
    <t xml:space="preserve">ul. Leśmiana </t>
  </si>
  <si>
    <t>PL_ZEWD_1421069073_02</t>
  </si>
  <si>
    <t>9693365</t>
  </si>
  <si>
    <t xml:space="preserve">ul. Słowackiego </t>
  </si>
  <si>
    <t>PL_ZEWD_1421058510_09</t>
  </si>
  <si>
    <t>83994105</t>
  </si>
  <si>
    <t xml:space="preserve">ul. Ujejskiego </t>
  </si>
  <si>
    <t>PL_ZEWD_1421062727_02</t>
  </si>
  <si>
    <t>5790238</t>
  </si>
  <si>
    <t>ul. Sienkiewicza</t>
  </si>
  <si>
    <t>PL_ZEWD_1421054074_03</t>
  </si>
  <si>
    <t>25256774</t>
  </si>
  <si>
    <t>PL_ZEWD_1421040259_07</t>
  </si>
  <si>
    <t>83697358</t>
  </si>
  <si>
    <t xml:space="preserve">ul. Bohaterów Wolności </t>
  </si>
  <si>
    <t>PL_ZEWD_1421042235_05</t>
  </si>
  <si>
    <t>7788630</t>
  </si>
  <si>
    <t>PL_ZEWD_1421065233_04</t>
  </si>
  <si>
    <t>90103503</t>
  </si>
  <si>
    <t xml:space="preserve">ul. Pomorska </t>
  </si>
  <si>
    <t>PL_ZEWD_1421058509_08</t>
  </si>
  <si>
    <t>83839016</t>
  </si>
  <si>
    <t xml:space="preserve">ul. Powstańców Warszawy </t>
  </si>
  <si>
    <t>PL_ZEWD_1421069777_06</t>
  </si>
  <si>
    <t>83839573</t>
  </si>
  <si>
    <t xml:space="preserve">ul. Tuwima </t>
  </si>
  <si>
    <t>PL_ZEWD_1421047651_02</t>
  </si>
  <si>
    <t>11387828</t>
  </si>
  <si>
    <t>ul. Mickiewicza</t>
  </si>
  <si>
    <t>PL_ZEWD_1421058508_06</t>
  </si>
  <si>
    <t>8490935</t>
  </si>
  <si>
    <t>PL_ZEWD_1421058507_04</t>
  </si>
  <si>
    <t>25641129</t>
  </si>
  <si>
    <t>PL_ZEWD_1421069431_04</t>
  </si>
  <si>
    <t>PL_ZEWD_1421047650_00</t>
  </si>
  <si>
    <t>PL_ZEWD_1421042225_06</t>
  </si>
  <si>
    <t>00248194</t>
  </si>
  <si>
    <t>ul. Reja</t>
  </si>
  <si>
    <t>PL_ZEWD_1421060448_04</t>
  </si>
  <si>
    <t>83715580</t>
  </si>
  <si>
    <t>PL_ZEWD_1421064655_01</t>
  </si>
  <si>
    <t>83113391</t>
  </si>
  <si>
    <t>PL_ZEWD_1421058505_00</t>
  </si>
  <si>
    <t>27986935</t>
  </si>
  <si>
    <t>PL_ZEWD_1421049339_00</t>
  </si>
  <si>
    <t>90102723</t>
  </si>
  <si>
    <t xml:space="preserve">ul. Gęsickiego </t>
  </si>
  <si>
    <t>PL_ZEWD_1421044224_08</t>
  </si>
  <si>
    <t>70831146</t>
  </si>
  <si>
    <t>PL_ZEWD_1421064675_09</t>
  </si>
  <si>
    <t>13699381</t>
  </si>
  <si>
    <t xml:space="preserve"> administracja</t>
  </si>
  <si>
    <t xml:space="preserve">ul. Maczka </t>
  </si>
  <si>
    <t>PL_ZEWD_1421084269_08</t>
  </si>
  <si>
    <t>92954160</t>
  </si>
  <si>
    <t>administracja</t>
  </si>
  <si>
    <t xml:space="preserve">4 </t>
  </si>
  <si>
    <t>PL_ZEWD_1421084270_09</t>
  </si>
  <si>
    <t>92954174</t>
  </si>
  <si>
    <t>wymiennik</t>
  </si>
  <si>
    <t>05- 820</t>
  </si>
  <si>
    <t>PL_ZEWD_1421084272_03</t>
  </si>
  <si>
    <t>92954142</t>
  </si>
  <si>
    <t>ul. Sułkowskiego</t>
  </si>
  <si>
    <t>29 B</t>
  </si>
  <si>
    <t>PL_ZEWD_1421084273_05</t>
  </si>
  <si>
    <t>92954168</t>
  </si>
  <si>
    <t>Miasto Piastów - Kotłownia  osiedlowa</t>
  </si>
  <si>
    <t>kotłownia</t>
  </si>
  <si>
    <t>PL_ZEWD_1421078646_08</t>
  </si>
  <si>
    <t>93025241</t>
  </si>
  <si>
    <t>Miasto Piastów - Hala Targowiskowa</t>
  </si>
  <si>
    <t>Targowisko Hala</t>
  </si>
  <si>
    <t xml:space="preserve">Piastów </t>
  </si>
  <si>
    <t>PL_ZEWD_1421063865_09</t>
  </si>
  <si>
    <t>9786335</t>
  </si>
  <si>
    <t>Miasto Piastów - Willa Millera</t>
  </si>
  <si>
    <t>Willa Millera</t>
  </si>
  <si>
    <t>Boh. Wolności</t>
  </si>
  <si>
    <t>PL_ZEWD_1421026307_06</t>
  </si>
  <si>
    <t>10044594</t>
  </si>
  <si>
    <t>Miasto Piastów - monitoring</t>
  </si>
  <si>
    <t>monitoring miasta</t>
  </si>
  <si>
    <t>PL_ZEWD_1421030163_00</t>
  </si>
  <si>
    <t>Miasto Piastów - Bilet metropolitalny</t>
  </si>
  <si>
    <t>Ulica/ miejsce</t>
  </si>
  <si>
    <t>Bilet metropolitalny</t>
  </si>
  <si>
    <t xml:space="preserve">Al. Krakowska </t>
  </si>
  <si>
    <t>4 Paw. 5</t>
  </si>
  <si>
    <t xml:space="preserve">05- 820 </t>
  </si>
  <si>
    <t>PL_ZEWD_1421063867_03</t>
  </si>
  <si>
    <t>Miasto Piastów - Miejski Ośrodek Sportu i Rekreacji MOSiR</t>
  </si>
  <si>
    <t>Miejski Ośrodek Sportu i Rekreacji MOSiR</t>
  </si>
  <si>
    <t>MOSiR</t>
  </si>
  <si>
    <t xml:space="preserve">Al. Tysiąclecia </t>
  </si>
  <si>
    <t>PL_ZEWD_1421012553_05</t>
  </si>
  <si>
    <t>50438516</t>
  </si>
  <si>
    <t>Miasto Piastów - Miejskie Przedszkole nr 1 w Piastowie</t>
  </si>
  <si>
    <t>Miejskie Przedszkole nr 1</t>
  </si>
  <si>
    <t>PL_ZEWD_1421068490_09</t>
  </si>
  <si>
    <t>Miasto Piastów - Miejskie Przedszkole nr 2 w Piastowie</t>
  </si>
  <si>
    <t>Miejskie Przedszkole nr 2</t>
  </si>
  <si>
    <t xml:space="preserve">ul. Lelewela </t>
  </si>
  <si>
    <t>16/18</t>
  </si>
  <si>
    <t>PL_ZEWD_1421073148_07</t>
  </si>
  <si>
    <t xml:space="preserve">Miasto Piastów - Miejskie Przedszkole nr 3 z Oddziałami Integracyjnymi </t>
  </si>
  <si>
    <t>Miejskie Przedszkole nr 3</t>
  </si>
  <si>
    <t xml:space="preserve">ul. Cypriana Godebskiego </t>
  </si>
  <si>
    <t>PL_ZEWD_1421018695_05</t>
  </si>
  <si>
    <t>01668146</t>
  </si>
  <si>
    <t>ul. Popiełuszki 12</t>
  </si>
  <si>
    <t>PL_ZEWD_1421082499_07</t>
  </si>
  <si>
    <t>56279730</t>
  </si>
  <si>
    <t xml:space="preserve">Miejskie Przedszkole nr 4 </t>
  </si>
  <si>
    <t xml:space="preserve">ul. Żbikowska </t>
  </si>
  <si>
    <t>PL_ZEWD_1421076655|_01</t>
  </si>
  <si>
    <t>Szkoła Podstawowa nr 1</t>
  </si>
  <si>
    <t>PL_ZEWD_1421038746_02</t>
  </si>
  <si>
    <t>04141553</t>
  </si>
  <si>
    <t>Szkoła Podstawowa nr 2</t>
  </si>
  <si>
    <t>PL_ZEWD_1421038747_04</t>
  </si>
  <si>
    <t>04098796</t>
  </si>
  <si>
    <t>PL_ZEWD_1421077880_01</t>
  </si>
  <si>
    <t>94353937</t>
  </si>
  <si>
    <t>Szkoła Podstawowa nr 4</t>
  </si>
  <si>
    <t>PL_ZEWD_1421041712_04</t>
  </si>
  <si>
    <t>94353933</t>
  </si>
  <si>
    <t xml:space="preserve">Szkoła Podstawowa nr 5 </t>
  </si>
  <si>
    <t xml:space="preserve">ul. Pułaskiego </t>
  </si>
  <si>
    <t>6/8</t>
  </si>
  <si>
    <t>PL_ZEWD_1421038748_06</t>
  </si>
  <si>
    <t>04141457</t>
  </si>
  <si>
    <t>Szkoła Podstawowa nr 3</t>
  </si>
  <si>
    <t>PL_ZEWD_1421071020_01</t>
  </si>
  <si>
    <t>56026175</t>
  </si>
  <si>
    <t>Liceum Ogólnokształcące im. A. Mickiewicza</t>
  </si>
  <si>
    <t>Liceum Ogólnokształcące</t>
  </si>
  <si>
    <t>2A</t>
  </si>
  <si>
    <t>PL_ZEWD_1421087820_03</t>
  </si>
  <si>
    <t>42100461</t>
  </si>
  <si>
    <t>Miasto Piastów - Świetlica Środowiskowo-Integracyjna "Dom Jana Pawła II"</t>
  </si>
  <si>
    <t>Świetlica Środowiskowo-Integracyjna</t>
  </si>
  <si>
    <t>ul. 11-go Listopada</t>
  </si>
  <si>
    <t>PL_ZEWD_1421026776_09</t>
  </si>
  <si>
    <t>94462195</t>
  </si>
  <si>
    <t>PL_ZEWD_1421038792_09</t>
  </si>
  <si>
    <t>02938711</t>
  </si>
  <si>
    <t xml:space="preserve">Piastowskie Przedsiębiorstwo Usług Komunalnych Spółka z o. o. </t>
  </si>
  <si>
    <t xml:space="preserve">PPUK Sp. z o. o. </t>
  </si>
  <si>
    <t>budynek biurowy</t>
  </si>
  <si>
    <t>ul. Słońskiego</t>
  </si>
  <si>
    <t>PL_ZEWD_1421049354_08</t>
  </si>
  <si>
    <t>Piastowskie Towarzystwo Tenisa i Bocce</t>
  </si>
  <si>
    <t>PL_ZEWD_1421046764_08</t>
  </si>
  <si>
    <t>8681921</t>
  </si>
  <si>
    <t>SP Zakład Opieki Zdrowotnej "Piastun"</t>
  </si>
  <si>
    <t>SPZOZ</t>
  </si>
  <si>
    <t xml:space="preserve">ul. Reja </t>
  </si>
  <si>
    <t>PL_ZEWD_1421037223_01</t>
  </si>
  <si>
    <t>93885411</t>
  </si>
  <si>
    <t>PL_ZEWD_1421036981_00</t>
  </si>
  <si>
    <t>00305091</t>
  </si>
  <si>
    <t xml:space="preserve">ul. Skorupki </t>
  </si>
  <si>
    <t>16 A</t>
  </si>
  <si>
    <t>PL_ZEWD_1421088705_04</t>
  </si>
  <si>
    <t>50438714</t>
  </si>
  <si>
    <t>Miejski Ośrodek Kultury w Piastowie</t>
  </si>
  <si>
    <t xml:space="preserve">Miejski Ośrodek Kultury </t>
  </si>
  <si>
    <t>MOK</t>
  </si>
  <si>
    <t>PL_ZEWD_1421039233_04</t>
  </si>
  <si>
    <t>93885408</t>
  </si>
  <si>
    <t>Ochotnicza Straż Pożarna w Piastowie</t>
  </si>
  <si>
    <t>ul. Warszawska</t>
  </si>
  <si>
    <t>PL_ZEWD_1421015763_01</t>
  </si>
  <si>
    <t>56424503</t>
  </si>
  <si>
    <t>Miasto Piastów -  Miejski Ośrodek Sportu i Rekreacji MOSiR</t>
  </si>
  <si>
    <t>Al. Tysiąclecia 1</t>
  </si>
  <si>
    <t xml:space="preserve"> Moniuszki  11</t>
  </si>
  <si>
    <t xml:space="preserve"> Lelewela 16/18</t>
  </si>
  <si>
    <t xml:space="preserve"> Cypriana Godebskiego 21</t>
  </si>
  <si>
    <t>Miasto Piastów - Miejskie Przedszkole nr 4 w Piastowie</t>
  </si>
  <si>
    <t xml:space="preserve"> Żbikowska 5</t>
  </si>
  <si>
    <t>Miasto Piastów - Szkoła Podstawowa nr 1 im. Stanisława Staszica</t>
  </si>
  <si>
    <t>Miasto Piastów - Szkoła Podstawowa nr 2 im. Marii Skłodowskiej-Curie</t>
  </si>
  <si>
    <t>Al. Krakowska 20</t>
  </si>
  <si>
    <t>Miasto Piastów - Szkoła Podstawowa nr 3 im. Bohaterów Powstania Warszawskiego w Piastowie</t>
  </si>
  <si>
    <t>Al. Tysiąclecia 5</t>
  </si>
  <si>
    <t>Miasto Piastów - Szkoła Podstawowa nr 4 im. Bohaterów spod Darnicy</t>
  </si>
  <si>
    <t xml:space="preserve"> Żbikowska 25</t>
  </si>
  <si>
    <t>Miasto Piastów - Szkoła Podstawowa nr 5 im. Zbigniewa Gęsickiego "Juno"</t>
  </si>
  <si>
    <t xml:space="preserve"> Pułaskiego 6/8</t>
  </si>
  <si>
    <t>Miasto Piastów - Liceum Ogólnokształcące im. Adama Mickiewicza</t>
  </si>
  <si>
    <t xml:space="preserve"> 11 listopada 2a</t>
  </si>
  <si>
    <t>11-go Listopada 8</t>
  </si>
  <si>
    <t>534-14-58-458</t>
  </si>
  <si>
    <t xml:space="preserve"> Warszawska 24</t>
  </si>
  <si>
    <t>534-25-29-120</t>
  </si>
  <si>
    <t xml:space="preserve"> Tysiąclecia 3</t>
  </si>
  <si>
    <t>534-18-15-763</t>
  </si>
  <si>
    <t xml:space="preserve"> 11 listopada 3</t>
  </si>
  <si>
    <t>Samodzielny Publiczny Zakład Opieki Zdrowotnej "Piastun"</t>
  </si>
  <si>
    <t xml:space="preserve"> 534-21-31-788</t>
  </si>
  <si>
    <t xml:space="preserve"> M. Reja 1 </t>
  </si>
  <si>
    <t>534-20-89-603</t>
  </si>
  <si>
    <t>ul. Warszawska 24</t>
  </si>
  <si>
    <t>Kościuszki 5</t>
  </si>
  <si>
    <t>Dalekie 69A</t>
  </si>
  <si>
    <t>Sieczychy 43</t>
  </si>
  <si>
    <t>ul. Rozwojowa 19</t>
  </si>
  <si>
    <t>Blochy 60</t>
  </si>
  <si>
    <t>Gmina Długosiodło - Przedszkole Samorządowe w Długosiodle</t>
  </si>
  <si>
    <t>Miasto Piastów - oświetlenie uliczne</t>
  </si>
  <si>
    <t xml:space="preserve">ul. Piłsudskiego </t>
  </si>
  <si>
    <t>PL_ZEWD_1421052943_02</t>
  </si>
  <si>
    <t>9325471</t>
  </si>
  <si>
    <t>ul. Skargi</t>
  </si>
  <si>
    <t>PL_ZEWD_1421030399_05</t>
  </si>
  <si>
    <t>21302455</t>
  </si>
  <si>
    <t>PL_ZEWD_1421052942_00</t>
  </si>
  <si>
    <t>8233679</t>
  </si>
  <si>
    <t>PL_ZEWD_1421043094_08</t>
  </si>
  <si>
    <t>9426766</t>
  </si>
  <si>
    <t xml:space="preserve">ul. Konopnickiej </t>
  </si>
  <si>
    <t>PL_ZEWD_1421048629_08</t>
  </si>
  <si>
    <t>6389847</t>
  </si>
  <si>
    <t>Al. Akacjowa/Dębowa</t>
  </si>
  <si>
    <t>PL_ZEWD_1421058513_05</t>
  </si>
  <si>
    <t>11527964</t>
  </si>
  <si>
    <t xml:space="preserve">ul. Dąbrowskiego </t>
  </si>
  <si>
    <t>PL_ZEWD_1421048628_06</t>
  </si>
  <si>
    <t>11077501</t>
  </si>
  <si>
    <t xml:space="preserve">ul. Kraszewskiego </t>
  </si>
  <si>
    <t>PL_ZEWD_1421048627_04</t>
  </si>
  <si>
    <t>9785897</t>
  </si>
  <si>
    <t xml:space="preserve">ul. Prusa </t>
  </si>
  <si>
    <t>PL_ZEWD_1421049885_07</t>
  </si>
  <si>
    <t>10100853</t>
  </si>
  <si>
    <t xml:space="preserve">ul. Daniłowskiego </t>
  </si>
  <si>
    <t>PL_ZEWD_1421064217_07</t>
  </si>
  <si>
    <t>9873559</t>
  </si>
  <si>
    <t xml:space="preserve">ul. Sienkiewicza </t>
  </si>
  <si>
    <t>PL_ZEWD_1421069287_05</t>
  </si>
  <si>
    <t>11507027</t>
  </si>
  <si>
    <t>10903982</t>
  </si>
  <si>
    <t xml:space="preserve">ul. Dworcowa </t>
  </si>
  <si>
    <t>PL_ZEWD_1421052931_09</t>
  </si>
  <si>
    <t>13167326</t>
  </si>
  <si>
    <t>ul. Tetmajera/Dworcowa</t>
  </si>
  <si>
    <t>PL_ZEWD_1421043843_05</t>
  </si>
  <si>
    <t>23845593</t>
  </si>
  <si>
    <t xml:space="preserve">ul. Witosa </t>
  </si>
  <si>
    <t>PL_ZEWD_1421068898_07</t>
  </si>
  <si>
    <t>26201349</t>
  </si>
  <si>
    <t>ul. 11 listopada/Harcerska</t>
  </si>
  <si>
    <t>PL_ZEWD_1421065555_00</t>
  </si>
  <si>
    <t>8532688</t>
  </si>
  <si>
    <t>PL_ZEWD_1421061744_07</t>
  </si>
  <si>
    <t>10100782</t>
  </si>
  <si>
    <t>ul. Orzeszkowej</t>
  </si>
  <si>
    <t>PL_ZEWD_1421039994_06</t>
  </si>
  <si>
    <t>10421982</t>
  </si>
  <si>
    <t xml:space="preserve">ul. Kasprowicza </t>
  </si>
  <si>
    <t>PL_ZEWD_1421068264_04</t>
  </si>
  <si>
    <t>8391424</t>
  </si>
  <si>
    <t>PL_ZEWD_1421065633_06</t>
  </si>
  <si>
    <t>10927644</t>
  </si>
  <si>
    <t>1A</t>
  </si>
  <si>
    <t>PL_ZEWD_1421039679_04</t>
  </si>
  <si>
    <t>11625738</t>
  </si>
  <si>
    <t>ul. Pola</t>
  </si>
  <si>
    <t>PL_ZEWD_1421055804_01</t>
  </si>
  <si>
    <t>11849815</t>
  </si>
  <si>
    <t xml:space="preserve">ul. Harcerska </t>
  </si>
  <si>
    <t>PL_ZEWD_1421046885_06</t>
  </si>
  <si>
    <t>4591985</t>
  </si>
  <si>
    <t>ul. Słoneczny Pl./Popiełuszki</t>
  </si>
  <si>
    <t>PL_ZEWD_1421052919_07</t>
  </si>
  <si>
    <t>8457105</t>
  </si>
  <si>
    <t>PL_ZEWD_1421043093_06</t>
  </si>
  <si>
    <t>00312043</t>
  </si>
  <si>
    <t xml:space="preserve">ul. Grunwaldzka </t>
  </si>
  <si>
    <t>PL_ZEWD_1421052917_03</t>
  </si>
  <si>
    <t>28295809</t>
  </si>
  <si>
    <t xml:space="preserve">ul. Asnyka </t>
  </si>
  <si>
    <t>PL_ZEWD_1421055802_07</t>
  </si>
  <si>
    <t>83330820</t>
  </si>
  <si>
    <t xml:space="preserve">ul. Asnyka/Słowackiego </t>
  </si>
  <si>
    <t>PL_ZEWD_1421054106_02</t>
  </si>
  <si>
    <t>83330795</t>
  </si>
  <si>
    <t>ul. Asnyka</t>
  </si>
  <si>
    <t>PL_ZEWD_1421054105_00</t>
  </si>
  <si>
    <t>83330813</t>
  </si>
  <si>
    <t>PL_ZEWD_1421052914_07</t>
  </si>
  <si>
    <t>83715819</t>
  </si>
  <si>
    <t>PL_ZEWD_1421043781_09</t>
  </si>
  <si>
    <t>83330801</t>
  </si>
  <si>
    <t>PL_ZEWD_1421052913_05</t>
  </si>
  <si>
    <t>25355782</t>
  </si>
  <si>
    <t xml:space="preserve">ul. Grunwaldzka/Słowackiego </t>
  </si>
  <si>
    <t>PL_ZEWD_1421068897_05</t>
  </si>
  <si>
    <t>00123574</t>
  </si>
  <si>
    <t xml:space="preserve">ul. Styki </t>
  </si>
  <si>
    <t>PL_ZEWD_1421052912_03</t>
  </si>
  <si>
    <t>10361542</t>
  </si>
  <si>
    <t>PL_ZEWD_1421051738_00</t>
  </si>
  <si>
    <t>25352470</t>
  </si>
  <si>
    <t>Al. Krakowska/Toruńska</t>
  </si>
  <si>
    <t>PL_ZEWD_1421045096_06</t>
  </si>
  <si>
    <t>10631961</t>
  </si>
  <si>
    <t xml:space="preserve">Al. Krakowska/Mazurska </t>
  </si>
  <si>
    <t>PL_ZEWD_1421067170_00</t>
  </si>
  <si>
    <t>8328204</t>
  </si>
  <si>
    <t>Al. Krakowska/Pomorska</t>
  </si>
  <si>
    <t>PL_ZEWD_1421052966_06</t>
  </si>
  <si>
    <t>90137637</t>
  </si>
  <si>
    <t xml:space="preserve">ul. Poniatowskiego/Policja </t>
  </si>
  <si>
    <t>PL_ZEWD_1421048626_02</t>
  </si>
  <si>
    <t>26754891</t>
  </si>
  <si>
    <t xml:space="preserve">ul. Dygasińskiego </t>
  </si>
  <si>
    <t>PL_ZEWD_1421048625_00</t>
  </si>
  <si>
    <t>90906270</t>
  </si>
  <si>
    <t>PL_ZEWD_1421043091_02</t>
  </si>
  <si>
    <t>10637600</t>
  </si>
  <si>
    <t>PL_ZEWD_1421043090_00</t>
  </si>
  <si>
    <t>8832788</t>
  </si>
  <si>
    <t>PL_ZEWD_1421065624_09</t>
  </si>
  <si>
    <t>12902023</t>
  </si>
  <si>
    <t>PL_ZEWD_1421059905_09</t>
  </si>
  <si>
    <t>00123578</t>
  </si>
  <si>
    <t>PL_ZEWD_1421053552_04</t>
  </si>
  <si>
    <t>90137314</t>
  </si>
  <si>
    <t>PL_ZEWD_1421043836_02</t>
  </si>
  <si>
    <t>90137211</t>
  </si>
  <si>
    <t xml:space="preserve">ul. Paderewskiego/Żbikowska </t>
  </si>
  <si>
    <t>PL_ZEWD_1421054893_03</t>
  </si>
  <si>
    <t>7705882</t>
  </si>
  <si>
    <t>PL_ZEWD_1421048624_08</t>
  </si>
  <si>
    <t>8579244</t>
  </si>
  <si>
    <t>PL_ZEWD_1421057331_06</t>
  </si>
  <si>
    <t>11824828</t>
  </si>
  <si>
    <t>PL_ZEWD_1421052910_09</t>
  </si>
  <si>
    <t>93134670</t>
  </si>
  <si>
    <t>ul. Traugutta</t>
  </si>
  <si>
    <t>PL_ZEWD_1421052909_08</t>
  </si>
  <si>
    <t>94712164</t>
  </si>
  <si>
    <t>PL_ZEWD_1421052908_06</t>
  </si>
  <si>
    <t>10606797</t>
  </si>
  <si>
    <t>PL_ZEWD_1421047856_08</t>
  </si>
  <si>
    <t>8214947</t>
  </si>
  <si>
    <t>PL_ZEWD_1421052907_04</t>
  </si>
  <si>
    <t>8478291</t>
  </si>
  <si>
    <t>PL_ZEWD_1421052906_02</t>
  </si>
  <si>
    <t>10550240</t>
  </si>
  <si>
    <t>ul. Kujawska/Hallera</t>
  </si>
  <si>
    <t>PL_ZEWD_1421059194_04</t>
  </si>
  <si>
    <t>00307516</t>
  </si>
  <si>
    <t>ul. Toruńska/Hallera</t>
  </si>
  <si>
    <t>PL_ZEWD_1421065610_02</t>
  </si>
  <si>
    <t>8480149</t>
  </si>
  <si>
    <t>ul. Kołłątaja</t>
  </si>
  <si>
    <t>PL_ZEWD_1421054889_06</t>
  </si>
  <si>
    <t>8030477</t>
  </si>
  <si>
    <t xml:space="preserve">ul. Orła Białego </t>
  </si>
  <si>
    <t>PL_ZEWD_1421052968_00</t>
  </si>
  <si>
    <t>90138178</t>
  </si>
  <si>
    <t xml:space="preserve">ul. Ożarowska </t>
  </si>
  <si>
    <t>PL_ZEWD_1421052967_08</t>
  </si>
  <si>
    <t>90137217</t>
  </si>
  <si>
    <t>PL_ZEWD_1421052888_00</t>
  </si>
  <si>
    <t>8399081</t>
  </si>
  <si>
    <t>PL_ZEWD_1421048623_06</t>
  </si>
  <si>
    <t>90906093</t>
  </si>
  <si>
    <t>ul. Grottgera/Kossaka</t>
  </si>
  <si>
    <t>PL_ZEWD_1421065609_01</t>
  </si>
  <si>
    <t>8041075</t>
  </si>
  <si>
    <t xml:space="preserve">ul. Chełmońskiego </t>
  </si>
  <si>
    <t>PL_ZEWD_1421054888_04</t>
  </si>
  <si>
    <t>8399532</t>
  </si>
  <si>
    <t xml:space="preserve">ul. Malczewskiego </t>
  </si>
  <si>
    <t>PL_ZEWD_1421058520_08</t>
  </si>
  <si>
    <t>8392618</t>
  </si>
  <si>
    <t>PL_ZEWD_1421052885_04</t>
  </si>
  <si>
    <t>12817104</t>
  </si>
  <si>
    <t>ul. Mochnackiego</t>
  </si>
  <si>
    <t>PL_ZEWD_1421052884_02</t>
  </si>
  <si>
    <t>8054954</t>
  </si>
  <si>
    <t>PL_ZEWD_1421052882_08</t>
  </si>
  <si>
    <t>90137214</t>
  </si>
  <si>
    <t>Al. Krakowska/Warszawska</t>
  </si>
  <si>
    <t>PL_ZEWD_1421052880_04</t>
  </si>
  <si>
    <t>10768654</t>
  </si>
  <si>
    <t>PL_ZEWD_1421054530_09</t>
  </si>
  <si>
    <t>90138171</t>
  </si>
  <si>
    <t xml:space="preserve">ul. Chopina </t>
  </si>
  <si>
    <t>PL_ZEWD_1421052863_02</t>
  </si>
  <si>
    <t>8214646</t>
  </si>
  <si>
    <t>PL_ZEWD_1421059201_05</t>
  </si>
  <si>
    <t>10714948</t>
  </si>
  <si>
    <t>ul. Grunwaldzka/Licealna</t>
  </si>
  <si>
    <t>PL_ZEWD_1421054847_06</t>
  </si>
  <si>
    <t>90138173</t>
  </si>
  <si>
    <t>PL_ZEWD_1421052861_08</t>
  </si>
  <si>
    <t>11513621</t>
  </si>
  <si>
    <t xml:space="preserve">ul. Ogińskiego </t>
  </si>
  <si>
    <t>PL_ZEWD_1421055791_08</t>
  </si>
  <si>
    <t>7662144</t>
  </si>
  <si>
    <t xml:space="preserve">ul. Żółkiewskiego </t>
  </si>
  <si>
    <t>PL_ZEWD_1421052820_00</t>
  </si>
  <si>
    <t>10328144</t>
  </si>
  <si>
    <t xml:space="preserve">ul. Sowińskiego </t>
  </si>
  <si>
    <t>PL_ZEWD_1421052860_06</t>
  </si>
  <si>
    <t>10285025</t>
  </si>
  <si>
    <t>PL_ZEWD_1421052848_04</t>
  </si>
  <si>
    <t>9610348</t>
  </si>
  <si>
    <t>ul. Cypriana Godebskiego/Orzeszkowej</t>
  </si>
  <si>
    <t>PL_ZEWD_1421052846_00</t>
  </si>
  <si>
    <t>13877631</t>
  </si>
  <si>
    <t>PL_ZEWD_1421052845_08</t>
  </si>
  <si>
    <t>8863978</t>
  </si>
  <si>
    <t>PL_ZEWD_1421045093_00</t>
  </si>
  <si>
    <t>11651758</t>
  </si>
  <si>
    <t>ul. Tuwima</t>
  </si>
  <si>
    <t>PL_ZEWD_1421043082_05</t>
  </si>
  <si>
    <t>12250888</t>
  </si>
  <si>
    <t>ul. Warszawska/Hallera</t>
  </si>
  <si>
    <t>PL_ZEWD_1421068262_00</t>
  </si>
  <si>
    <t>8450569</t>
  </si>
  <si>
    <t>Al. Wojska Polskiego/Tuwima</t>
  </si>
  <si>
    <t>PL_ZEWD_1421057327_09</t>
  </si>
  <si>
    <t>8642041</t>
  </si>
  <si>
    <t>PL_ZEWD_1421058519_07</t>
  </si>
  <si>
    <t>12309193</t>
  </si>
  <si>
    <t>PL_ZEWD_1421048621_02</t>
  </si>
  <si>
    <t>8590026</t>
  </si>
  <si>
    <t>PL_ZEWD_1421048620_00</t>
  </si>
  <si>
    <t>9453113</t>
  </si>
  <si>
    <t xml:space="preserve">Al. Tysiąclecia/Al. Jerozolimskie </t>
  </si>
  <si>
    <t>PL_ZEWD_1421080549_06</t>
  </si>
  <si>
    <t>3035058</t>
  </si>
  <si>
    <t>PL_ZEWD_1421054905_04</t>
  </si>
  <si>
    <t>91351130</t>
  </si>
  <si>
    <t>93136481</t>
  </si>
  <si>
    <t>Al. Wojska Polskiego/Sowińskiego</t>
  </si>
  <si>
    <t>PL_ZEWD_1421052869_04</t>
  </si>
  <si>
    <t>91046618</t>
  </si>
  <si>
    <t>Maczka</t>
  </si>
  <si>
    <t>PL_ZEWD_1421084271_01</t>
  </si>
  <si>
    <t>92953968</t>
  </si>
  <si>
    <t>PL_ZEWD_1421039456_04</t>
  </si>
  <si>
    <t>9610067</t>
  </si>
  <si>
    <t>Gmina Sierpc - Urząd Gminy w Sierpcu</t>
  </si>
  <si>
    <t>Gmina Sierpc - Gminna Biblioteka Publiczna w Sierpcu z siedzibą w Borkowie Kościelnym</t>
  </si>
  <si>
    <t>Szkolna 6</t>
  </si>
  <si>
    <t>Borkowo Kościelne</t>
  </si>
  <si>
    <t>Gmina Sierpc - Szkoła Podstawowa im. Zygmunta Padlewskiego w Bledzewie</t>
  </si>
  <si>
    <t>Bledzewo 11a</t>
  </si>
  <si>
    <t>Bledzewo</t>
  </si>
  <si>
    <t>Szkolna 2</t>
  </si>
  <si>
    <t>Gmina Sierpc - Szkoła Podstawowa w Goleszynie im. Polskich Noblistów</t>
  </si>
  <si>
    <t>Niepodległości 2</t>
  </si>
  <si>
    <t>Gmina Sierpc - Szkoła Podstawowa w Sudragach</t>
  </si>
  <si>
    <t>Szkolna 10</t>
  </si>
  <si>
    <t>Sudragi</t>
  </si>
  <si>
    <t>Gmina Sierpc - Publiczne Przedszkole w Studzieńcu</t>
  </si>
  <si>
    <t>Studzieniec 27</t>
  </si>
  <si>
    <t>Studzieniec</t>
  </si>
  <si>
    <t>Gmina Sierpc - Zakład Gospodarki Komunalnej i Mieszkaniowej w Sierpcu z siedzibą w Susku</t>
  </si>
  <si>
    <t>Susk 36</t>
  </si>
  <si>
    <t>Urząd Gminy w Sierpcu</t>
  </si>
  <si>
    <t>Remiza OSP</t>
  </si>
  <si>
    <t xml:space="preserve">Dziembakowo </t>
  </si>
  <si>
    <t>Dziembakowo</t>
  </si>
  <si>
    <t>590243875031777219</t>
  </si>
  <si>
    <t>56413697</t>
  </si>
  <si>
    <t>Stacja uzdatniania wody</t>
  </si>
  <si>
    <t>Gorzewo</t>
  </si>
  <si>
    <t>57 A</t>
  </si>
  <si>
    <t>590243875031641299</t>
  </si>
  <si>
    <t>96462740</t>
  </si>
  <si>
    <t xml:space="preserve"> ul. Biskupa Floriana</t>
  </si>
  <si>
    <t>590243875031732966</t>
  </si>
  <si>
    <t>10834759</t>
  </si>
  <si>
    <t>Białe Błoto</t>
  </si>
  <si>
    <t>8a</t>
  </si>
  <si>
    <t>590243875031859748</t>
  </si>
  <si>
    <t>30050585</t>
  </si>
  <si>
    <t xml:space="preserve">ul. Niepodległości </t>
  </si>
  <si>
    <t>Białyszewo</t>
  </si>
  <si>
    <t>590243875031996740</t>
  </si>
  <si>
    <t>30064515</t>
  </si>
  <si>
    <t>Świetlica środowiskowa</t>
  </si>
  <si>
    <t>Miłobędzyn</t>
  </si>
  <si>
    <t>590243875031993992</t>
  </si>
  <si>
    <t>00110474</t>
  </si>
  <si>
    <t xml:space="preserve">Bledzewo </t>
  </si>
  <si>
    <t>590243875031646041</t>
  </si>
  <si>
    <t>00136288</t>
  </si>
  <si>
    <t xml:space="preserve">Grodkowo-Zawisze </t>
  </si>
  <si>
    <t>09-211</t>
  </si>
  <si>
    <t xml:space="preserve">Grodkowo - Zawisze </t>
  </si>
  <si>
    <t>590243875031732997</t>
  </si>
  <si>
    <t>71538884</t>
  </si>
  <si>
    <t xml:space="preserve">Świetlica  </t>
  </si>
  <si>
    <t>Kisielewo</t>
  </si>
  <si>
    <t>590243875031641404</t>
  </si>
  <si>
    <t>80785046</t>
  </si>
  <si>
    <t xml:space="preserve"> ul. Szkolna </t>
  </si>
  <si>
    <t xml:space="preserve">Borkowo Kościelne, </t>
  </si>
  <si>
    <t>590243875031779268</t>
  </si>
  <si>
    <t>00110504</t>
  </si>
  <si>
    <t>Urząd Gminy  w Sierpcu</t>
  </si>
  <si>
    <t>Remiza OSP - BIURO</t>
  </si>
  <si>
    <t xml:space="preserve"> ul. Niepodległości </t>
  </si>
  <si>
    <t>590243875031641411</t>
  </si>
  <si>
    <t>80784960</t>
  </si>
  <si>
    <t>Borkowo Wielkie</t>
  </si>
  <si>
    <t>590243875032003003</t>
  </si>
  <si>
    <t>00136272</t>
  </si>
  <si>
    <t xml:space="preserve">Dąbrówki </t>
  </si>
  <si>
    <t>29A</t>
  </si>
  <si>
    <t>590243875031784903</t>
  </si>
  <si>
    <t>00136804</t>
  </si>
  <si>
    <t xml:space="preserve">Żochowo </t>
  </si>
  <si>
    <t>590243875031952883</t>
  </si>
  <si>
    <t>93998811</t>
  </si>
  <si>
    <t>Wilczogóra</t>
  </si>
  <si>
    <t>590243875031877599</t>
  </si>
  <si>
    <t>80697263</t>
  </si>
  <si>
    <t xml:space="preserve">fontanna </t>
  </si>
  <si>
    <t>590243875032027689</t>
  </si>
  <si>
    <t>00194104</t>
  </si>
  <si>
    <t>Remiza OSP - pom. Socjalne</t>
  </si>
  <si>
    <t xml:space="preserve"> ul. Niepodległości</t>
  </si>
  <si>
    <t>590243875032031471</t>
  </si>
  <si>
    <t>56413720</t>
  </si>
  <si>
    <t>Stare Piastowo</t>
  </si>
  <si>
    <t>27A</t>
  </si>
  <si>
    <t>590243875032038630</t>
  </si>
  <si>
    <t>00110512</t>
  </si>
  <si>
    <t>27B</t>
  </si>
  <si>
    <t>590243875032025609</t>
  </si>
  <si>
    <t>00094375</t>
  </si>
  <si>
    <t>Warzyn - Skóry</t>
  </si>
  <si>
    <t>15C</t>
  </si>
  <si>
    <t>590243875031993039</t>
  </si>
  <si>
    <t>11571057</t>
  </si>
  <si>
    <t>Wiejski Ośrodek Kultury i Sportu w Piaskach</t>
  </si>
  <si>
    <t xml:space="preserve">ul. Lipowa </t>
  </si>
  <si>
    <t>Piaski</t>
  </si>
  <si>
    <t>590243875031950988</t>
  </si>
  <si>
    <t>00136805</t>
  </si>
  <si>
    <t>Gminna Biblioteka Publiczna</t>
  </si>
  <si>
    <t>590243875031658747</t>
  </si>
  <si>
    <t>00110503</t>
  </si>
  <si>
    <t xml:space="preserve">  ul. Medyczna</t>
  </si>
  <si>
    <t>590243875032031105</t>
  </si>
  <si>
    <t>60009912</t>
  </si>
  <si>
    <t>Szkoła Podstawowa w Bledzewie</t>
  </si>
  <si>
    <t>11A</t>
  </si>
  <si>
    <t>590243875031775031</t>
  </si>
  <si>
    <t>00136289</t>
  </si>
  <si>
    <t>Szkoła Podstawowa w Borkowie Kościelnym</t>
  </si>
  <si>
    <t>590243875031786594</t>
  </si>
  <si>
    <t>00067986</t>
  </si>
  <si>
    <t>Szkoła Podstawowa w Goleszynie</t>
  </si>
  <si>
    <t>Niepodległości</t>
  </si>
  <si>
    <t>590243875031956720</t>
  </si>
  <si>
    <t>30036087</t>
  </si>
  <si>
    <t>Susk</t>
  </si>
  <si>
    <t>590243875032031488</t>
  </si>
  <si>
    <t>89303859</t>
  </si>
  <si>
    <t>590243875031641237</t>
  </si>
  <si>
    <t>30039198</t>
  </si>
  <si>
    <t>Szkoła Podstawowa w Sudragach</t>
  </si>
  <si>
    <t>09-228</t>
  </si>
  <si>
    <t>590243875031902079</t>
  </si>
  <si>
    <t>30050573</t>
  </si>
  <si>
    <t>590243875031657481</t>
  </si>
  <si>
    <t>80784983</t>
  </si>
  <si>
    <t>Gminne Przedszkole w Studzieńcu</t>
  </si>
  <si>
    <t>590243875031970603</t>
  </si>
  <si>
    <t>00135881</t>
  </si>
  <si>
    <t>590243875031727801</t>
  </si>
  <si>
    <t>00249437</t>
  </si>
  <si>
    <t>Oczyszczalnia</t>
  </si>
  <si>
    <t>590243875031642142</t>
  </si>
  <si>
    <t>71538840</t>
  </si>
  <si>
    <t>590243875032001887</t>
  </si>
  <si>
    <t>71538835</t>
  </si>
  <si>
    <t>7a</t>
  </si>
  <si>
    <t>590243875031740398</t>
  </si>
  <si>
    <t>96637581</t>
  </si>
  <si>
    <t>42a</t>
  </si>
  <si>
    <t>590243875031821776</t>
  </si>
  <si>
    <t>96464526</t>
  </si>
  <si>
    <t>ul. Miłobędzka</t>
  </si>
  <si>
    <t>590243875031786891</t>
  </si>
  <si>
    <t>00136792</t>
  </si>
  <si>
    <t>Centrum Kultury w Łomiankach</t>
  </si>
  <si>
    <t>Centrum Kultury</t>
  </si>
  <si>
    <t xml:space="preserve">Wiejska </t>
  </si>
  <si>
    <t>12a</t>
  </si>
  <si>
    <t xml:space="preserve">05-092 </t>
  </si>
  <si>
    <t>PL_ZEWD_1432002420_05</t>
  </si>
  <si>
    <t>880128</t>
  </si>
  <si>
    <t>biblioteka</t>
  </si>
  <si>
    <t>ul.  ks. Z. Sajny</t>
  </si>
  <si>
    <t>PL_ZEWD_1418003202_00</t>
  </si>
  <si>
    <t>93164172</t>
  </si>
  <si>
    <t xml:space="preserve">ul. Puławska </t>
  </si>
  <si>
    <t>PL_ZEWD_1418002235_06</t>
  </si>
  <si>
    <t>90508112</t>
  </si>
  <si>
    <t>Czersk</t>
  </si>
  <si>
    <t>PL_ZEWD_1418034867_07</t>
  </si>
  <si>
    <t>8317919</t>
  </si>
  <si>
    <t xml:space="preserve"> ul. Marii Walewskiej 6</t>
  </si>
  <si>
    <t>ul. Parkowa 16</t>
  </si>
  <si>
    <t>ul. Wierzbicka 247</t>
  </si>
  <si>
    <t>Mazowszany</t>
  </si>
  <si>
    <t>Specjalistyczny Szpital Wojewódzki w Ciechanowie</t>
  </si>
  <si>
    <t>Przyłącze 1</t>
  </si>
  <si>
    <t xml:space="preserve"> Powstańców Wielkopolskich</t>
  </si>
  <si>
    <t>590243872040311731</t>
  </si>
  <si>
    <t>96636755</t>
  </si>
  <si>
    <t>470</t>
  </si>
  <si>
    <t>Przyłącze 2</t>
  </si>
  <si>
    <t>590243872040311854</t>
  </si>
  <si>
    <t>95832027</t>
  </si>
  <si>
    <t>Rehabilitacja Publiczna</t>
  </si>
  <si>
    <t xml:space="preserve"> Stefana Okrzei</t>
  </si>
  <si>
    <t>590243872015714758</t>
  </si>
  <si>
    <t>97568844</t>
  </si>
  <si>
    <t>86</t>
  </si>
  <si>
    <t>ZOZ</t>
  </si>
  <si>
    <t xml:space="preserve"> Długa </t>
  </si>
  <si>
    <t>590243872015795849</t>
  </si>
  <si>
    <t>4 m. 29</t>
  </si>
  <si>
    <t>590243872015635046</t>
  </si>
  <si>
    <t>Skaryszew</t>
  </si>
  <si>
    <t>Mazowiecki Szpital Wojewódzki Drewnica Sp. z o.o.</t>
  </si>
  <si>
    <t>125-155-65-11</t>
  </si>
  <si>
    <t>Rychlińskiego 1</t>
  </si>
  <si>
    <t>05-091</t>
  </si>
  <si>
    <t>Ząbki</t>
  </si>
  <si>
    <t>Centrum Kształcenia Zawodowego i Ustawicznego w Warszawie</t>
  </si>
  <si>
    <t xml:space="preserve">Grenadierów 30A </t>
  </si>
  <si>
    <t>04-062</t>
  </si>
  <si>
    <t>123-11-94-950</t>
  </si>
  <si>
    <t>Wierzejewskiego 12</t>
  </si>
  <si>
    <t>Konstancin - Jeziorna</t>
  </si>
  <si>
    <t>Zagórze 10</t>
  </si>
  <si>
    <t>05-462</t>
  </si>
  <si>
    <t>Wiązowna</t>
  </si>
  <si>
    <t>Centrum Doradztwa Rolniczego w Brwinowie</t>
  </si>
  <si>
    <t>534-227-72-10</t>
  </si>
  <si>
    <t>Pszczelińska 99</t>
  </si>
  <si>
    <t>05-840</t>
  </si>
  <si>
    <t>Brwinów</t>
  </si>
  <si>
    <t>Gmina Skaryszew</t>
  </si>
  <si>
    <t>796-286-74-09</t>
  </si>
  <si>
    <t>26-640</t>
  </si>
  <si>
    <t>Powiatowa Stacja Sanitarno - Epidemiologiczna w Pułtusku</t>
  </si>
  <si>
    <t>568-12-40-681</t>
  </si>
  <si>
    <t>3 maja 20</t>
  </si>
  <si>
    <t>05-100</t>
  </si>
  <si>
    <t>569-176-00-40</t>
  </si>
  <si>
    <t>S. Roweckiego "Grota" 10</t>
  </si>
  <si>
    <t>Gmina Zatory</t>
  </si>
  <si>
    <t>568-15-41-632</t>
  </si>
  <si>
    <t>Jana Pawła II 106</t>
  </si>
  <si>
    <t>07-217</t>
  </si>
  <si>
    <t>Zatory</t>
  </si>
  <si>
    <t>Wojewódzki Szpital Zakaźny w Warszawie</t>
  </si>
  <si>
    <t>527-21-53-938</t>
  </si>
  <si>
    <t>Wolska 37</t>
  </si>
  <si>
    <t>01-201</t>
  </si>
  <si>
    <t>Powiat Sierpecki (Starostwo Powiatowe)</t>
  </si>
  <si>
    <t>776-16-76-252</t>
  </si>
  <si>
    <t>S. Wyspiańskiego 9</t>
  </si>
  <si>
    <t>Szkolna 4</t>
  </si>
  <si>
    <t>566-10-19-200</t>
  </si>
  <si>
    <t>Powstańców Wielkopolskich 2</t>
  </si>
  <si>
    <t>Mazowiecki Szpital Wojewódzki Drewnica</t>
  </si>
  <si>
    <t>szpital</t>
  </si>
  <si>
    <t>Rychlińskiego</t>
  </si>
  <si>
    <t>PL_ZEWD_1434113374_04</t>
  </si>
  <si>
    <t>51113221</t>
  </si>
  <si>
    <t>B22</t>
  </si>
  <si>
    <t>PL_ZEWD_1434017296_03</t>
  </si>
  <si>
    <t>51113219</t>
  </si>
  <si>
    <t>PL_ZEWD_1434024691_00</t>
  </si>
  <si>
    <t>00908709</t>
  </si>
  <si>
    <t>Wojewódzki Szpital Zakaźny</t>
  </si>
  <si>
    <t>WSZ PZOZ Przyłącze nr 1</t>
  </si>
  <si>
    <t>Wolska</t>
  </si>
  <si>
    <t>590380100002329389</t>
  </si>
  <si>
    <t>59860978</t>
  </si>
  <si>
    <t>WSZ PZOZ Przyłącze nr 2</t>
  </si>
  <si>
    <t>590380100002332839</t>
  </si>
  <si>
    <t>59861032</t>
  </si>
  <si>
    <t>Mazowieckie Centrum Rehabilitacji “Stocer”</t>
  </si>
  <si>
    <t>Szpital im. prof. M. Weissa </t>
  </si>
  <si>
    <t>I. Wierzejewskiego</t>
  </si>
  <si>
    <t>PL_ZEWD_1418004467_07</t>
  </si>
  <si>
    <t>00568142</t>
  </si>
  <si>
    <t>Szpital Kolejowy w Pruszkowie P1</t>
  </si>
  <si>
    <t>Warsztatowa</t>
  </si>
  <si>
    <t>05-800</t>
  </si>
  <si>
    <t>Pruszków</t>
  </si>
  <si>
    <t>PL_ZEWD_1421004288_06</t>
  </si>
  <si>
    <t>180</t>
  </si>
  <si>
    <t>Szpital Kolejowy w Pruszkowie P2</t>
  </si>
  <si>
    <t>PL_ZEWD_1421004289_08</t>
  </si>
  <si>
    <t>200</t>
  </si>
  <si>
    <t>PL_ZEWD_1418004473_08</t>
  </si>
  <si>
    <t>01695265</t>
  </si>
  <si>
    <t>Ośrodek Ortopedyczno – Rehabilitacyjny dla Dzieci i Młodzieży</t>
  </si>
  <si>
    <t xml:space="preserve">Długa </t>
  </si>
  <si>
    <t>40/42</t>
  </si>
  <si>
    <t>PL_ZEWD_1418004439_04</t>
  </si>
  <si>
    <t>02248430</t>
  </si>
  <si>
    <t>Ośrodek Rehabilitacji Dzieci i Młodzieży</t>
  </si>
  <si>
    <t>Ożarowska</t>
  </si>
  <si>
    <t>75a</t>
  </si>
  <si>
    <t>01-444</t>
  </si>
  <si>
    <t>590380100002933029</t>
  </si>
  <si>
    <t>71206849</t>
  </si>
  <si>
    <t xml:space="preserve">Barska  </t>
  </si>
  <si>
    <t>16/20</t>
  </si>
  <si>
    <t>02-315</t>
  </si>
  <si>
    <t>590380100004983749</t>
  </si>
  <si>
    <t>3240747</t>
  </si>
  <si>
    <t>590380100004983756</t>
  </si>
  <si>
    <t>1270131</t>
  </si>
  <si>
    <t>Przychodnia Rehabilitacji </t>
  </si>
  <si>
    <t>Bohaterów Września</t>
  </si>
  <si>
    <t>02-389</t>
  </si>
  <si>
    <t>590380100005179844</t>
  </si>
  <si>
    <t>1269451</t>
  </si>
  <si>
    <t xml:space="preserve">Szpital Kolejowy w Pruszkowie </t>
  </si>
  <si>
    <t xml:space="preserve">3-go maja </t>
  </si>
  <si>
    <t>14a</t>
  </si>
  <si>
    <t>PL_ZEWD_1421002906_02</t>
  </si>
  <si>
    <t>70951626re1</t>
  </si>
  <si>
    <t>69</t>
  </si>
  <si>
    <t>Mazowiecki Szpital Bródnowski</t>
  </si>
  <si>
    <t xml:space="preserve">Ludwika Kondratowicza </t>
  </si>
  <si>
    <t>03-242</t>
  </si>
  <si>
    <t>590380100008693972</t>
  </si>
  <si>
    <t>451886</t>
  </si>
  <si>
    <t>590380100008693958</t>
  </si>
  <si>
    <t>459528</t>
  </si>
  <si>
    <t>Górczewska</t>
  </si>
  <si>
    <t>01-401</t>
  </si>
  <si>
    <t>590380100002858230</t>
  </si>
  <si>
    <t>590380100002858247</t>
  </si>
  <si>
    <t>590380100002858315</t>
  </si>
  <si>
    <t>Nowogrodzka</t>
  </si>
  <si>
    <t>62A</t>
  </si>
  <si>
    <t>02-002</t>
  </si>
  <si>
    <t>590380100001291113</t>
  </si>
  <si>
    <t>02-106</t>
  </si>
  <si>
    <t>590380100004637741</t>
  </si>
  <si>
    <t>Śliska</t>
  </si>
  <si>
    <t>00-127</t>
  </si>
  <si>
    <t>590380100000529903</t>
  </si>
  <si>
    <t>Centrum Kształcenia Zawodowego i Ustawicznego</t>
  </si>
  <si>
    <t xml:space="preserve">Grenadierów </t>
  </si>
  <si>
    <t>30a</t>
  </si>
  <si>
    <t>Województwo mazowieckie - Centrum Kształcenia Zawodowego i Ustawicznego w Warszawie</t>
  </si>
  <si>
    <t>590380100010689055</t>
  </si>
  <si>
    <t>13882423</t>
  </si>
  <si>
    <t xml:space="preserve">04-062 </t>
  </si>
  <si>
    <t>71</t>
  </si>
  <si>
    <t>CDR w Brwinowie - Centrala</t>
  </si>
  <si>
    <t>Budynek CDR</t>
  </si>
  <si>
    <t>Pszczelińska</t>
  </si>
  <si>
    <t>99</t>
  </si>
  <si>
    <t>PL_ZEWD_1421003829_05</t>
  </si>
  <si>
    <t>50437362</t>
  </si>
  <si>
    <t>CDR w Brwinowie Oddział Poznań</t>
  </si>
  <si>
    <t>Winogrady</t>
  </si>
  <si>
    <t>61-659</t>
  </si>
  <si>
    <t>Poznań</t>
  </si>
  <si>
    <t>590310600012358177</t>
  </si>
  <si>
    <t xml:space="preserve">96588646 </t>
  </si>
  <si>
    <t>Enea Operator O/ Poznań</t>
  </si>
  <si>
    <t>CDR w Brwinowie Oddział Kraków</t>
  </si>
  <si>
    <t>Meiselsa</t>
  </si>
  <si>
    <t>31-063</t>
  </si>
  <si>
    <t>Kraków</t>
  </si>
  <si>
    <t>590322429100184758</t>
  </si>
  <si>
    <t xml:space="preserve"> A322056226921</t>
  </si>
  <si>
    <t>Tauron Dystrybucja O/ Kraków</t>
  </si>
  <si>
    <t>72</t>
  </si>
  <si>
    <t>Miasto Gmina Skaryszew</t>
  </si>
  <si>
    <t xml:space="preserve">Magierów </t>
  </si>
  <si>
    <t>PL_ZEOD_1425112705_29</t>
  </si>
  <si>
    <t xml:space="preserve">Wilczna </t>
  </si>
  <si>
    <t>PL_ZEOD_1425112706_31</t>
  </si>
  <si>
    <t>13507797</t>
  </si>
  <si>
    <t>PL_ZEOD_1425112707_33</t>
  </si>
  <si>
    <t>13507550</t>
  </si>
  <si>
    <t xml:space="preserve">Chomentów III Szczygieł </t>
  </si>
  <si>
    <t>PL_ZEOD_1425112708_35</t>
  </si>
  <si>
    <t>13507604</t>
  </si>
  <si>
    <t xml:space="preserve">Chomentów II Socha </t>
  </si>
  <si>
    <t>PL_ZEOD_1425112709_37</t>
  </si>
  <si>
    <t>13507374</t>
  </si>
  <si>
    <t xml:space="preserve">Chomentów I Puszcz </t>
  </si>
  <si>
    <t>PL_ZEOD_1425112710_28</t>
  </si>
  <si>
    <t>98986071</t>
  </si>
  <si>
    <t>Chomentów IV Puszcz</t>
  </si>
  <si>
    <t>PL_ZEOD_1425112711_30</t>
  </si>
  <si>
    <t>13507537</t>
  </si>
  <si>
    <t xml:space="preserve">Suliszka II </t>
  </si>
  <si>
    <t>PL_ZEOD_1425112712_32</t>
  </si>
  <si>
    <t xml:space="preserve">Podsuliszka </t>
  </si>
  <si>
    <t>PL_ZEOD_1425112713_34</t>
  </si>
  <si>
    <t>82194725</t>
  </si>
  <si>
    <t xml:space="preserve">Podolszyny I </t>
  </si>
  <si>
    <t>PL_ZEOD_1425112714_36</t>
  </si>
  <si>
    <t>02659614</t>
  </si>
  <si>
    <t xml:space="preserve">Podolszany I </t>
  </si>
  <si>
    <t>PL_ZEOD_1425112715_38</t>
  </si>
  <si>
    <t>13507862</t>
  </si>
  <si>
    <t>Gębarzów I wieś</t>
  </si>
  <si>
    <t>PL_ZEOD_1425112716_40</t>
  </si>
  <si>
    <t xml:space="preserve">kol. Gębarzów </t>
  </si>
  <si>
    <t>PL_ZEOD_1425112717_42</t>
  </si>
  <si>
    <t>13507839</t>
  </si>
  <si>
    <t xml:space="preserve">Gębarzów III </t>
  </si>
  <si>
    <t>PL_ZEOD_1425112718_44</t>
  </si>
  <si>
    <t xml:space="preserve">Gębarzów II </t>
  </si>
  <si>
    <t>PL_ZEOD_1425112719_46</t>
  </si>
  <si>
    <t>13545556</t>
  </si>
  <si>
    <t xml:space="preserve">Stanisławów/Chomentów </t>
  </si>
  <si>
    <t>PL_ZEOD_1425112720_37</t>
  </si>
  <si>
    <t>Modrzejowice I</t>
  </si>
  <si>
    <t>PL_ZEOD_1425112721_39</t>
  </si>
  <si>
    <t>56342014</t>
  </si>
  <si>
    <t>Modrzejowice II</t>
  </si>
  <si>
    <t>PL_ZEOD_1425112722_41</t>
  </si>
  <si>
    <t>Bujak II</t>
  </si>
  <si>
    <t>PL_ZEOD_1425112723_43</t>
  </si>
  <si>
    <t>13510773</t>
  </si>
  <si>
    <t xml:space="preserve">Huta Skaryszewska IV </t>
  </si>
  <si>
    <t>PL_ZEOD_1425112724_45</t>
  </si>
  <si>
    <t>13507779</t>
  </si>
  <si>
    <t xml:space="preserve">Niwa Odechowska 96 </t>
  </si>
  <si>
    <t>PL_ZEOD_1425112725_47</t>
  </si>
  <si>
    <t>Tomaszów I</t>
  </si>
  <si>
    <t>PL_ZEOD_1425112726_49</t>
  </si>
  <si>
    <t>13507422</t>
  </si>
  <si>
    <t xml:space="preserve">Anielin </t>
  </si>
  <si>
    <t>PL_ZEOD_1425112727_51</t>
  </si>
  <si>
    <t>13507376</t>
  </si>
  <si>
    <t xml:space="preserve">Miasteczko </t>
  </si>
  <si>
    <t>PL_ZEOD_1425112728_53</t>
  </si>
  <si>
    <t>13507379</t>
  </si>
  <si>
    <t xml:space="preserve">Dzierzkówek </t>
  </si>
  <si>
    <t>PL_ZEOD_1425112729_55</t>
  </si>
  <si>
    <t>13510708</t>
  </si>
  <si>
    <t>Bujak Stary III</t>
  </si>
  <si>
    <t>PL_ZEOD_1425112730_46</t>
  </si>
  <si>
    <t>13507486</t>
  </si>
  <si>
    <t>PL_ZEOD_1425112731_48</t>
  </si>
  <si>
    <t>82194679</t>
  </si>
  <si>
    <t xml:space="preserve">Tomaszów II </t>
  </si>
  <si>
    <t>PL_ZEOD_1425112732_50</t>
  </si>
  <si>
    <t>82194724</t>
  </si>
  <si>
    <t xml:space="preserve">Odechów III </t>
  </si>
  <si>
    <t>PL_ZEOD_1425112733_52</t>
  </si>
  <si>
    <t>82194721</t>
  </si>
  <si>
    <t xml:space="preserve">Odechowiec II </t>
  </si>
  <si>
    <t>PL_ZEOD_1425112734_54</t>
  </si>
  <si>
    <t>PL_ZEOD_1425112735_56</t>
  </si>
  <si>
    <t>13545434</t>
  </si>
  <si>
    <t xml:space="preserve">Wólka Twarogowa I </t>
  </si>
  <si>
    <t>PL_ZEOD_1425112736_58</t>
  </si>
  <si>
    <t>13510707</t>
  </si>
  <si>
    <t xml:space="preserve">Wólka Twarogowa III </t>
  </si>
  <si>
    <t>PL_ZEOD_1425112737_60</t>
  </si>
  <si>
    <t>13507796</t>
  </si>
  <si>
    <t>Odechowiec III</t>
  </si>
  <si>
    <t>PL_ZEOD_1425112738_62</t>
  </si>
  <si>
    <t xml:space="preserve">Kobylany III </t>
  </si>
  <si>
    <t>PL_ZEOD_1425112739_64</t>
  </si>
  <si>
    <t>13507814</t>
  </si>
  <si>
    <t xml:space="preserve">Huta Skaryszewska III </t>
  </si>
  <si>
    <t>PL_ZEOD_1425112740_55</t>
  </si>
  <si>
    <t>13507421</t>
  </si>
  <si>
    <t xml:space="preserve">Tomaszów wodociągi II </t>
  </si>
  <si>
    <t>PL_ZEOD_1425112741_57</t>
  </si>
  <si>
    <t>13507842</t>
  </si>
  <si>
    <t>Odechów I</t>
  </si>
  <si>
    <t>PL_ZEOD_1425112742_59</t>
  </si>
  <si>
    <t>98986063</t>
  </si>
  <si>
    <t xml:space="preserve">Odechów II </t>
  </si>
  <si>
    <t>PL_ZEOD_1425112743_61</t>
  </si>
  <si>
    <t xml:space="preserve">Budki Skaryszewskie II </t>
  </si>
  <si>
    <t>PL_ZEOD_1425112744_63</t>
  </si>
  <si>
    <t>13507433</t>
  </si>
  <si>
    <t xml:space="preserve">Grabina </t>
  </si>
  <si>
    <t>PL_ZEOD_1425112745_65</t>
  </si>
  <si>
    <t>82194720</t>
  </si>
  <si>
    <t xml:space="preserve">Zalesie I </t>
  </si>
  <si>
    <t>PL_ZEOD_1425112746_67</t>
  </si>
  <si>
    <t>13507369</t>
  </si>
  <si>
    <t xml:space="preserve">Zalesie II </t>
  </si>
  <si>
    <t>PL_ZEOD_1425112747_69</t>
  </si>
  <si>
    <t>13510831</t>
  </si>
  <si>
    <t xml:space="preserve">Odechów Gawroniec </t>
  </si>
  <si>
    <t>PL_ZEOD_1425112748_71</t>
  </si>
  <si>
    <t>82194723</t>
  </si>
  <si>
    <t xml:space="preserve">Antoniów </t>
  </si>
  <si>
    <t>PL_ZEOD_1425112749_73</t>
  </si>
  <si>
    <t>98986069</t>
  </si>
  <si>
    <t xml:space="preserve">Wólka Twarogowa II </t>
  </si>
  <si>
    <t>PL_ZEOD_1425112750_64</t>
  </si>
  <si>
    <t>13507810</t>
  </si>
  <si>
    <t>Kobylany I</t>
  </si>
  <si>
    <t>PL_ZEOD_1425112751_66</t>
  </si>
  <si>
    <t>Kobylany V</t>
  </si>
  <si>
    <t>PL_ZEOD_1425112752_68</t>
  </si>
  <si>
    <t>13547513</t>
  </si>
  <si>
    <t xml:space="preserve">Dzierzkówek stary szkoła </t>
  </si>
  <si>
    <t>PL_ZEOD_1425112753_70</t>
  </si>
  <si>
    <t>13507843</t>
  </si>
  <si>
    <t xml:space="preserve">Skaryszew-gaj </t>
  </si>
  <si>
    <t>PL_ZEOD_1425112754_72</t>
  </si>
  <si>
    <t>82194722</t>
  </si>
  <si>
    <t xml:space="preserve">Modrzejowice PGR </t>
  </si>
  <si>
    <t>PL_ZEOD_1425112755_74</t>
  </si>
  <si>
    <t>13507378</t>
  </si>
  <si>
    <t xml:space="preserve">Edwardów </t>
  </si>
  <si>
    <t>PL_ZEOD_1425112756_76</t>
  </si>
  <si>
    <t>13507845</t>
  </si>
  <si>
    <t xml:space="preserve">Odechów </t>
  </si>
  <si>
    <t>PL_ZEOD_1425112757_78</t>
  </si>
  <si>
    <t>13507811</t>
  </si>
  <si>
    <t xml:space="preserve">Kobylany VI </t>
  </si>
  <si>
    <t>PL_ZEOD_1425112758_80</t>
  </si>
  <si>
    <t>13507611</t>
  </si>
  <si>
    <t xml:space="preserve">Kobylany II </t>
  </si>
  <si>
    <t>PL_ZEOD_1425112759_82</t>
  </si>
  <si>
    <t>82194706</t>
  </si>
  <si>
    <t>Bujak I</t>
  </si>
  <si>
    <t>PL_ZEOD_1425112760_73</t>
  </si>
  <si>
    <t xml:space="preserve">Gębarzów </t>
  </si>
  <si>
    <t>PL_ZEOD_1425112761_75</t>
  </si>
  <si>
    <t xml:space="preserve">Chomentów Podzagajnik </t>
  </si>
  <si>
    <t>PL_ZEOD_1425112762_77</t>
  </si>
  <si>
    <t>13507380</t>
  </si>
  <si>
    <t xml:space="preserve">Huta Skaryszewska </t>
  </si>
  <si>
    <t>PL_ZEOD_1425112763_79</t>
  </si>
  <si>
    <t>PL_ZEOD_1425112764_81</t>
  </si>
  <si>
    <t>13507805</t>
  </si>
  <si>
    <t xml:space="preserve">Kobylany kolonia </t>
  </si>
  <si>
    <t>PL_ZEOD_1425112765_83</t>
  </si>
  <si>
    <t xml:space="preserve">Kłonowiec </t>
  </si>
  <si>
    <t>PL_ZEOD_1425112766_85</t>
  </si>
  <si>
    <t>28629235</t>
  </si>
  <si>
    <t>Magierów II</t>
  </si>
  <si>
    <t>PL_ZEOD_1425112767_87</t>
  </si>
  <si>
    <t>Kazimierówka 12</t>
  </si>
  <si>
    <t>PL_ZEOD_1425155689_46</t>
  </si>
  <si>
    <t>02651794</t>
  </si>
  <si>
    <t>Bogusławice II</t>
  </si>
  <si>
    <t>PL_ZEOD_1425101134_93</t>
  </si>
  <si>
    <t>13318017</t>
  </si>
  <si>
    <t>Bogusławice III</t>
  </si>
  <si>
    <t>PL_ZEOD_1425101135_95</t>
  </si>
  <si>
    <t>Bogusławice I</t>
  </si>
  <si>
    <t>PL_ZEOD_1425101136_97</t>
  </si>
  <si>
    <t>Sołtyków</t>
  </si>
  <si>
    <t>PL_ZEOD_1425101137_99</t>
  </si>
  <si>
    <t>02652622</t>
  </si>
  <si>
    <t>Sołtyków I</t>
  </si>
  <si>
    <t>PL_ZEOD_1425101138_01</t>
  </si>
  <si>
    <t>97224553</t>
  </si>
  <si>
    <t>Maków Zawady 92</t>
  </si>
  <si>
    <t>PL_ZEOD_1425101139_03</t>
  </si>
  <si>
    <t>97703771</t>
  </si>
  <si>
    <t>Maków II</t>
  </si>
  <si>
    <t>PL_ZEOD_1425101140_94</t>
  </si>
  <si>
    <t>Maków III</t>
  </si>
  <si>
    <t>PL_ZEOD_1425101141_96</t>
  </si>
  <si>
    <t>Maków działki</t>
  </si>
  <si>
    <t>PL_ZEOD_1425101142_98</t>
  </si>
  <si>
    <t>82250851</t>
  </si>
  <si>
    <t>Makowiec I</t>
  </si>
  <si>
    <t>PL_ZEOD_1425101143_00</t>
  </si>
  <si>
    <t>Makowiec II</t>
  </si>
  <si>
    <t>PL_ZEOD_1425101144_02</t>
  </si>
  <si>
    <t>Makowiec III</t>
  </si>
  <si>
    <t>PL_ZEOD_1425101145_04</t>
  </si>
  <si>
    <t>Makowiec skr</t>
  </si>
  <si>
    <t>PL_ZEOD_1425101146_06</t>
  </si>
  <si>
    <t>97638372</t>
  </si>
  <si>
    <t>Makowiec IV</t>
  </si>
  <si>
    <t>PL_ZEOD_1425101147_08</t>
  </si>
  <si>
    <t>Wincentów/Skaryszew</t>
  </si>
  <si>
    <t>PL_ZEOD_1425101148_10</t>
  </si>
  <si>
    <t>Kłonowiec Kurek I</t>
  </si>
  <si>
    <t>PL_ZEOD_1425101149_12</t>
  </si>
  <si>
    <t>82216697</t>
  </si>
  <si>
    <t>Kłonowiec Koracz II</t>
  </si>
  <si>
    <t>PL_ZEOD_1425101150_03</t>
  </si>
  <si>
    <t>Kłonowiec Kurek III</t>
  </si>
  <si>
    <t>PL_ZEOD_1425101151_05</t>
  </si>
  <si>
    <t>02952678</t>
  </si>
  <si>
    <t>Kłonowiec Kurek II</t>
  </si>
  <si>
    <t>PL_ZEOD_1425101152_07</t>
  </si>
  <si>
    <t>Kłonowiec-Odechowiec</t>
  </si>
  <si>
    <t>PL_ZEOD_1425101153_09</t>
  </si>
  <si>
    <t>Janów 1</t>
  </si>
  <si>
    <t>PL_ZEOD_1425101154_11</t>
  </si>
  <si>
    <t>97638377</t>
  </si>
  <si>
    <t>Wincentów II</t>
  </si>
  <si>
    <t>PL_ZEOD_1425101155_13</t>
  </si>
  <si>
    <t>Sołtyków Zenonów</t>
  </si>
  <si>
    <t>PL_ZEOD_1425101156_15</t>
  </si>
  <si>
    <t>Makowiec V</t>
  </si>
  <si>
    <t>PL_ZEOD_1425101157_17</t>
  </si>
  <si>
    <t>97703767</t>
  </si>
  <si>
    <t>Makowiec VI</t>
  </si>
  <si>
    <t>PL_ZEOD_1425101158_19</t>
  </si>
  <si>
    <t>02691737</t>
  </si>
  <si>
    <t>Makowiec ul. Radomska</t>
  </si>
  <si>
    <t>PL_ZEOD_1425101159_21</t>
  </si>
  <si>
    <t>Maków ul. Zabrodzie</t>
  </si>
  <si>
    <t>PL_ZEOD_1425101160_12</t>
  </si>
  <si>
    <t>97473984</t>
  </si>
  <si>
    <t>Janów II</t>
  </si>
  <si>
    <t>PL_ZEOD_1425101161_14</t>
  </si>
  <si>
    <t>97638387</t>
  </si>
  <si>
    <t>Maków IV Gajowa</t>
  </si>
  <si>
    <t>PL_ZEOD_1425101162_16</t>
  </si>
  <si>
    <t>93246104</t>
  </si>
  <si>
    <t>Maków Nowy</t>
  </si>
  <si>
    <t>PL_ZEOD_1425101163_18</t>
  </si>
  <si>
    <t>72527224</t>
  </si>
  <si>
    <t>Podolszyny</t>
  </si>
  <si>
    <t>PL_ZEOD_1425101164_20</t>
  </si>
  <si>
    <t>13545850</t>
  </si>
  <si>
    <t xml:space="preserve">Maków Cicha </t>
  </si>
  <si>
    <t>DZ.237</t>
  </si>
  <si>
    <t>PL_ZEOD_1425101165_22</t>
  </si>
  <si>
    <t>02982113</t>
  </si>
  <si>
    <t>Słowackiego/Konopnickiej</t>
  </si>
  <si>
    <t>PL_ZEOD_1425157498_51</t>
  </si>
  <si>
    <t>Kunegundy</t>
  </si>
  <si>
    <t>PL_ZEOD_1425112859_90</t>
  </si>
  <si>
    <t>56398180</t>
  </si>
  <si>
    <t>Piaseckiego</t>
  </si>
  <si>
    <t>PL_ZEOD_1425112860_81</t>
  </si>
  <si>
    <t>Wojska Polskiego</t>
  </si>
  <si>
    <t>PL_ZEOD_1425112861_83</t>
  </si>
  <si>
    <t>Krasickiego</t>
  </si>
  <si>
    <t>PL_ZEOD_1425112862_85</t>
  </si>
  <si>
    <t>PL_ZEOD_1425112863_87</t>
  </si>
  <si>
    <t>Błonie</t>
  </si>
  <si>
    <t>PL_ZEOD_1425112864_89</t>
  </si>
  <si>
    <t>Konopnickiej/Słowackiego</t>
  </si>
  <si>
    <t>PL_ZEOD_1425112865_91</t>
  </si>
  <si>
    <t>97638388</t>
  </si>
  <si>
    <t>Skaryszew chlewnia</t>
  </si>
  <si>
    <t>PL_ZEOD_1425112866_93</t>
  </si>
  <si>
    <t>Partyzantów</t>
  </si>
  <si>
    <t>PL_ZEOD_1425112867_95</t>
  </si>
  <si>
    <t>Malczewskiego</t>
  </si>
  <si>
    <t>PL_ZEOD_1425112868_97</t>
  </si>
  <si>
    <t>92111581</t>
  </si>
  <si>
    <t>Rynek</t>
  </si>
  <si>
    <t>DZ. 1055/2</t>
  </si>
  <si>
    <t>PL_ZEOD_1425112869_99</t>
  </si>
  <si>
    <t>Złota</t>
  </si>
  <si>
    <t>DZ. 247/10</t>
  </si>
  <si>
    <t>PL_ZEOD_1425156388_27</t>
  </si>
  <si>
    <t>94481771</t>
  </si>
  <si>
    <t>Konopnickiej/Wyszyńskiego</t>
  </si>
  <si>
    <t>PL_ZEOD_1425156511_66</t>
  </si>
  <si>
    <t>Kopernika/Konopnickiej</t>
  </si>
  <si>
    <t>PL_ZEOD_1425156512_68</t>
  </si>
  <si>
    <t>72281594</t>
  </si>
  <si>
    <t>Kłonowiec Koracz</t>
  </si>
  <si>
    <t>TCZÓW</t>
  </si>
  <si>
    <t>PL_ZEOD_1436100429_18</t>
  </si>
  <si>
    <t>Grobla Odechowska</t>
  </si>
  <si>
    <t>ODECHÓW</t>
  </si>
  <si>
    <t>PL_ZEOD_1436100430_09</t>
  </si>
  <si>
    <t>Odechowiec Wyglądała</t>
  </si>
  <si>
    <t>PL_ZEOD_1425140587_93</t>
  </si>
  <si>
    <t>Skaryszew dz. 248</t>
  </si>
  <si>
    <t>dz. 248</t>
  </si>
  <si>
    <t>PL_ZEOD_1425159522_98</t>
  </si>
  <si>
    <t>98428394</t>
  </si>
  <si>
    <t>dz. 4008</t>
  </si>
  <si>
    <t>PL_ZEOD_1425159525_04</t>
  </si>
  <si>
    <t>97662301</t>
  </si>
  <si>
    <t xml:space="preserve">Maków Nowy III </t>
  </si>
  <si>
    <t>PL_ZEOD_1425159739_37</t>
  </si>
  <si>
    <t>10016136</t>
  </si>
  <si>
    <t>Odechów (so tzw. "wąsosz")</t>
  </si>
  <si>
    <t>PL_ZEOD_1425159740_28</t>
  </si>
  <si>
    <t>97703298</t>
  </si>
  <si>
    <t>Edwardów II (sł. NR 11)</t>
  </si>
  <si>
    <t>PL_ZEOD_1425159741_30</t>
  </si>
  <si>
    <t>97703326</t>
  </si>
  <si>
    <t>Chomentów Puszcz, ul. Zapłocie</t>
  </si>
  <si>
    <t>PL_ZEOD_1425161131_23</t>
  </si>
  <si>
    <t>13676374</t>
  </si>
  <si>
    <t xml:space="preserve">Miasto Gmina Skaryszew - oświetlenie uliczne </t>
  </si>
  <si>
    <t>Miasto Gmina Skaryszew - Zakład Gospodarki Komunalnej i Mieszkaniowej</t>
  </si>
  <si>
    <t>Zakład Gospodarki Komunalnej i Mieszkaniowej</t>
  </si>
  <si>
    <t>oczyszczalnia ścieków</t>
  </si>
  <si>
    <t>PL_ZEOD_1425000220_74</t>
  </si>
  <si>
    <t>40895504</t>
  </si>
  <si>
    <t>Skaryszew -wodociąg</t>
  </si>
  <si>
    <t>PL_ZEOD_1425000273_25</t>
  </si>
  <si>
    <t>97519953</t>
  </si>
  <si>
    <t>stacja uzdatniania wody</t>
  </si>
  <si>
    <t>Odechów</t>
  </si>
  <si>
    <t>PL_ZEOD_1425000221_76</t>
  </si>
  <si>
    <t>42344932</t>
  </si>
  <si>
    <t>B11</t>
  </si>
  <si>
    <t>Budynek UMiG Skaryszew</t>
  </si>
  <si>
    <t xml:space="preserve">Słowackiego </t>
  </si>
  <si>
    <t>PL_ZEOD_1425104949_97</t>
  </si>
  <si>
    <t>56423629</t>
  </si>
  <si>
    <t>Kazimierówka</t>
  </si>
  <si>
    <t>PL_ZEOD_1425101099_49</t>
  </si>
  <si>
    <t>31611600</t>
  </si>
  <si>
    <t>Pawilon Sportowy</t>
  </si>
  <si>
    <t xml:space="preserve">Błonie </t>
  </si>
  <si>
    <t>PL_ZEOD_1425104953_94</t>
  </si>
  <si>
    <t>13815339</t>
  </si>
  <si>
    <t>oświetlenie boiska</t>
  </si>
  <si>
    <t>Chomentów Puszcz</t>
  </si>
  <si>
    <t>dz. 1112</t>
  </si>
  <si>
    <t>PL_ZEOD_1425158843_35</t>
  </si>
  <si>
    <t>Ośrodek Społ-Kultur</t>
  </si>
  <si>
    <t>PL_ZEOD_1425152905_69</t>
  </si>
  <si>
    <t>56185301</t>
  </si>
  <si>
    <t>PL_ZEOD_1425000671_53</t>
  </si>
  <si>
    <t>56185308</t>
  </si>
  <si>
    <t>PL_ZEOD_1425104955_98</t>
  </si>
  <si>
    <t>13382605</t>
  </si>
  <si>
    <t>PL_ZEOD_1425104950_88</t>
  </si>
  <si>
    <t>56406517</t>
  </si>
  <si>
    <t>PL_ZEOD_1425104952_92</t>
  </si>
  <si>
    <t>Huta Skaryszewska</t>
  </si>
  <si>
    <t>PL_ZEOD_1425104956_00</t>
  </si>
  <si>
    <t>15310266</t>
  </si>
  <si>
    <t>Tomaszów</t>
  </si>
  <si>
    <t>PL_ZEOD_1425104957_02</t>
  </si>
  <si>
    <t>14505968</t>
  </si>
  <si>
    <t>Dzierzkówek Stary</t>
  </si>
  <si>
    <t>PL_ZEOD_1425104958_04</t>
  </si>
  <si>
    <t>11986852</t>
  </si>
  <si>
    <t>Zalesie</t>
  </si>
  <si>
    <t>PL_ZEOD_1425104959_06</t>
  </si>
  <si>
    <t>Modrzejowice</t>
  </si>
  <si>
    <t>PL_ZEOD_1425104960_97</t>
  </si>
  <si>
    <t>14275843</t>
  </si>
  <si>
    <t>Bujak</t>
  </si>
  <si>
    <t>PL_ZEOD_1425104961_99</t>
  </si>
  <si>
    <t>02541305</t>
  </si>
  <si>
    <t>Wilczna</t>
  </si>
  <si>
    <t>PL_ZEOD_1425104962_01</t>
  </si>
  <si>
    <t>11159769</t>
  </si>
  <si>
    <t>Gębarzów</t>
  </si>
  <si>
    <t>DZ.459/2</t>
  </si>
  <si>
    <t>PL_ZEOD_1425104963_03</t>
  </si>
  <si>
    <t>56141869</t>
  </si>
  <si>
    <t>Kobylany</t>
  </si>
  <si>
    <t>PL_ZEOD_1425155249_78</t>
  </si>
  <si>
    <t>13799539</t>
  </si>
  <si>
    <t>Makowiec</t>
  </si>
  <si>
    <t>PL_ZEOD_1425101080_22</t>
  </si>
  <si>
    <t>02652738</t>
  </si>
  <si>
    <t>Maków Starowiejska</t>
  </si>
  <si>
    <t>PL_ZEOD_1425101081_24</t>
  </si>
  <si>
    <t>56276960</t>
  </si>
  <si>
    <t>PL_ZEOD_1425104965_07</t>
  </si>
  <si>
    <t>56284471</t>
  </si>
  <si>
    <t>targowisko gminne</t>
  </si>
  <si>
    <t>dz. 3812</t>
  </si>
  <si>
    <t>PL_ZEOD_1425000391_47</t>
  </si>
  <si>
    <t>56406523</t>
  </si>
  <si>
    <t>plac rekreacyjny</t>
  </si>
  <si>
    <t>Chomentów-Szczygieł</t>
  </si>
  <si>
    <t>dz. 251</t>
  </si>
  <si>
    <t>PL_ZEOD_1425161052_35</t>
  </si>
  <si>
    <t>82643626</t>
  </si>
  <si>
    <t>Podsuliszka</t>
  </si>
  <si>
    <t>dz. 316/2</t>
  </si>
  <si>
    <t>PL_ZEOD_1425161049_40</t>
  </si>
  <si>
    <t>82643627</t>
  </si>
  <si>
    <t>szkoła podstawowa filia Wólka Twarogowa</t>
  </si>
  <si>
    <t>Wólka Twarogowa</t>
  </si>
  <si>
    <t>PL_ZEOD_1425106218_26</t>
  </si>
  <si>
    <t>9931501</t>
  </si>
  <si>
    <t>PL_ZEOD_1425106219_28</t>
  </si>
  <si>
    <t>31676480</t>
  </si>
  <si>
    <t>Remiza - ogniwa fotowoltaiczne</t>
  </si>
  <si>
    <t xml:space="preserve">Zalesie </t>
  </si>
  <si>
    <t>PL_ZEOD_1425160625_55</t>
  </si>
  <si>
    <t>56386179</t>
  </si>
  <si>
    <t>Garaż</t>
  </si>
  <si>
    <t>128/3</t>
  </si>
  <si>
    <t>PL_ZEOD_1425161479_99</t>
  </si>
  <si>
    <t>kl. schodowa</t>
  </si>
  <si>
    <t>PL_ZEOD_1425109768_32</t>
  </si>
  <si>
    <t>31417901</t>
  </si>
  <si>
    <t>Wyszyńskiego</t>
  </si>
  <si>
    <t>PL_ZEOD_1425109769_34</t>
  </si>
  <si>
    <t>277905588</t>
  </si>
  <si>
    <t>przepompownia</t>
  </si>
  <si>
    <t>Matejki</t>
  </si>
  <si>
    <t>PL_ZEOD_1425109771_27</t>
  </si>
  <si>
    <t>14546890</t>
  </si>
  <si>
    <t>PL_ZEOD_1425109772_29</t>
  </si>
  <si>
    <t>02869742</t>
  </si>
  <si>
    <t>Krótka</t>
  </si>
  <si>
    <t>dz. 388/1</t>
  </si>
  <si>
    <t>PL_ZEOD_1425109773_31</t>
  </si>
  <si>
    <t>14763448</t>
  </si>
  <si>
    <t>PL_ZEOD_1425109770_25</t>
  </si>
  <si>
    <t>82193478</t>
  </si>
  <si>
    <t>hydrofornia</t>
  </si>
  <si>
    <t>PL_ZEOD_1425000077_17</t>
  </si>
  <si>
    <t>56352138</t>
  </si>
  <si>
    <t>Baza Gospodarki Komunalnej</t>
  </si>
  <si>
    <t>PL_ZEOD_1425000075_13</t>
  </si>
  <si>
    <t>56284644</t>
  </si>
  <si>
    <t>Dzielnicowa</t>
  </si>
  <si>
    <t>Maków</t>
  </si>
  <si>
    <t>DZ.542/1</t>
  </si>
  <si>
    <t>PL_ZEOD_1425107443_66</t>
  </si>
  <si>
    <t>15188429</t>
  </si>
  <si>
    <t>Wincentowska</t>
  </si>
  <si>
    <t>dz. 46</t>
  </si>
  <si>
    <t>PL_ZEOD_1463000672_59</t>
  </si>
  <si>
    <t>95759825</t>
  </si>
  <si>
    <t>Zakładowa</t>
  </si>
  <si>
    <t>DZ. 144/35</t>
  </si>
  <si>
    <t>PL_ZEOD_1425152902_63</t>
  </si>
  <si>
    <t>101</t>
  </si>
  <si>
    <t>Miasto Gmina Skaryszew - Publiczna Szkoła Podstawowa im. Orła Białego w Sołtykowie</t>
  </si>
  <si>
    <t>PSP Orła Białego w Sołtykowie</t>
  </si>
  <si>
    <t>PL_ZEOD_1425106220_19</t>
  </si>
  <si>
    <t>97658282</t>
  </si>
  <si>
    <t>PL_ZEOD_1425106224_27</t>
  </si>
  <si>
    <t>30538379</t>
  </si>
  <si>
    <t>Miasto Gmina Skaryszew - Samorządowe Przedszkole  im. s. Gabrieli Sporniak w Skaryszewie</t>
  </si>
  <si>
    <t>Samorządowe Przedszkole w Skaryszewie</t>
  </si>
  <si>
    <t>Samorządowe Przedszkole</t>
  </si>
  <si>
    <t>PL_ZEOD_1425112697_06</t>
  </si>
  <si>
    <t>82353668</t>
  </si>
  <si>
    <t>PL_ZEOD_1425112698_08</t>
  </si>
  <si>
    <t>02869746</t>
  </si>
  <si>
    <t>103</t>
  </si>
  <si>
    <t>Miasto Gmina Skaryszew - Publiczna Szkoła Podstawowa im. Orląt Lwowskich w Skaryszewie</t>
  </si>
  <si>
    <t>PSP im. Orląt Lwowskich w Skaryszewie</t>
  </si>
  <si>
    <t xml:space="preserve">Prusa </t>
  </si>
  <si>
    <t>PL_ZEOD_1425000240_92</t>
  </si>
  <si>
    <t>96207613</t>
  </si>
  <si>
    <t>Miasto Gmina Skaryszew - Publiczna Szkoła Podstawowa w Chomentowie Puszcz</t>
  </si>
  <si>
    <t>PSP w Chomentowie Puszcz</t>
  </si>
  <si>
    <t>Ogrodowa</t>
  </si>
  <si>
    <t>PL_ZEOD_1425106223_25</t>
  </si>
  <si>
    <t>82643641</t>
  </si>
  <si>
    <t>Miasto Gmina Skaryszew - Publiczna Szkoła Podstawowa im. Kornela Makuszyńskiego w Makowie</t>
  </si>
  <si>
    <t>PSP im. K. Makuszyńskiego w Makowie</t>
  </si>
  <si>
    <t xml:space="preserve">Szkolna </t>
  </si>
  <si>
    <t>PL_ZEOD_1425101098_47</t>
  </si>
  <si>
    <t>13107627</t>
  </si>
  <si>
    <t>Miasto Gmina Skaryszew - Publiczna Szkoła Podstawowa w Dzierzkówku Starym</t>
  </si>
  <si>
    <t>PSP w Dzierzkówku Starym</t>
  </si>
  <si>
    <t>PL_ZEOD_1425000097_35</t>
  </si>
  <si>
    <t>96207390</t>
  </si>
  <si>
    <t>26-664</t>
  </si>
  <si>
    <t>PL_ZEOD_1425106216_22</t>
  </si>
  <si>
    <t>9931182</t>
  </si>
  <si>
    <t>PL_ZEOD_1425106217_24</t>
  </si>
  <si>
    <t>30949967</t>
  </si>
  <si>
    <t>Miasto Gmina Skaryszew - Publiczna Szkoła Podstawowa  im. Kardynała Stefana Wyszyńskiego w Makowcu</t>
  </si>
  <si>
    <t>PSP im. kard S. Wyszyńskiego w Makowcu</t>
  </si>
  <si>
    <t xml:space="preserve">Kościelna </t>
  </si>
  <si>
    <t>PL_ZEOD_1425000104_56</t>
  </si>
  <si>
    <t>94639036</t>
  </si>
  <si>
    <t>oświetlenie boiska PSP</t>
  </si>
  <si>
    <t>PL_ZEOD_1425158842_33</t>
  </si>
  <si>
    <t>91342898</t>
  </si>
  <si>
    <t>Miasto Gmina Skaryszew - Publiczna Szkoła Podstawowa w Modrzejowicach</t>
  </si>
  <si>
    <t>PSP w Modrzejowicach</t>
  </si>
  <si>
    <t xml:space="preserve"> 68 </t>
  </si>
  <si>
    <t>PL_ZEOD_1425106222_23</t>
  </si>
  <si>
    <t>56342013</t>
  </si>
  <si>
    <t>Publiczny Zakład Opieki Zdrowotnej w Skaryszewie</t>
  </si>
  <si>
    <t>ośrodek zdrowia</t>
  </si>
  <si>
    <t>Skłodowskiej–Curie</t>
  </si>
  <si>
    <t xml:space="preserve"> 12</t>
  </si>
  <si>
    <t>PL_ZEOD_1425111680_76</t>
  </si>
  <si>
    <t>10533114</t>
  </si>
  <si>
    <t xml:space="preserve"> 29</t>
  </si>
  <si>
    <t>PL_ZEOD_1425111681_78</t>
  </si>
  <si>
    <t>56143112</t>
  </si>
  <si>
    <t xml:space="preserve"> 20</t>
  </si>
  <si>
    <t>PL_ZEOD_1425101126_88</t>
  </si>
  <si>
    <t>93167672</t>
  </si>
  <si>
    <t>73</t>
  </si>
  <si>
    <t>74</t>
  </si>
  <si>
    <t>75</t>
  </si>
  <si>
    <t>76</t>
  </si>
  <si>
    <t>78</t>
  </si>
  <si>
    <t>79</t>
  </si>
  <si>
    <t>80</t>
  </si>
  <si>
    <t>81</t>
  </si>
  <si>
    <t>82</t>
  </si>
  <si>
    <t>84</t>
  </si>
  <si>
    <t>Piaseckiego 15</t>
  </si>
  <si>
    <t>Wojska Polskiego 5</t>
  </si>
  <si>
    <t>B. Prusa 5</t>
  </si>
  <si>
    <t>Ogrodowa 1</t>
  </si>
  <si>
    <t>Miasto Gmina Skaryszew - Publiczna Szkoła Podstawowa  im. Wł. Reymonta w Odechowie</t>
  </si>
  <si>
    <t>Odechów 77</t>
  </si>
  <si>
    <t>Modrzejowice 68</t>
  </si>
  <si>
    <t>Kościelna 2</t>
  </si>
  <si>
    <t>Miasto Gmina Skaryszew - Publiczny Zakład Opieki Zdrowotnej w Skaryszewie</t>
  </si>
  <si>
    <t>Skłodowskiej–Curie 12</t>
  </si>
  <si>
    <t>Przychodnia w Odechowie</t>
  </si>
  <si>
    <t>Przychodnia w Makowie</t>
  </si>
  <si>
    <t>Powiatowy Zarząd Dróg w Mławie</t>
  </si>
  <si>
    <t>PZD</t>
  </si>
  <si>
    <t>S. Roweckiego-Grota</t>
  </si>
  <si>
    <t>590243876031119375</t>
  </si>
  <si>
    <t>590243876030820005</t>
  </si>
  <si>
    <t>Przepompownia</t>
  </si>
  <si>
    <t>305/4</t>
  </si>
  <si>
    <t>590243876030866676</t>
  </si>
  <si>
    <t>11084475</t>
  </si>
  <si>
    <t>garaż</t>
  </si>
  <si>
    <t>590243876030548046</t>
  </si>
  <si>
    <t>10959289</t>
  </si>
  <si>
    <t>Rondo</t>
  </si>
  <si>
    <t>192/3</t>
  </si>
  <si>
    <t>590243876030833364</t>
  </si>
  <si>
    <t>11078191</t>
  </si>
  <si>
    <t>Pompownia</t>
  </si>
  <si>
    <t>dz. 4073</t>
  </si>
  <si>
    <t>590243876040441351</t>
  </si>
  <si>
    <t>30031994</t>
  </si>
  <si>
    <t>C12A</t>
  </si>
  <si>
    <t>szafka oświetleniowa</t>
  </si>
  <si>
    <t>06-540</t>
  </si>
  <si>
    <t>Radzanów</t>
  </si>
  <si>
    <t>441</t>
  </si>
  <si>
    <t>dz. 4072</t>
  </si>
  <si>
    <t>dz. 3756</t>
  </si>
  <si>
    <t>Gmina Zatory - Zakład Usług Komunalnych w Zatorach</t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</si>
  <si>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01.01.2024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31.12.2024 r</t>
    </r>
    <r>
      <rPr>
        <sz val="10"/>
        <rFont val="Calibri"/>
        <family val="2"/>
        <charset val="238"/>
        <scheme val="minor"/>
      </rPr>
      <t>.</t>
    </r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</si>
  <si>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01.01.2025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31.12.2025 r</t>
    </r>
    <r>
      <rPr>
        <sz val="10"/>
        <rFont val="Calibri"/>
        <family val="2"/>
        <charset val="238"/>
        <scheme val="minor"/>
      </rPr>
      <t>.</t>
    </r>
  </si>
  <si>
    <t>Zakład Usług Komunalnych w Zatorach</t>
  </si>
  <si>
    <t>Oczyszczalnia Ścieków</t>
  </si>
  <si>
    <t>PL_ZEWD_1424001926_05</t>
  </si>
  <si>
    <t>01356182</t>
  </si>
  <si>
    <t>Wiktoryn</t>
  </si>
  <si>
    <t>dz. 64</t>
  </si>
  <si>
    <t>PL_ZEWD_1424005099_00</t>
  </si>
  <si>
    <t>92063803</t>
  </si>
  <si>
    <t>Mystkówiec Kalinówka</t>
  </si>
  <si>
    <t>dz. 32</t>
  </si>
  <si>
    <t>07-214</t>
  </si>
  <si>
    <t>PL_ZEWD_1424005097_06</t>
  </si>
  <si>
    <t>92063736</t>
  </si>
  <si>
    <t>PL_ZEWD_1424005098_08</t>
  </si>
  <si>
    <t>92062603</t>
  </si>
  <si>
    <t>Gładczyn</t>
  </si>
  <si>
    <t>dz. 13</t>
  </si>
  <si>
    <t xml:space="preserve">07-214 </t>
  </si>
  <si>
    <t>PL_ZEWD_1424004946_04</t>
  </si>
  <si>
    <t>83997792</t>
  </si>
  <si>
    <t>Lutobrok Folwark</t>
  </si>
  <si>
    <t>dz. 433</t>
  </si>
  <si>
    <t>PL_ZEWD_1424000418_03</t>
  </si>
  <si>
    <t>83717429</t>
  </si>
  <si>
    <t>Burlaki</t>
  </si>
  <si>
    <t>PL_ZEWD_1424000640_00</t>
  </si>
  <si>
    <t>83224535</t>
  </si>
  <si>
    <t xml:space="preserve">Kruczy Borek </t>
  </si>
  <si>
    <t>PL_ZEWD_1424000641_02</t>
  </si>
  <si>
    <t>83224561</t>
  </si>
  <si>
    <t>PL_ZEWD_1424000642_04</t>
  </si>
  <si>
    <t>83224515</t>
  </si>
  <si>
    <t>PL_ZEWD_1424000643_06</t>
  </si>
  <si>
    <t>83224564</t>
  </si>
  <si>
    <t>PL_ZEWD_1424000644_08</t>
  </si>
  <si>
    <t>83224560</t>
  </si>
  <si>
    <t>PL_ZEWD_1424000645_00</t>
  </si>
  <si>
    <t>83224568</t>
  </si>
  <si>
    <t>PL_ZEWD_1424000646_02</t>
  </si>
  <si>
    <t>83224543</t>
  </si>
  <si>
    <t>PL_ZEWD_1424000647_04</t>
  </si>
  <si>
    <t>92064424</t>
  </si>
  <si>
    <t>PL_ZEWD_1424000648_06</t>
  </si>
  <si>
    <t>83224577</t>
  </si>
  <si>
    <t>PL_ZEWD_1424000649_08</t>
  </si>
  <si>
    <t>83224400</t>
  </si>
  <si>
    <t xml:space="preserve">Wólka Zatorska </t>
  </si>
  <si>
    <t>PL_ZEWD_1424000650_09</t>
  </si>
  <si>
    <t>83224500</t>
  </si>
  <si>
    <t>PL_ZEWD_1424000651_01</t>
  </si>
  <si>
    <t>83224499</t>
  </si>
  <si>
    <t>PL_ZEWD_1424000652_03</t>
  </si>
  <si>
    <t>83224575</t>
  </si>
  <si>
    <t xml:space="preserve">Lemany </t>
  </si>
  <si>
    <t>PL_ZEWD_1424000653_05</t>
  </si>
  <si>
    <t>83224536</t>
  </si>
  <si>
    <t>Urząd Gminy Zatory</t>
  </si>
  <si>
    <t>PL_ZEWD_1424000654_07</t>
  </si>
  <si>
    <t>83224508</t>
  </si>
  <si>
    <t>PL_ZEWD_1424000955_03</t>
  </si>
  <si>
    <t>Śliski</t>
  </si>
  <si>
    <t>PL_ZEWD_1424001059_06</t>
  </si>
  <si>
    <t>92952284</t>
  </si>
  <si>
    <t>Dębiny</t>
  </si>
  <si>
    <t xml:space="preserve">07-217 </t>
  </si>
  <si>
    <t>PL_ZEWD_1424001100_01</t>
  </si>
  <si>
    <t>83994043</t>
  </si>
  <si>
    <t xml:space="preserve">Łęcino </t>
  </si>
  <si>
    <t>PL_ZEWD_1424001101_03</t>
  </si>
  <si>
    <t>25988689</t>
  </si>
  <si>
    <t>PL_ZEWD_1424001102_05</t>
  </si>
  <si>
    <t>25876089</t>
  </si>
  <si>
    <t>Cieńsza</t>
  </si>
  <si>
    <t>PL_ZEWD_1424001173_00</t>
  </si>
  <si>
    <t>26156974</t>
  </si>
  <si>
    <t>Lutobrok</t>
  </si>
  <si>
    <t>PL_ZEWD_1424001208_05</t>
  </si>
  <si>
    <t>23450023</t>
  </si>
  <si>
    <t xml:space="preserve">Borsuki Kolonia </t>
  </si>
  <si>
    <t xml:space="preserve">Zatory </t>
  </si>
  <si>
    <t>PL_ZEWD_1424001209_07</t>
  </si>
  <si>
    <t>18667624</t>
  </si>
  <si>
    <t>Mystkówiec Szczucin</t>
  </si>
  <si>
    <t>PL_ZEWD_1435009049_00</t>
  </si>
  <si>
    <t>92956099</t>
  </si>
  <si>
    <t>PL_ZEWD_1424001424_01</t>
  </si>
  <si>
    <t>13854816</t>
  </si>
  <si>
    <t xml:space="preserve">Drwały </t>
  </si>
  <si>
    <t>PL_ZEWD_1424001476_00</t>
  </si>
  <si>
    <t>18677553</t>
  </si>
  <si>
    <t xml:space="preserve">Mierzęcin </t>
  </si>
  <si>
    <t>PL_ZEWD_1424001475_08</t>
  </si>
  <si>
    <t>23401273</t>
  </si>
  <si>
    <t>PL_ZEWD_1435010941_09</t>
  </si>
  <si>
    <t>22408566</t>
  </si>
  <si>
    <t>Drwały</t>
  </si>
  <si>
    <t>PL_ZEWD_1424001698_08</t>
  </si>
  <si>
    <t>Topolnica</t>
  </si>
  <si>
    <t>PL_ZEWD_1424001733_02</t>
  </si>
  <si>
    <t>92952942</t>
  </si>
  <si>
    <t>PL_ZEWD_1424001732_00</t>
  </si>
  <si>
    <t>Lemany</t>
  </si>
  <si>
    <t>PL_ZEWD_1424001735_06</t>
  </si>
  <si>
    <t>Pniewo Kolonia</t>
  </si>
  <si>
    <t>PL_ZEWD_1424001736_08</t>
  </si>
  <si>
    <t>92063088</t>
  </si>
  <si>
    <t>Gładczyn Rządowy</t>
  </si>
  <si>
    <t>PL_ZEWD_1424001878_06</t>
  </si>
  <si>
    <t>PL_ZEWD_1424001887_03</t>
  </si>
  <si>
    <t>PL_ZEWD_1424001944_09</t>
  </si>
  <si>
    <t>PL_ZEWD_1424001945_01</t>
  </si>
  <si>
    <t>PL_ZEWD_1424001963_05</t>
  </si>
  <si>
    <t>PL_ZEWD_1424001965_09</t>
  </si>
  <si>
    <t>Ciski</t>
  </si>
  <si>
    <t>PL_ZEWD_1424002362_02</t>
  </si>
  <si>
    <t>21356994</t>
  </si>
  <si>
    <t>PL_ZEWD_1424002245_02</t>
  </si>
  <si>
    <t>Pniewo</t>
  </si>
  <si>
    <t>PL_ZEWD_1424002820_02</t>
  </si>
  <si>
    <t>PL_ZEWD_1424002834_09</t>
  </si>
  <si>
    <t>01349499</t>
  </si>
  <si>
    <t>PL_ZEWD_1424002286_00</t>
  </si>
  <si>
    <t>PL_ZEWD_1424002304_02</t>
  </si>
  <si>
    <t>19575574</t>
  </si>
  <si>
    <t>PL_ZEWD_1424002124_04</t>
  </si>
  <si>
    <t>PL_ZEWD_1424002287_02</t>
  </si>
  <si>
    <t>PL_ZEWD_1424002169_00</t>
  </si>
  <si>
    <t>PL_ZEWD_1424002517_03</t>
  </si>
  <si>
    <t>PL_ZEWD_1424003289_03</t>
  </si>
  <si>
    <t>Nowe Borsuki</t>
  </si>
  <si>
    <t>PL_ZEWD_1424002170_01</t>
  </si>
  <si>
    <t>PL_ZEWD_1424003339_06</t>
  </si>
  <si>
    <t>Borsuki</t>
  </si>
  <si>
    <t>PL_ZEWD_1424002146_06</t>
  </si>
  <si>
    <t>PL_ZEWD_1424002147_08</t>
  </si>
  <si>
    <t xml:space="preserve">Stawinoga </t>
  </si>
  <si>
    <t>PL_ZEWD_1424002247_06</t>
  </si>
  <si>
    <t>PL_ZEWD_1424002125_06</t>
  </si>
  <si>
    <t>PL_ZEWD_1424002627_00</t>
  </si>
  <si>
    <t>PL_ZEWD_1424003773_02</t>
  </si>
  <si>
    <t>PL_ZEWD_1424002003_06</t>
  </si>
  <si>
    <t>PL_ZEWD_1424002285_08</t>
  </si>
  <si>
    <t>PL_ZEWD_1424002004_08</t>
  </si>
  <si>
    <t>PL_ZEWD_1424002246_04</t>
  </si>
  <si>
    <t>Wólka Zatorska</t>
  </si>
  <si>
    <t>PL_ZEWD_1424004127_04</t>
  </si>
  <si>
    <t>dz. 224</t>
  </si>
  <si>
    <t xml:space="preserve">PL_ZEWD_1424005174_00 </t>
  </si>
  <si>
    <t>92620187</t>
  </si>
  <si>
    <t>Mierzęcin</t>
  </si>
  <si>
    <t>PL_ZEWD_1424005513_06</t>
  </si>
  <si>
    <t>PL_ZEWD_1424005511_02</t>
  </si>
  <si>
    <t xml:space="preserve"> w trakcie</t>
  </si>
  <si>
    <t>dz.335/4</t>
  </si>
  <si>
    <t>dz. 70</t>
  </si>
  <si>
    <t>Gmina Zatory - Urząd Gminy w Zatorach</t>
  </si>
  <si>
    <t>Świetlica Wiejska</t>
  </si>
  <si>
    <t>PL_ZEWD_1424000234_07</t>
  </si>
  <si>
    <t>89077733</t>
  </si>
  <si>
    <t>budynek gminy</t>
  </si>
  <si>
    <t>PL_ZEWD_1424003563_07</t>
  </si>
  <si>
    <t>11601983</t>
  </si>
  <si>
    <t>PL_ZEWD_1424003384_01</t>
  </si>
  <si>
    <t>00196033</t>
  </si>
  <si>
    <t>budynek po byłej szkole</t>
  </si>
  <si>
    <t>PL_ZEWD_1424002423_06</t>
  </si>
  <si>
    <t>4100398</t>
  </si>
  <si>
    <t>Remiza OSP Dębiny</t>
  </si>
  <si>
    <t>PL_ZEWD_1424003861_07</t>
  </si>
  <si>
    <t>4265274</t>
  </si>
  <si>
    <t xml:space="preserve">Nowe Borsuki </t>
  </si>
  <si>
    <t>PL_ZEWD_1424003533_00</t>
  </si>
  <si>
    <t>26339570</t>
  </si>
  <si>
    <t>Straż U.WOJ.KOM.Straży</t>
  </si>
  <si>
    <t xml:space="preserve">Pniewo </t>
  </si>
  <si>
    <t>07-215</t>
  </si>
  <si>
    <t>PL_ZEWD_1424002850_09</t>
  </si>
  <si>
    <t>90266442</t>
  </si>
  <si>
    <t>PL_ZEWD_1424004259_03</t>
  </si>
  <si>
    <t>89078539</t>
  </si>
  <si>
    <t>Syrena OSP</t>
  </si>
  <si>
    <t>12A</t>
  </si>
  <si>
    <t>PL_ZEWD_1424002866_00</t>
  </si>
  <si>
    <t>8353074</t>
  </si>
  <si>
    <t xml:space="preserve">Syrena Straż Pożarna </t>
  </si>
  <si>
    <t>PL_ZEWD_1424004575_07</t>
  </si>
  <si>
    <t>10925712</t>
  </si>
  <si>
    <t>PL_ZEWD_1424000781_06</t>
  </si>
  <si>
    <t>00087125</t>
  </si>
  <si>
    <t xml:space="preserve">OSP </t>
  </si>
  <si>
    <t xml:space="preserve">ul. Strażacka </t>
  </si>
  <si>
    <t>PL_ZEWD_1424000962_06</t>
  </si>
  <si>
    <t>10716144</t>
  </si>
  <si>
    <t>OSP Drwały</t>
  </si>
  <si>
    <t>PL_ZEWD_1424002789_06</t>
  </si>
  <si>
    <t>02807505</t>
  </si>
  <si>
    <t>Remiza Strażacka</t>
  </si>
  <si>
    <t>PL_ZEWD_1424001956_02</t>
  </si>
  <si>
    <t>94344005</t>
  </si>
  <si>
    <t>Stawinoga</t>
  </si>
  <si>
    <t>PL_ZEWD_1424000502_00</t>
  </si>
  <si>
    <t>90509959</t>
  </si>
  <si>
    <t>lokal mieszkalny</t>
  </si>
  <si>
    <t xml:space="preserve">Gładczyn Rządowy </t>
  </si>
  <si>
    <t>PL_ZEWD_1424000192_09</t>
  </si>
  <si>
    <t>24004036</t>
  </si>
  <si>
    <t>świetlica wiejska</t>
  </si>
  <si>
    <t>Gładczyn Szlachecki</t>
  </si>
  <si>
    <t>dz. Nr 151</t>
  </si>
  <si>
    <t>PL_ZEWD_1424005186_03</t>
  </si>
  <si>
    <t>72412954</t>
  </si>
  <si>
    <t>punkt przedszkolny</t>
  </si>
  <si>
    <t>PL_ZEWD_142001104_09</t>
  </si>
  <si>
    <t>10963042</t>
  </si>
  <si>
    <t>hala sportowa</t>
  </si>
  <si>
    <t>dz. Nr 763/1</t>
  </si>
  <si>
    <t>PL_ZEWD_1424005483_01</t>
  </si>
  <si>
    <t xml:space="preserve">stacja uzdatniania wody </t>
  </si>
  <si>
    <t>Mystkówiec-Kalinówka</t>
  </si>
  <si>
    <t>dz. Nr 245/2</t>
  </si>
  <si>
    <t>PL_ZEWD_1424005488_01</t>
  </si>
  <si>
    <t xml:space="preserve"> Zespół Szkolno-Przedszkolny w Pniewie</t>
  </si>
  <si>
    <t>budynek szkoły i przedszkola</t>
  </si>
  <si>
    <t>ul. 18 Maja</t>
  </si>
  <si>
    <t>PL_ZEWD_1424004673_01</t>
  </si>
  <si>
    <t>50435202</t>
  </si>
  <si>
    <t>Gmina Zatory - Zespół Placówek Oświatowych w Zatorach</t>
  </si>
  <si>
    <t>Zespół Placówek Oświatowych w Zatorach</t>
  </si>
  <si>
    <t xml:space="preserve">ul. Jana Pawła II </t>
  </si>
  <si>
    <t>PL_ZEWD_142002857_03</t>
  </si>
  <si>
    <t>PL_ZEWD_142001613_06</t>
  </si>
  <si>
    <t>PL_ZEWD_142008088_09</t>
  </si>
  <si>
    <t>56053784</t>
  </si>
  <si>
    <t>Hydrofornia Zatory</t>
  </si>
  <si>
    <t>PL_ZEWD_1424001924_01</t>
  </si>
  <si>
    <t>04141302</t>
  </si>
  <si>
    <t>127 C</t>
  </si>
  <si>
    <t>PL_ZEWD_1424001919_02</t>
  </si>
  <si>
    <t>00196032</t>
  </si>
  <si>
    <t>21 A</t>
  </si>
  <si>
    <t>PL_ZEWD_1424001920_03</t>
  </si>
  <si>
    <t>11508895</t>
  </si>
  <si>
    <t>PL_ZEWD_1424001917_08</t>
  </si>
  <si>
    <t>93792758</t>
  </si>
  <si>
    <t>151 A</t>
  </si>
  <si>
    <t>PL_ZEWD_1424001918_00</t>
  </si>
  <si>
    <t>00196031</t>
  </si>
  <si>
    <t>173</t>
  </si>
  <si>
    <t>PL_ZEWD_1424001921_05</t>
  </si>
  <si>
    <t>00196038</t>
  </si>
  <si>
    <t xml:space="preserve">Stacja Wodociągowa w Dębinach </t>
  </si>
  <si>
    <t>PL_ZEWD_1424001925_03</t>
  </si>
  <si>
    <t>50432390</t>
  </si>
  <si>
    <t>87</t>
  </si>
  <si>
    <t>88</t>
  </si>
  <si>
    <t>89</t>
  </si>
  <si>
    <t>Gmina Zatory - Zespół Szkolno-Przedszkolny w Pniewie</t>
  </si>
  <si>
    <t>18 Maja 6</t>
  </si>
  <si>
    <t>Jana Pawła II 69</t>
  </si>
  <si>
    <t>Poradnia</t>
  </si>
  <si>
    <t>590243876030991651</t>
  </si>
  <si>
    <t>11104132</t>
  </si>
  <si>
    <t>590243876030404366</t>
  </si>
  <si>
    <t>11076304</t>
  </si>
  <si>
    <t>Powiat Sierpecki - Starostwo Powiatowe w Sierpcu</t>
  </si>
  <si>
    <t>Starostwo Powiatowe w Sierpcu</t>
  </si>
  <si>
    <t>Urząd</t>
  </si>
  <si>
    <t>Mikołaja Kopernika</t>
  </si>
  <si>
    <t>590243875031769573</t>
  </si>
  <si>
    <t>10826515</t>
  </si>
  <si>
    <t>590243875031929298</t>
  </si>
  <si>
    <t>10957863/2</t>
  </si>
  <si>
    <t>2 A</t>
  </si>
  <si>
    <t>590243875031857393</t>
  </si>
  <si>
    <t>04045754/1</t>
  </si>
  <si>
    <t>Powiat Sierpecki - Liceum Ogólnokształcące w Sierpcu im. mjra Henryka Sucharskiego</t>
  </si>
  <si>
    <t>Liceum Ogólnokształcące w Sierpcu</t>
  </si>
  <si>
    <t>590243875031886324</t>
  </si>
  <si>
    <t>97569014/1</t>
  </si>
  <si>
    <t>590243875031739880</t>
  </si>
  <si>
    <t>97569015/1</t>
  </si>
  <si>
    <t>Powiat Sierpecki - Zespół Szkół nr 1 im. Gen. Jose' de San Martin w Sierpcu</t>
  </si>
  <si>
    <t>Zespół Szkół nr 1 w Sierpcu</t>
  </si>
  <si>
    <t>Armii Krajowej</t>
  </si>
  <si>
    <t>590243875031656408</t>
  </si>
  <si>
    <t>97569013/1</t>
  </si>
  <si>
    <t>590243875031809316</t>
  </si>
  <si>
    <t>10836675/2</t>
  </si>
  <si>
    <t>590243875032011060</t>
  </si>
  <si>
    <t>10833444/3</t>
  </si>
  <si>
    <t>Zespół Szkół Nr 1 w Sierpcu</t>
  </si>
  <si>
    <t>Szczutowo-Camping</t>
  </si>
  <si>
    <t>09-227</t>
  </si>
  <si>
    <t>Szczutowo</t>
  </si>
  <si>
    <t>590243875031808342</t>
  </si>
  <si>
    <t>60015396/5</t>
  </si>
  <si>
    <t>Zespół Szkół nr 2 w Sierpcu</t>
  </si>
  <si>
    <t>Wiosny Ludów</t>
  </si>
  <si>
    <t>590243875031642500</t>
  </si>
  <si>
    <t>590243875031943164</t>
  </si>
  <si>
    <t>590243875031887666</t>
  </si>
  <si>
    <t>Powiat Sierpecki - Kryta Pływalnia w Sierpcu</t>
  </si>
  <si>
    <t>Kryta Pływalnia w Sierpcu</t>
  </si>
  <si>
    <t>basen</t>
  </si>
  <si>
    <t>590243875031794544</t>
  </si>
  <si>
    <t>95215593</t>
  </si>
  <si>
    <t>Powiat Sierpecki - Centrum Kształcenia Zawodowego w Sierpcu</t>
  </si>
  <si>
    <t>Centrum Kształcenia Zawodowego w Sierpcu</t>
  </si>
  <si>
    <t>590243875031642623</t>
  </si>
  <si>
    <t>99865042/1</t>
  </si>
  <si>
    <t>Powiat Sierpecki - Dom Pomocy Społecznej w Szczutowie</t>
  </si>
  <si>
    <t>Dom Pomocy Społecznej w Szczutowie</t>
  </si>
  <si>
    <t>Dom Pomocy</t>
  </si>
  <si>
    <t>3 Maja</t>
  </si>
  <si>
    <t>590243875031865565</t>
  </si>
  <si>
    <t>590243875031846564</t>
  </si>
  <si>
    <t>10833043/1</t>
  </si>
  <si>
    <t>90</t>
  </si>
  <si>
    <t>Powiat Sierpecki - Powiatowy Dom Dzieci w Szczutowie</t>
  </si>
  <si>
    <t>Powiatowy Dom Dzieci w Szczutowie</t>
  </si>
  <si>
    <t>Dom Dziecka</t>
  </si>
  <si>
    <t>118</t>
  </si>
  <si>
    <t>590243875031973604</t>
  </si>
  <si>
    <t>71986456/1</t>
  </si>
  <si>
    <t>91</t>
  </si>
  <si>
    <t>Samodzielny Publiczny Zespół Zakładów Opieki Zdrowotnej w Sierpcu</t>
  </si>
  <si>
    <t>Samodzielny Publiczny ZZOZ w Sierpcu</t>
  </si>
  <si>
    <t>Juliusza Słowackiego</t>
  </si>
  <si>
    <t>11091907/6</t>
  </si>
  <si>
    <t>125/175</t>
  </si>
  <si>
    <t>92</t>
  </si>
  <si>
    <t>Powiatowy Urząd Pracy w Sierpcu</t>
  </si>
  <si>
    <t>Wincentego Witosa</t>
  </si>
  <si>
    <t>590243875031642494</t>
  </si>
  <si>
    <t>11109005</t>
  </si>
  <si>
    <t>590243875032020536</t>
  </si>
  <si>
    <t>11104645</t>
  </si>
  <si>
    <t>93</t>
  </si>
  <si>
    <t>Zarząd Dróg Powiatowych w Sierpcu</t>
  </si>
  <si>
    <t>ZDP</t>
  </si>
  <si>
    <t>Konstytucji 3 Maja</t>
  </si>
  <si>
    <t>590243875032003607</t>
  </si>
  <si>
    <t>590243875031642722</t>
  </si>
  <si>
    <t>Tadeusza Kościuszki</t>
  </si>
  <si>
    <t>1/A</t>
  </si>
  <si>
    <t>94</t>
  </si>
  <si>
    <t>95</t>
  </si>
  <si>
    <t>96</t>
  </si>
  <si>
    <t>98</t>
  </si>
  <si>
    <t>Szkolna/Cendrowice</t>
  </si>
  <si>
    <t xml:space="preserve">05-530 </t>
  </si>
  <si>
    <t>PL_ZEWD_1418002716_00</t>
  </si>
  <si>
    <t>32240600</t>
  </si>
  <si>
    <t>Gmina Stara Kornica - oświetlenie uliczne</t>
  </si>
  <si>
    <r>
      <t>szacowane zużycie energii [kWh] w okresie</t>
    </r>
    <r>
      <rPr>
        <b/>
        <sz val="10"/>
        <rFont val="Calibri"/>
        <family val="2"/>
        <charset val="238"/>
        <scheme val="minor"/>
      </rPr>
      <t xml:space="preserve"> od 01.01.2025 r. do 31.12.2025 r.</t>
    </r>
    <r>
      <rPr>
        <sz val="10"/>
        <rFont val="Calibri"/>
        <family val="2"/>
        <charset val="238"/>
        <scheme val="minor"/>
      </rPr>
      <t xml:space="preserve">  </t>
    </r>
  </si>
  <si>
    <t>Gmina Stara Kornica</t>
  </si>
  <si>
    <t xml:space="preserve"> Nowe Szpaki</t>
  </si>
  <si>
    <t>Stara Kornica</t>
  </si>
  <si>
    <t>PL_LUBD_1410003165_00</t>
  </si>
  <si>
    <t>PGE Dystrybucja O/ Lublin</t>
  </si>
  <si>
    <t>Czeberaki</t>
  </si>
  <si>
    <t>PL_LUBD_1410003173_05</t>
  </si>
  <si>
    <t>PL_LUBD_1410003174_07</t>
  </si>
  <si>
    <t>Kazimierzów</t>
  </si>
  <si>
    <t>PL_LUBD_1410003166_02</t>
  </si>
  <si>
    <t>PL_LUBD_1410003167_04</t>
  </si>
  <si>
    <t>PL_LUBD_1410013486_00</t>
  </si>
  <si>
    <t>Kiełbaski</t>
  </si>
  <si>
    <t>PL_LUBD_1410003149_00</t>
  </si>
  <si>
    <t>PL_LUBD_1410003150_01</t>
  </si>
  <si>
    <t>01319669</t>
  </si>
  <si>
    <t>I</t>
  </si>
  <si>
    <t>PL_LUBD_1410003161_02</t>
  </si>
  <si>
    <t>PL_LUBD_1410003141_04</t>
  </si>
  <si>
    <t>13679068</t>
  </si>
  <si>
    <t>Koszelówka</t>
  </si>
  <si>
    <t>PL_LUBD_1410003139_01</t>
  </si>
  <si>
    <t>PL_LUBD_1410003168_06</t>
  </si>
  <si>
    <t>Nowe Szpaki</t>
  </si>
  <si>
    <t>PL_LUBD_1410003129_02</t>
  </si>
  <si>
    <t>PL_LUBD_1410003143_08</t>
  </si>
  <si>
    <t>27901151</t>
  </si>
  <si>
    <t>Popławy</t>
  </si>
  <si>
    <t>PL_LUBD_1410003159_09</t>
  </si>
  <si>
    <t>Rudka</t>
  </si>
  <si>
    <t>PL_LUBD_1410003144_00</t>
  </si>
  <si>
    <t>56365067</t>
  </si>
  <si>
    <t>PL_LUBD_1410003145_02</t>
  </si>
  <si>
    <t>PL_LUBD_1410003146_04</t>
  </si>
  <si>
    <t>PL_LUBD_1410003162_04</t>
  </si>
  <si>
    <t>5-SzO</t>
  </si>
  <si>
    <t>PL_LUBD_1410003142_06</t>
  </si>
  <si>
    <t>dz.399</t>
  </si>
  <si>
    <t>PL_LUBD_1410000690_06</t>
  </si>
  <si>
    <t>56365127</t>
  </si>
  <si>
    <t>SZ0-14</t>
  </si>
  <si>
    <t>PL_LUBD_1410000903_05</t>
  </si>
  <si>
    <t>PL_LUBD_1410003151_03</t>
  </si>
  <si>
    <t>13679065</t>
  </si>
  <si>
    <t>II</t>
  </si>
  <si>
    <t>PL_LUBD_1410003152_05</t>
  </si>
  <si>
    <t>14581091</t>
  </si>
  <si>
    <t>PL_LUBD_1410003153_07</t>
  </si>
  <si>
    <t>PL_LUBD_1410003154_09</t>
  </si>
  <si>
    <t>29867604</t>
  </si>
  <si>
    <t>III</t>
  </si>
  <si>
    <t>PL_LUBD_1410003155_01</t>
  </si>
  <si>
    <t>PL_LUBD_1410003156_03</t>
  </si>
  <si>
    <t>PL_LUBD_1410003157_05</t>
  </si>
  <si>
    <t>PL_LUBD_1410003163_06</t>
  </si>
  <si>
    <t>32313941</t>
  </si>
  <si>
    <t>Stare Szpaki</t>
  </si>
  <si>
    <t>PL_LUBD_1410003160_00</t>
  </si>
  <si>
    <t>PL_LUBD_1410003164_08</t>
  </si>
  <si>
    <t>56407492</t>
  </si>
  <si>
    <t>Walim</t>
  </si>
  <si>
    <t>PL_LUBD_1410003175_09</t>
  </si>
  <si>
    <t>PL_LUBD_1410003176_01</t>
  </si>
  <si>
    <t>14842814</t>
  </si>
  <si>
    <t>Walimek</t>
  </si>
  <si>
    <t>PL_LUBD_1410003169_08</t>
  </si>
  <si>
    <t>PL_LUBD_1410003170_09</t>
  </si>
  <si>
    <t>Wólka Nosowska</t>
  </si>
  <si>
    <t>dz.293</t>
  </si>
  <si>
    <t>PL_LUBD_1410000689_05</t>
  </si>
  <si>
    <t>8 SZO</t>
  </si>
  <si>
    <t>PL_LUBD_1410000902_03</t>
  </si>
  <si>
    <t>PL_LUBD_1410003177_03</t>
  </si>
  <si>
    <t>92226303</t>
  </si>
  <si>
    <t>PL_LUBD_1410003178_05</t>
  </si>
  <si>
    <t>PL_LUBD_1410003179_07</t>
  </si>
  <si>
    <t>PL_LUBD_1410003180_08</t>
  </si>
  <si>
    <t>Wygnanki</t>
  </si>
  <si>
    <t>PL_LUBD_1410003147_06</t>
  </si>
  <si>
    <t>PL_LUBD_1410003148_08</t>
  </si>
  <si>
    <t>Wyrzyki</t>
  </si>
  <si>
    <t>PL_LUBD_1410003171_01</t>
  </si>
  <si>
    <t>PL_LUBD_1410003172_03</t>
  </si>
  <si>
    <t>PL_LUBD_1410003158_07</t>
  </si>
  <si>
    <t>56407498</t>
  </si>
  <si>
    <t>PL_LUBD_1410003140_02</t>
  </si>
  <si>
    <t>Szpaki Kolonia</t>
  </si>
  <si>
    <t>08-206</t>
  </si>
  <si>
    <t>PL_LUBD_0000013080_09</t>
  </si>
  <si>
    <t>0000573078</t>
  </si>
  <si>
    <t>Gmina Zatory - oświetlenie uliczne</t>
  </si>
  <si>
    <t>biura Urzędu Gminy</t>
  </si>
  <si>
    <t>PL_LUBD_1410003106_08</t>
  </si>
  <si>
    <t>56359266</t>
  </si>
  <si>
    <t>budynek dworca PKS</t>
  </si>
  <si>
    <t>PL_LUBD_1410003121_06</t>
  </si>
  <si>
    <t>82593725</t>
  </si>
  <si>
    <t>budynki gosp.</t>
  </si>
  <si>
    <t>PL_LUBD_1410001351_05</t>
  </si>
  <si>
    <t>56365063</t>
  </si>
  <si>
    <t>kontener wysypisko</t>
  </si>
  <si>
    <t>PL_LUBD_1410003107_00</t>
  </si>
  <si>
    <t>72434459</t>
  </si>
  <si>
    <t>lokal użytkowy</t>
  </si>
  <si>
    <t>PL_LUBD_1410003104_04</t>
  </si>
  <si>
    <t>56359284</t>
  </si>
  <si>
    <t>Nowa Kornica</t>
  </si>
  <si>
    <t>pszok</t>
  </si>
  <si>
    <t>PL_LUBD_1410003110_05</t>
  </si>
  <si>
    <t>magazyn</t>
  </si>
  <si>
    <t>dz. 424/2</t>
  </si>
  <si>
    <t>PL_LUBD_1410000676_00</t>
  </si>
  <si>
    <t>PL_LUBD_1410003138_09</t>
  </si>
  <si>
    <t>PL_LUBD_1410000945_05</t>
  </si>
  <si>
    <t>PL_LUBD_1410003105_06</t>
  </si>
  <si>
    <t>56359265</t>
  </si>
  <si>
    <t>dz.505</t>
  </si>
  <si>
    <t>PL_LUBD_1410003102_00</t>
  </si>
  <si>
    <t>P-1</t>
  </si>
  <si>
    <t>PL_LUBD_1410003111_07</t>
  </si>
  <si>
    <t>94807856</t>
  </si>
  <si>
    <t>PL_LUBD_1410003112_09</t>
  </si>
  <si>
    <t>93166951</t>
  </si>
  <si>
    <t>P-2</t>
  </si>
  <si>
    <t>PL_LUBD_1410003114_03</t>
  </si>
  <si>
    <t>94807869</t>
  </si>
  <si>
    <t>PL_LUBD_1410003125_04</t>
  </si>
  <si>
    <t>PL_LUBD_1410003126_06</t>
  </si>
  <si>
    <t>dz.91/2</t>
  </si>
  <si>
    <t>PL_LUBD_1410003135_03</t>
  </si>
  <si>
    <t>72458842</t>
  </si>
  <si>
    <t>PL_LUBD_1410003136_05</t>
  </si>
  <si>
    <t>dz.110</t>
  </si>
  <si>
    <t>PL_LUBD_1410003137_07</t>
  </si>
  <si>
    <t>56365050</t>
  </si>
  <si>
    <t>PL_LUBD_1410003234_09</t>
  </si>
  <si>
    <t>56365130</t>
  </si>
  <si>
    <t>stacja wodociągowa</t>
  </si>
  <si>
    <t>108A</t>
  </si>
  <si>
    <t>PL_LUBD_1410003233_07</t>
  </si>
  <si>
    <t>96217116</t>
  </si>
  <si>
    <t>WO-5-098</t>
  </si>
  <si>
    <t>PL_LUBD_1410000115_04</t>
  </si>
  <si>
    <t>03507779</t>
  </si>
  <si>
    <t>remiza OSP</t>
  </si>
  <si>
    <t>PL_LUBD_1410001371_03</t>
  </si>
  <si>
    <t>13679063</t>
  </si>
  <si>
    <t>PL_LUBD_1410001465_00</t>
  </si>
  <si>
    <t>82593528</t>
  </si>
  <si>
    <t>PL_LUBD_1410002229_03</t>
  </si>
  <si>
    <t>56365057</t>
  </si>
  <si>
    <t>PL_LUBD_1410002369_07</t>
  </si>
  <si>
    <t>PL_LUBD_1410003109_04</t>
  </si>
  <si>
    <t>PL_LUBD_1410003117_09</t>
  </si>
  <si>
    <t>82593540</t>
  </si>
  <si>
    <t>PL_LUBD_1410003004_06</t>
  </si>
  <si>
    <t>98795307</t>
  </si>
  <si>
    <t>C12w</t>
  </si>
  <si>
    <t>świetlica</t>
  </si>
  <si>
    <t>PL_LUBD_1410002098_08</t>
  </si>
  <si>
    <t>02614404</t>
  </si>
  <si>
    <t>PL_LUBD_1410003118_01</t>
  </si>
  <si>
    <t>Dubicze</t>
  </si>
  <si>
    <t>PL_LUBD_1410003122_08</t>
  </si>
  <si>
    <t>82593721</t>
  </si>
  <si>
    <t>84a</t>
  </si>
  <si>
    <t>PL_LUBD_1410001314_05</t>
  </si>
  <si>
    <t>56359283</t>
  </si>
  <si>
    <t>PL_LUBD_1410002325_03</t>
  </si>
  <si>
    <t>56359271</t>
  </si>
  <si>
    <t>PL_LUBD_1410003116_07</t>
  </si>
  <si>
    <t>86 a</t>
  </si>
  <si>
    <t>PL_LUBD_1410003120_04</t>
  </si>
  <si>
    <t>56300157</t>
  </si>
  <si>
    <t>55b</t>
  </si>
  <si>
    <t>PL_LUBD_1410003134_01</t>
  </si>
  <si>
    <t>56431704</t>
  </si>
  <si>
    <t>była szkoła</t>
  </si>
  <si>
    <t>PL_LUBD_1410003108_02</t>
  </si>
  <si>
    <t>PL_LUBD_1410003119_03</t>
  </si>
  <si>
    <t>13656426</t>
  </si>
  <si>
    <t>PL_LUBD_1410003130_03</t>
  </si>
  <si>
    <t>PL_LUBD_1410003133_09</t>
  </si>
  <si>
    <t xml:space="preserve">Stara Kornica </t>
  </si>
  <si>
    <t>226m2</t>
  </si>
  <si>
    <t>PL_LUBD_1410001319_05</t>
  </si>
  <si>
    <t>29930378</t>
  </si>
  <si>
    <t>były sklep nr 2</t>
  </si>
  <si>
    <t>167</t>
  </si>
  <si>
    <t>PL_LUBD_1410004360_03</t>
  </si>
  <si>
    <t>15062476</t>
  </si>
  <si>
    <t>budynek mieszkalny</t>
  </si>
  <si>
    <t>PL_LUBD_1410003124_02</t>
  </si>
  <si>
    <t>31566865</t>
  </si>
  <si>
    <t xml:space="preserve">Nowa Kornica </t>
  </si>
  <si>
    <t>16C</t>
  </si>
  <si>
    <t>PL_LUBD_1410013701_02</t>
  </si>
  <si>
    <t>13823464</t>
  </si>
  <si>
    <t xml:space="preserve">lokal mieszkalny/ świetlica </t>
  </si>
  <si>
    <t xml:space="preserve">Wólka Nosowska </t>
  </si>
  <si>
    <t>PL_LUBD_1410003131_05</t>
  </si>
  <si>
    <t>83928035</t>
  </si>
  <si>
    <t>lokal mieszkalny/świetlica</t>
  </si>
  <si>
    <t>121</t>
  </si>
  <si>
    <t>PL_LUBD_1410001916_07</t>
  </si>
  <si>
    <t>37682620</t>
  </si>
  <si>
    <t>Gmina Stara Kornica - placówki oświatowe</t>
  </si>
  <si>
    <t>Zespół Publicznych Placówek Oświatowych</t>
  </si>
  <si>
    <t>ZPPO</t>
  </si>
  <si>
    <t>172</t>
  </si>
  <si>
    <t>PL_LUBD_1410000112_08</t>
  </si>
  <si>
    <t>03507773</t>
  </si>
  <si>
    <t>Szkoła Podstawowa w Szpakach</t>
  </si>
  <si>
    <t>PL_LUBD_1410003127_08</t>
  </si>
  <si>
    <t>PL_LUBD_1410003128_00</t>
  </si>
  <si>
    <t>PL_LUBD_1410009373_03</t>
  </si>
  <si>
    <t>Szkoła Podstawowa w Kobylanach</t>
  </si>
  <si>
    <t>PL_LUBD_1410003401_02</t>
  </si>
  <si>
    <t xml:space="preserve"> Województwo Mazowieckie - Zespół Szkół Specjalnych w Mazowieckim Centrum Neuropsychiatrii</t>
  </si>
  <si>
    <t>Zagórze</t>
  </si>
  <si>
    <t>PL_ZEWD_1417017942_02</t>
  </si>
  <si>
    <t>04101325</t>
  </si>
  <si>
    <t>524-268-89-13</t>
  </si>
  <si>
    <t>Kondratowicza 8</t>
  </si>
  <si>
    <t>Gmina Somianka</t>
  </si>
  <si>
    <t>762-190-15-71</t>
  </si>
  <si>
    <t>07-203</t>
  </si>
  <si>
    <t>Somianka</t>
  </si>
  <si>
    <t>Armii Krajowej 4</t>
  </si>
  <si>
    <t>Poradnia Psychologiczno - Pedagogiczna w Pułtusku</t>
  </si>
  <si>
    <t>568-12-51-549</t>
  </si>
  <si>
    <t>3 Maja 20</t>
  </si>
  <si>
    <t>Gmina Łomianki</t>
  </si>
  <si>
    <t>118-17-68-394</t>
  </si>
  <si>
    <t>Warszawska 115</t>
  </si>
  <si>
    <t>Mazowieckie Centrum Neuropsychiatrii Sp. z o.o. w Zagórzu</t>
  </si>
  <si>
    <t>532-20-02-036</t>
  </si>
  <si>
    <t>Zagórze k/Warszawy</t>
  </si>
  <si>
    <t>Mazowieckie Centrum Neuropsychiatrii</t>
  </si>
  <si>
    <t>Poradnie i Oddział</t>
  </si>
  <si>
    <t>ul. Koszykowa</t>
  </si>
  <si>
    <t>79B</t>
  </si>
  <si>
    <t>02-008</t>
  </si>
  <si>
    <t>590380100004518705</t>
  </si>
  <si>
    <t>10025389</t>
  </si>
  <si>
    <t>110</t>
  </si>
  <si>
    <t>ul. 3 Maja</t>
  </si>
  <si>
    <t>127</t>
  </si>
  <si>
    <t xml:space="preserve">05-420 </t>
  </si>
  <si>
    <t>PL_ZEWD_1417000845_05</t>
  </si>
  <si>
    <t>00848149</t>
  </si>
  <si>
    <t>PL_ZEWD_1417000844_03</t>
  </si>
  <si>
    <t>04142797</t>
  </si>
  <si>
    <t>Jana Kochanowskiego</t>
  </si>
  <si>
    <t>27/29</t>
  </si>
  <si>
    <t>05-400</t>
  </si>
  <si>
    <t>Otwock</t>
  </si>
  <si>
    <t>PL_ZEWD_1417002057_08</t>
  </si>
  <si>
    <t>96038703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</si>
  <si>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01.01.2024 r. do 31.12.2025 r.</t>
    </r>
    <r>
      <rPr>
        <sz val="10"/>
        <rFont val="Calibri"/>
        <family val="2"/>
        <charset val="238"/>
        <scheme val="minor"/>
      </rPr>
      <t xml:space="preserve">  </t>
    </r>
  </si>
  <si>
    <t>Somianka ul. Aleja Klonowa</t>
  </si>
  <si>
    <t>PL_ZEWD_1435020186_07</t>
  </si>
  <si>
    <t>01547707</t>
  </si>
  <si>
    <t>2,6</t>
  </si>
  <si>
    <t>Barcice</t>
  </si>
  <si>
    <t>PL_ZEWD_1435019582_08</t>
  </si>
  <si>
    <t>25864821</t>
  </si>
  <si>
    <t>PL_ZEWD_1435022762_03</t>
  </si>
  <si>
    <t>25865761</t>
  </si>
  <si>
    <t>Popowo Kościelne</t>
  </si>
  <si>
    <t>PL_ZEWD_1435023784_02</t>
  </si>
  <si>
    <t>92956210</t>
  </si>
  <si>
    <t>Wielęcin</t>
  </si>
  <si>
    <t>PL_ZEWD_1435019580_04</t>
  </si>
  <si>
    <t>26405429</t>
  </si>
  <si>
    <t>Jackowo Górne</t>
  </si>
  <si>
    <t>PL_ZEWD_1435015207_04</t>
  </si>
  <si>
    <t>83994372</t>
  </si>
  <si>
    <t>PL_ZEWD_1435013897_09</t>
  </si>
  <si>
    <t>00130186</t>
  </si>
  <si>
    <t>Nowe Płudy</t>
  </si>
  <si>
    <t>PL_ZEWD_1435023016_07</t>
  </si>
  <si>
    <t>19578629</t>
  </si>
  <si>
    <t>Somianka ul. Jana Pawła II</t>
  </si>
  <si>
    <t>170</t>
  </si>
  <si>
    <t>PL_ZEWD_1435024555_08</t>
  </si>
  <si>
    <t>23105126</t>
  </si>
  <si>
    <t>PL_ZEWD_1435019574_03</t>
  </si>
  <si>
    <t>18964243</t>
  </si>
  <si>
    <t>Stare Płudy</t>
  </si>
  <si>
    <t>PL_ZEWD_1435023143_06</t>
  </si>
  <si>
    <t>96012682</t>
  </si>
  <si>
    <t>Suwin</t>
  </si>
  <si>
    <t>PL_ZEWD_1435019347_06</t>
  </si>
  <si>
    <t>25370172</t>
  </si>
  <si>
    <t>PL_ZEWD_1435019346_04</t>
  </si>
  <si>
    <t>25570256</t>
  </si>
  <si>
    <t>Ulasek</t>
  </si>
  <si>
    <t>PL_ZEWD_1435022761_01</t>
  </si>
  <si>
    <t>20461479</t>
  </si>
  <si>
    <t>PL_ZEWD_1435018378_08</t>
  </si>
  <si>
    <t>25933346</t>
  </si>
  <si>
    <t>PL_ZEWD_1435023667_02</t>
  </si>
  <si>
    <t>83997404</t>
  </si>
  <si>
    <t>Popowo- Parcele</t>
  </si>
  <si>
    <t>PL_ZEWD_1435012545_09</t>
  </si>
  <si>
    <t>92951739</t>
  </si>
  <si>
    <t>Nowe Wypychy</t>
  </si>
  <si>
    <t>PL_ZEWD_1435018377_06</t>
  </si>
  <si>
    <t>93018623</t>
  </si>
  <si>
    <t>Stary Mystkówiec</t>
  </si>
  <si>
    <t>PL_ZEWD_1435023666_00</t>
  </si>
  <si>
    <t>96012689</t>
  </si>
  <si>
    <t>Wielątki Rosochate</t>
  </si>
  <si>
    <t>PL_ZEWD_1435021725_06</t>
  </si>
  <si>
    <t>23060108</t>
  </si>
  <si>
    <t>Wólka Somiankowska</t>
  </si>
  <si>
    <t>PL_ZEWD_1435022760_09</t>
  </si>
  <si>
    <t>92956220</t>
  </si>
  <si>
    <t>PL_ZEWD_1435023894_09</t>
  </si>
  <si>
    <t>89078622</t>
  </si>
  <si>
    <t>PL_ZEWD_1435020401_09</t>
  </si>
  <si>
    <t>92956215</t>
  </si>
  <si>
    <t>Huta Podgórna</t>
  </si>
  <si>
    <t>PL_ZEWD_1435025158_09</t>
  </si>
  <si>
    <t>00121727</t>
  </si>
  <si>
    <t>Huta Podgórna- Popowo A</t>
  </si>
  <si>
    <t>PL_ZEWD_1435013895_05</t>
  </si>
  <si>
    <t>00130183</t>
  </si>
  <si>
    <t>Somianka ul. Ogrodowa</t>
  </si>
  <si>
    <t>PL_ZEWD_1435015448_08</t>
  </si>
  <si>
    <t>83997399</t>
  </si>
  <si>
    <t>2,9</t>
  </si>
  <si>
    <t>PL_ZEWD_1435022751_02</t>
  </si>
  <si>
    <t>83388468</t>
  </si>
  <si>
    <t>Popowo-Parcele</t>
  </si>
  <si>
    <t>PL_ZEWD_1435024557_02</t>
  </si>
  <si>
    <t>83388524</t>
  </si>
  <si>
    <t>Jasieniec</t>
  </si>
  <si>
    <t>PL_ZEWD_1435035071_01</t>
  </si>
  <si>
    <t>83993109</t>
  </si>
  <si>
    <t>PL_ZEWD_1435012273_08</t>
  </si>
  <si>
    <t>20555489</t>
  </si>
  <si>
    <t>Somianka ul. Szkolna</t>
  </si>
  <si>
    <t>PL_ZEWD_1435011498_05</t>
  </si>
  <si>
    <t>21925261</t>
  </si>
  <si>
    <t>Stare Płudy/ Celinowo</t>
  </si>
  <si>
    <t>PL_ZEWD_1435010368_03</t>
  </si>
  <si>
    <t>22679494</t>
  </si>
  <si>
    <t>Wola Mystkowska</t>
  </si>
  <si>
    <t>PL_ZEWD_1435009045_02</t>
  </si>
  <si>
    <t>92620527</t>
  </si>
  <si>
    <t>PL_ZEWD_1435009044_00</t>
  </si>
  <si>
    <t>92753884</t>
  </si>
  <si>
    <t>Celinowo</t>
  </si>
  <si>
    <t>PL_ZEWD_1435008946_09</t>
  </si>
  <si>
    <t>92753891</t>
  </si>
  <si>
    <t>Stare Wypychy</t>
  </si>
  <si>
    <t>PL_ZEWD_1435008317_06</t>
  </si>
  <si>
    <t>00048313</t>
  </si>
  <si>
    <t>PL_ZEWD_1435005335_09</t>
  </si>
  <si>
    <t>83178972</t>
  </si>
  <si>
    <t>Somianka ul. Spokojna</t>
  </si>
  <si>
    <t>PL_ZEWD_1435005334_07</t>
  </si>
  <si>
    <t>83178713</t>
  </si>
  <si>
    <t>PL_ZEWD_1435025517_03</t>
  </si>
  <si>
    <t>96012678</t>
  </si>
  <si>
    <t>PL_ZEWD_1435028834_00</t>
  </si>
  <si>
    <t>25933372</t>
  </si>
  <si>
    <t>Jackowo Dolne</t>
  </si>
  <si>
    <t>PL_ZEWD_1435016755_02</t>
  </si>
  <si>
    <t>23989961</t>
  </si>
  <si>
    <t>PL_ZEWD_1435016252_06</t>
  </si>
  <si>
    <t>23030519</t>
  </si>
  <si>
    <t>Janki</t>
  </si>
  <si>
    <t>PL_ZEWD_1435014861_07</t>
  </si>
  <si>
    <t>4976481</t>
  </si>
  <si>
    <t>PL_ZEWD_1435019581_06</t>
  </si>
  <si>
    <t>92870360</t>
  </si>
  <si>
    <t>PL_ZEWD_1435019723_02</t>
  </si>
  <si>
    <t>92870567</t>
  </si>
  <si>
    <t>PL_ZEWD_1435016765_01</t>
  </si>
  <si>
    <t>92956208</t>
  </si>
  <si>
    <t>PL_ZEWD_1435013896_07</t>
  </si>
  <si>
    <t>23891482</t>
  </si>
  <si>
    <t>Zdziebórz</t>
  </si>
  <si>
    <t>PL_ZEWD_1435021149_04</t>
  </si>
  <si>
    <t>25370579</t>
  </si>
  <si>
    <t>PL_ZEWD_1435024611_02</t>
  </si>
  <si>
    <t>21901708</t>
  </si>
  <si>
    <t>Skorki</t>
  </si>
  <si>
    <t>PL_ZEWD_1435015878_07</t>
  </si>
  <si>
    <t>18651672</t>
  </si>
  <si>
    <t>PL_ZEWD_1435017761_00</t>
  </si>
  <si>
    <t>25486783</t>
  </si>
  <si>
    <t>PL_ZEWD_1435014211_04</t>
  </si>
  <si>
    <t>96012683</t>
  </si>
  <si>
    <t>8,9</t>
  </si>
  <si>
    <t>Ostrowy</t>
  </si>
  <si>
    <t>PL_ZEWD_1435017109_04</t>
  </si>
  <si>
    <t>21273535</t>
  </si>
  <si>
    <t>PL_ZEWD_1435016756_04</t>
  </si>
  <si>
    <t>22548271</t>
  </si>
  <si>
    <t>Kręgi</t>
  </si>
  <si>
    <t>PL_ZEWD_1435024858_08</t>
  </si>
  <si>
    <t>9229891</t>
  </si>
  <si>
    <t>PL_ZEWD_1435017108_02</t>
  </si>
  <si>
    <t>00121721</t>
  </si>
  <si>
    <t>Michalin</t>
  </si>
  <si>
    <t>PL_ZEWD_1435015877_05</t>
  </si>
  <si>
    <t>26124260</t>
  </si>
  <si>
    <t>Nowe Kozłowo</t>
  </si>
  <si>
    <t>PL_ZEWD_1435029884_02</t>
  </si>
  <si>
    <t>83997654</t>
  </si>
  <si>
    <t>Stare Kozłowo</t>
  </si>
  <si>
    <t>PL_ZEWD_1435025257_05</t>
  </si>
  <si>
    <t>83997020</t>
  </si>
  <si>
    <t>1,2</t>
  </si>
  <si>
    <t>PL_ZEWD_1435024610_00</t>
  </si>
  <si>
    <t>83388554</t>
  </si>
  <si>
    <t>Somianka ul. Serocka</t>
  </si>
  <si>
    <t>PL_ZEWD_1435025667_06</t>
  </si>
  <si>
    <t>25730441</t>
  </si>
  <si>
    <t>PL_ZEWD_1435016250_02</t>
  </si>
  <si>
    <t>96012679</t>
  </si>
  <si>
    <t>Popowo-Letnisko</t>
  </si>
  <si>
    <t>PL_ZEWD_1435035893_07</t>
  </si>
  <si>
    <t>89078587</t>
  </si>
  <si>
    <t xml:space="preserve">Stare Kozłowo </t>
  </si>
  <si>
    <t>PL_ZEWD_1435035894_09</t>
  </si>
  <si>
    <t>Popowo-Parcele ul. Świerkówka</t>
  </si>
  <si>
    <t>PL_ZEWD_1435038675_08</t>
  </si>
  <si>
    <t>Wielątki Rosochate /za drogą</t>
  </si>
  <si>
    <t>PL_ZEWD_1435039704_08</t>
  </si>
  <si>
    <t>Wielęcin/Henrysin</t>
  </si>
  <si>
    <t>PL_ZEWD_1435039703_06</t>
  </si>
  <si>
    <t>Przedszkole Nowe Wypychy</t>
  </si>
  <si>
    <t>PL_ZEWD_1435008286_09</t>
  </si>
  <si>
    <t>12593246</t>
  </si>
  <si>
    <t>PL_ZEWD_1435003589_04</t>
  </si>
  <si>
    <t>90597736</t>
  </si>
  <si>
    <t>Budynek po poczcie ( wynajm)</t>
  </si>
  <si>
    <t>PL_ZEWD_1435008051_06</t>
  </si>
  <si>
    <t>25882534</t>
  </si>
  <si>
    <t>PL_ZEWD_1435033361_02</t>
  </si>
  <si>
    <t>8596987</t>
  </si>
  <si>
    <t>Urząd Gminy</t>
  </si>
  <si>
    <t xml:space="preserve">Somianka ul. Armii Krajowej </t>
  </si>
  <si>
    <t>PL_ZEWD_1435025563_00</t>
  </si>
  <si>
    <t>8636474</t>
  </si>
  <si>
    <t>Ośrodek Zdrowia Somianka</t>
  </si>
  <si>
    <t>105</t>
  </si>
  <si>
    <t>PL_ZEWD_1435027681_06</t>
  </si>
  <si>
    <t>8935001</t>
  </si>
  <si>
    <t>Wypożyczalnia rowerów GOK</t>
  </si>
  <si>
    <t>PL_ZEWD_1435034194_06</t>
  </si>
  <si>
    <t>PL_ZEWD_1435030572_08</t>
  </si>
  <si>
    <t>90077209</t>
  </si>
  <si>
    <t>PL_ZEWD_1435023244_06</t>
  </si>
  <si>
    <t>00335524</t>
  </si>
  <si>
    <t>PL_ZEWD_1435027796_03</t>
  </si>
  <si>
    <t>00315293</t>
  </si>
  <si>
    <t>Lokal po bibliotece bud. dr.</t>
  </si>
  <si>
    <t>PL_ZEWD_1435025982_08</t>
  </si>
  <si>
    <t>Świetlica i biblioteka H</t>
  </si>
  <si>
    <t>PL_ZEWD_1435008691_00</t>
  </si>
  <si>
    <t>PL_ZEWD_1435013818_09</t>
  </si>
  <si>
    <t>94722523</t>
  </si>
  <si>
    <t>PL_ZEWD_1435013809_02</t>
  </si>
  <si>
    <t>04100618</t>
  </si>
  <si>
    <t>przepompownia ścieków</t>
  </si>
  <si>
    <t>PL_ZEWD_1435029015_07</t>
  </si>
  <si>
    <t>90695600</t>
  </si>
  <si>
    <t>PL_ZEWD_1435007469_06</t>
  </si>
  <si>
    <t>10701089</t>
  </si>
  <si>
    <t>122</t>
  </si>
  <si>
    <t>PL_ZEWD_1435013647_08</t>
  </si>
  <si>
    <t>91299125</t>
  </si>
  <si>
    <t>PL_ZEWD_1435034515_08</t>
  </si>
  <si>
    <t>90100717</t>
  </si>
  <si>
    <t>Somianka ul. Dolna</t>
  </si>
  <si>
    <t>PL_ZEWD_1435027282_06</t>
  </si>
  <si>
    <t>90030700</t>
  </si>
  <si>
    <t xml:space="preserve">Somianka ul. Jana Pawła II </t>
  </si>
  <si>
    <t>PL_ZEWD_1435026692_00</t>
  </si>
  <si>
    <t>90695596</t>
  </si>
  <si>
    <t xml:space="preserve">Somianka ul. Szkolna </t>
  </si>
  <si>
    <t>PL_ZEWD_1435034905_01</t>
  </si>
  <si>
    <t>00218162</t>
  </si>
  <si>
    <t>PL_ZEWD_1435033753_09</t>
  </si>
  <si>
    <t>91299374</t>
  </si>
  <si>
    <t>PL_ZEWD_1435008255_00</t>
  </si>
  <si>
    <t>91004684</t>
  </si>
  <si>
    <t>PL_ZEWD_1435004986_07</t>
  </si>
  <si>
    <t>90101379</t>
  </si>
  <si>
    <t>101/2</t>
  </si>
  <si>
    <t>PL_ZEWD_1435007831_05</t>
  </si>
  <si>
    <t>97673507</t>
  </si>
  <si>
    <t>Sala obrad</t>
  </si>
  <si>
    <t>PL_ZEWD_1435013882_00</t>
  </si>
  <si>
    <t>Targowisko dz. 134</t>
  </si>
  <si>
    <t>PL_ZEWD_1435036435_02</t>
  </si>
  <si>
    <t>Szkoła Podstawowa w Woli Mystkowskiej</t>
  </si>
  <si>
    <t>PL_ZEWD_1435010492_06</t>
  </si>
  <si>
    <t>83224222</t>
  </si>
  <si>
    <t>Szkoła Podstawowa w Ulasku</t>
  </si>
  <si>
    <t>Gabinet stomatologiczny</t>
  </si>
  <si>
    <t xml:space="preserve">07-203 </t>
  </si>
  <si>
    <t>PL_ZEWD_1435035553_07</t>
  </si>
  <si>
    <t>83997639</t>
  </si>
  <si>
    <t>Gminny Ośrodek Kultury w Somiance</t>
  </si>
  <si>
    <t>PL_ZEWD_1435005630_03</t>
  </si>
  <si>
    <t>GOK</t>
  </si>
  <si>
    <t>PL_ZEWD_1435014419_06</t>
  </si>
  <si>
    <t>8827487</t>
  </si>
  <si>
    <t>PL_ZEWD_1435038676_00</t>
  </si>
  <si>
    <t>PL_ZEWD_1432002416_08</t>
  </si>
  <si>
    <t>PL_ZEWD_1432002675_06</t>
  </si>
  <si>
    <t>Świetlica miejska</t>
  </si>
  <si>
    <t xml:space="preserve">Akacjowa </t>
  </si>
  <si>
    <t>20A</t>
  </si>
  <si>
    <t>PL_ZEWD_1432002429_03</t>
  </si>
  <si>
    <t>Budynek Komunalny</t>
  </si>
  <si>
    <t xml:space="preserve">Pionierów </t>
  </si>
  <si>
    <t>PL_ZEWD_1432002447_07</t>
  </si>
  <si>
    <t>PL_ZEWD_1432002433_00</t>
  </si>
  <si>
    <t xml:space="preserve">Marii Konopnickiej </t>
  </si>
  <si>
    <t>48A</t>
  </si>
  <si>
    <t>PL_ZEWD_1432002438_00</t>
  </si>
  <si>
    <t xml:space="preserve">Fabryczna </t>
  </si>
  <si>
    <t>PL_ZEWD_1432002674_04</t>
  </si>
  <si>
    <t xml:space="preserve">Tadeusza Kościuszki </t>
  </si>
  <si>
    <t>PL_ZEWD_1432002647_03</t>
  </si>
  <si>
    <t>PL_ZEWD_1432002414_04</t>
  </si>
  <si>
    <t xml:space="preserve">Miła </t>
  </si>
  <si>
    <t>PL_ZEWD_1432002436_06</t>
  </si>
  <si>
    <t>Budynek OSP</t>
  </si>
  <si>
    <t xml:space="preserve"> ul. Rolnicza 427</t>
  </si>
  <si>
    <t>Dziekanów Polski</t>
  </si>
  <si>
    <t>PL_ZEWD_1432002646_01</t>
  </si>
  <si>
    <t>park na ul. Fabrycznej</t>
  </si>
  <si>
    <t>PL_ZEWD_1432053961_00</t>
  </si>
  <si>
    <t>Park Artystów</t>
  </si>
  <si>
    <t>Zachodnia</t>
  </si>
  <si>
    <t>dz. 1/3 m.0024</t>
  </si>
  <si>
    <t>PL_ZEWD_1432061844_02</t>
  </si>
  <si>
    <t xml:space="preserve">oświetlenie uliczne </t>
  </si>
  <si>
    <t xml:space="preserve"> M. Konopnickiej</t>
  </si>
  <si>
    <t>dz. 13/277 m 13/284</t>
  </si>
  <si>
    <t>PL_ZEWD_1432058975_02</t>
  </si>
  <si>
    <t>przepompownia deszczowa</t>
  </si>
  <si>
    <t>513/1</t>
  </si>
  <si>
    <t>PL_ZEWD_1432061136_01</t>
  </si>
  <si>
    <t>513 P1</t>
  </si>
  <si>
    <t>PL_ZEWD_1432061443_08</t>
  </si>
  <si>
    <t>Park Jordanowski</t>
  </si>
  <si>
    <t>Aleja Chopina</t>
  </si>
  <si>
    <t xml:space="preserve">78/5 </t>
  </si>
  <si>
    <t>PL_ZEWD_1432061971_01</t>
  </si>
  <si>
    <t>Budynek magazynowy</t>
  </si>
  <si>
    <t>Rolnicza</t>
  </si>
  <si>
    <t>224</t>
  </si>
  <si>
    <t>Kiełpin</t>
  </si>
  <si>
    <t>PL_ZEWD_1432000584_01</t>
  </si>
  <si>
    <t>budynek komunalny</t>
  </si>
  <si>
    <t>PL_ZEWD_1432029777_09</t>
  </si>
  <si>
    <t>świetlica miejska</t>
  </si>
  <si>
    <t>Parkowa</t>
  </si>
  <si>
    <t>Buraków</t>
  </si>
  <si>
    <t>PL_ZEWD_1432055088_04</t>
  </si>
  <si>
    <t>ul. Normatywna</t>
  </si>
  <si>
    <t>PL_ZEWD_1432002624_09</t>
  </si>
  <si>
    <t>ul. Racławicka</t>
  </si>
  <si>
    <t>PL_ZEWD_1432002626_03</t>
  </si>
  <si>
    <t>ul. Kolejowa</t>
  </si>
  <si>
    <t>PL_ZEWD_1432002565_09</t>
  </si>
  <si>
    <t xml:space="preserve">ul. Majowa </t>
  </si>
  <si>
    <t>PL_ZEWD_1432002639_08</t>
  </si>
  <si>
    <t>ul. Przeskok</t>
  </si>
  <si>
    <t>PL_ZEWD_1432002493_04</t>
  </si>
  <si>
    <t xml:space="preserve">ul. Szpitalna/Przeskok </t>
  </si>
  <si>
    <t>PL_ZEWD_1432002610_02</t>
  </si>
  <si>
    <t xml:space="preserve">ul. Staszica/Konarskie </t>
  </si>
  <si>
    <t>PL_ZEWD_1432002476_02</t>
  </si>
  <si>
    <t>PL_ZEWD_1432002522_07</t>
  </si>
  <si>
    <t>ul. Mała/Brukowa</t>
  </si>
  <si>
    <t>PL_ZEWD_1432002584_05</t>
  </si>
  <si>
    <t xml:space="preserve">ul. Wiosenna </t>
  </si>
  <si>
    <t>PL_ZEWD_1432002523_09</t>
  </si>
  <si>
    <t xml:space="preserve">ul. Brukowa </t>
  </si>
  <si>
    <t>PL_ZEWD_1432002617_06</t>
  </si>
  <si>
    <t xml:space="preserve">ul. Fabryczna </t>
  </si>
  <si>
    <t>PL_ZEWD_1432002600_03</t>
  </si>
  <si>
    <t xml:space="preserve">ul. Łąkowa </t>
  </si>
  <si>
    <t>PL_ZEWD_1432002551_02</t>
  </si>
  <si>
    <t>PL_ZEWD_1432002580_07</t>
  </si>
  <si>
    <t>ul. Olszynowa róg 11 Listopada</t>
  </si>
  <si>
    <t>PL_ZEWD_1432002559_08</t>
  </si>
  <si>
    <t>PL_ZEWD_1432002558_06</t>
  </si>
  <si>
    <t>ul. Szkolna</t>
  </si>
  <si>
    <t>PL_ZEWD_1432002605_03</t>
  </si>
  <si>
    <t xml:space="preserve">ul. Wiślana </t>
  </si>
  <si>
    <t>PL_ZEWD_1432002638_06</t>
  </si>
  <si>
    <t>ul. Malarska</t>
  </si>
  <si>
    <t>PL_ZEWD_1432002468_07</t>
  </si>
  <si>
    <t xml:space="preserve">ul. Szkolna </t>
  </si>
  <si>
    <t>PL_ZEWD_1432002616_04</t>
  </si>
  <si>
    <t xml:space="preserve">ul. Gospodarcza </t>
  </si>
  <si>
    <t>PL_ZEWD_1432002525_03</t>
  </si>
  <si>
    <t>PL_ZEWD_1432002576_00</t>
  </si>
  <si>
    <t xml:space="preserve">ul. Agawy </t>
  </si>
  <si>
    <t>PL_ZEWD_1432002637_04</t>
  </si>
  <si>
    <t>ul. Pawłowska/Jeziorna</t>
  </si>
  <si>
    <t>PL_ZEWD_1432002479_08</t>
  </si>
  <si>
    <t>PL_ZEWD_1432002598_02</t>
  </si>
  <si>
    <t xml:space="preserve">ul. Bołtucia </t>
  </si>
  <si>
    <t>PL_ZEWD_1432002594_04</t>
  </si>
  <si>
    <t>PL_ZEWD_1432002519_02</t>
  </si>
  <si>
    <t xml:space="preserve">ul. Warszawska/Boczna </t>
  </si>
  <si>
    <t>PL_ZEWD_1432002533_08</t>
  </si>
  <si>
    <t>PL_ZEWD_1432002537_06</t>
  </si>
  <si>
    <t>ul. Kasztanowa</t>
  </si>
  <si>
    <t>PL_ZEWD_1432002566_01</t>
  </si>
  <si>
    <t xml:space="preserve">ul. Baczyńskiego/Osiedle </t>
  </si>
  <si>
    <t>PL_ZEWD_1432002532_06</t>
  </si>
  <si>
    <t>PL_ZEWD_1432002401_09</t>
  </si>
  <si>
    <t xml:space="preserve">ul. Baczyńskiego </t>
  </si>
  <si>
    <t>PL_ZEWD_1432002606_05</t>
  </si>
  <si>
    <t>ul. Jeziorna</t>
  </si>
  <si>
    <t>PL_ZEWD_1432002577_02</t>
  </si>
  <si>
    <t xml:space="preserve">ul. 6 Pułku Piechoty Son </t>
  </si>
  <si>
    <t>PL_ZEWD_1432002575_08</t>
  </si>
  <si>
    <t>ul. Warszawska/Staszica</t>
  </si>
  <si>
    <t>PL_ZEWD_1432002471_02</t>
  </si>
  <si>
    <t>ul. Wspólna/Moniuszki</t>
  </si>
  <si>
    <t>PL_ZEWD_1432002539_00</t>
  </si>
  <si>
    <t xml:space="preserve">ul. Brzegowa </t>
  </si>
  <si>
    <t>PL_ZEWD_1432002553_06</t>
  </si>
  <si>
    <t xml:space="preserve">ul. Warszawska/Brukowa </t>
  </si>
  <si>
    <t>PL_ZEWD_1432002543_07</t>
  </si>
  <si>
    <t xml:space="preserve">ul. Paderewskiego </t>
  </si>
  <si>
    <t>PL_ZEWD_1432002562_03</t>
  </si>
  <si>
    <t>PL_ZEWD_1432002593_02</t>
  </si>
  <si>
    <t>ul. Kosynierów</t>
  </si>
  <si>
    <t>PL_ZEWD_1432002582_01</t>
  </si>
  <si>
    <t xml:space="preserve">ul. Kota w Butach </t>
  </si>
  <si>
    <t>Dziekanów Leśny</t>
  </si>
  <si>
    <t>PL_ZEWD_1432002396_02</t>
  </si>
  <si>
    <t xml:space="preserve">ul. Kaczki Dziwaczki </t>
  </si>
  <si>
    <t>PL_ZEWD_1432002403_03</t>
  </si>
  <si>
    <t>ul. Rolnicza</t>
  </si>
  <si>
    <t>PL_ZEWD_1432002552_04</t>
  </si>
  <si>
    <t xml:space="preserve">ul. Poziomkowa </t>
  </si>
  <si>
    <t>Dziekanów Nowy</t>
  </si>
  <si>
    <t>PL_ZEWD_1432002569_07</t>
  </si>
  <si>
    <t xml:space="preserve">ul. Waligóry </t>
  </si>
  <si>
    <t>PL_ZEWD_1432002599_04</t>
  </si>
  <si>
    <t xml:space="preserve">ul. Kolejowa róg Turystycznej </t>
  </si>
  <si>
    <t>PL_ZEWD_1432002588_03</t>
  </si>
  <si>
    <t>PL_ZEWD_1432002397_04</t>
  </si>
  <si>
    <t>PL_ZEWD_1432002410_06</t>
  </si>
  <si>
    <t xml:space="preserve">ul. Wiklinowa </t>
  </si>
  <si>
    <t>PL_ZEWD_1432002554_08</t>
  </si>
  <si>
    <t>PL_ZEWD_1432002561_01</t>
  </si>
  <si>
    <t>ul. Czerwonego Kapturka</t>
  </si>
  <si>
    <t>PL_ZEWD_1432002568_05</t>
  </si>
  <si>
    <t>PL_ZEWD_1432002398_06</t>
  </si>
  <si>
    <t xml:space="preserve">ul. Bolka i Lolka </t>
  </si>
  <si>
    <t>PL_ZEWD_1432002619_00</t>
  </si>
  <si>
    <t>PL_ZEWD_1432002636_02</t>
  </si>
  <si>
    <t>dz. 102/18</t>
  </si>
  <si>
    <t>PL_ZEWD_1432002464_09</t>
  </si>
  <si>
    <t>PL_ZEWD_1432002514_02</t>
  </si>
  <si>
    <t>UL. ROLNICZA 335C</t>
  </si>
  <si>
    <t>PL_ZEWD_1432002549_09</t>
  </si>
  <si>
    <t>PL_ZEWD_1432002492_02</t>
  </si>
  <si>
    <t>PL_ZEWD_1432002399_08</t>
  </si>
  <si>
    <t>PL_ZEWD_1432002408_03</t>
  </si>
  <si>
    <t xml:space="preserve">ul. Rolnicza róg Turystycznej </t>
  </si>
  <si>
    <t>PL_ZEWD_1432002404_05</t>
  </si>
  <si>
    <t>Niska</t>
  </si>
  <si>
    <t>PL_ZEWD_1432002573_04</t>
  </si>
  <si>
    <t>ul. Sasanki róg Fiołka</t>
  </si>
  <si>
    <t>PL_ZEWD_1432002627_05</t>
  </si>
  <si>
    <t xml:space="preserve">ul. Francuska </t>
  </si>
  <si>
    <t>PL_ZEWD_1432002406_09</t>
  </si>
  <si>
    <t>PL_ZEWD_1432002550_00</t>
  </si>
  <si>
    <t>ul. Jagodowa Sadowa</t>
  </si>
  <si>
    <t>PL_ZEWD_1432002666_09</t>
  </si>
  <si>
    <t>ul. Brukowa</t>
  </si>
  <si>
    <t>PL_ZEWD_1432002407_01</t>
  </si>
  <si>
    <t xml:space="preserve">ul. Długa róg Granicznej </t>
  </si>
  <si>
    <t>PL_ZEWD_1432002409_05</t>
  </si>
  <si>
    <t xml:space="preserve">ul. Pancerz </t>
  </si>
  <si>
    <t>PL_ZEWD_1432002641_01</t>
  </si>
  <si>
    <t>PL_ZEWD_1432002465_01</t>
  </si>
  <si>
    <t>ul. 11 Listopada</t>
  </si>
  <si>
    <t>PL_ZEWD_1432002477_04</t>
  </si>
  <si>
    <t>ul. Sobieskiego/Buraków</t>
  </si>
  <si>
    <t>PL_ZEWD_1432002531_04</t>
  </si>
  <si>
    <t xml:space="preserve">ul. 11 Listopada </t>
  </si>
  <si>
    <t>PL_ZEWD_1432002494_06</t>
  </si>
  <si>
    <t>PL_ZEWD_1432002521_05</t>
  </si>
  <si>
    <t>PL_ZEWD_1432002601_05</t>
  </si>
  <si>
    <t xml:space="preserve">ul. Racławicka/Warszawska </t>
  </si>
  <si>
    <t>PL_ZEWD_1432002621_03</t>
  </si>
  <si>
    <t xml:space="preserve">ul. Baonu Zośka/Warszawska </t>
  </si>
  <si>
    <t>PL_ZEWD_1432002536_04</t>
  </si>
  <si>
    <t>PL_ZEWD_1432002478_06</t>
  </si>
  <si>
    <t xml:space="preserve">ul. Konwaliowa </t>
  </si>
  <si>
    <t>PL_ZEWD_1432002574_06</t>
  </si>
  <si>
    <t>ul. Akacjowa/Pionierów</t>
  </si>
  <si>
    <t>PL_ZEWD_1432002497_02</t>
  </si>
  <si>
    <t xml:space="preserve">ul. Żywiczna róg Konwaliowej </t>
  </si>
  <si>
    <t>PL_ZEWD_1432002557_04</t>
  </si>
  <si>
    <t>PL_ZEWD_1432002555_00</t>
  </si>
  <si>
    <t>ul. Wiejska/Warszawska</t>
  </si>
  <si>
    <t>PL_ZEWD_1432002567_03</t>
  </si>
  <si>
    <t xml:space="preserve">ul. Długa/Żywiczna </t>
  </si>
  <si>
    <t>PL_ZEWD_1432002538_08</t>
  </si>
  <si>
    <t xml:space="preserve">ul. Rolnicza/Wiejska </t>
  </si>
  <si>
    <t>PL_ZEWD_1432002620_01</t>
  </si>
  <si>
    <t>ul. Akacjowa/Partyzantów</t>
  </si>
  <si>
    <t>PL_ZEWD_1432002585_07</t>
  </si>
  <si>
    <t xml:space="preserve">ul. Partyzantów </t>
  </si>
  <si>
    <t>PL_ZEWD_1432002402_01</t>
  </si>
  <si>
    <t xml:space="preserve">ul. Armii Poznań </t>
  </si>
  <si>
    <t>PL_ZEWD_1432002591_08</t>
  </si>
  <si>
    <t xml:space="preserve">ul. Graniczna/Sportowa </t>
  </si>
  <si>
    <t>PL_ZEWD_1432002613_08</t>
  </si>
  <si>
    <t xml:space="preserve">ul. Grzybowa </t>
  </si>
  <si>
    <t>PL_ZEWD_1432002560_09</t>
  </si>
  <si>
    <t xml:space="preserve">ul. Warszawska/Wiejska/Szpitalna </t>
  </si>
  <si>
    <t>PL_ZEWD_1432002618_08</t>
  </si>
  <si>
    <t xml:space="preserve">ul. Dobra Son </t>
  </si>
  <si>
    <t>PL_ZEWD_1432002587_01</t>
  </si>
  <si>
    <t xml:space="preserve">ul. Zachodnia /Sierakowska </t>
  </si>
  <si>
    <t>PL_ZEWD_1432002400_07</t>
  </si>
  <si>
    <t>ul. Wiosenna/Zachodnia</t>
  </si>
  <si>
    <t>PL_ZEWD_1432002475_00</t>
  </si>
  <si>
    <t xml:space="preserve">ul. Rzemieślnicza/Zachodnia </t>
  </si>
  <si>
    <t>PL_ZEWD_1432002405_07</t>
  </si>
  <si>
    <t xml:space="preserve">ul. Zielona/Reja </t>
  </si>
  <si>
    <t>PL_ZEWD_1432002498_04</t>
  </si>
  <si>
    <t xml:space="preserve">ul. Zachodnia </t>
  </si>
  <si>
    <t>PL_ZEWD_1432002527_07</t>
  </si>
  <si>
    <t xml:space="preserve">ul. Zielona/Zachodnia </t>
  </si>
  <si>
    <t>PL_ZEWD_1432002615_02</t>
  </si>
  <si>
    <t xml:space="preserve">ul. Kołłątaja </t>
  </si>
  <si>
    <t>PL_ZEWD_1432002395_00</t>
  </si>
  <si>
    <t xml:space="preserve">ul. Rajska/Zachodnia </t>
  </si>
  <si>
    <t>PL_ZEWD_1432002541_03</t>
  </si>
  <si>
    <t>ul. Sasanki</t>
  </si>
  <si>
    <t>PL_ZEWD_1432002496_00</t>
  </si>
  <si>
    <t xml:space="preserve">ul. Równoległa </t>
  </si>
  <si>
    <t>PL_ZEWD_1432002563_05</t>
  </si>
  <si>
    <t xml:space="preserve">ul. Kmicica </t>
  </si>
  <si>
    <t>PL_ZEWD_1432002642_03</t>
  </si>
  <si>
    <t>PL_ZEWD_1432002583_03</t>
  </si>
  <si>
    <t>Sadowa II</t>
  </si>
  <si>
    <t>PL_ZEWD_1432002572_02</t>
  </si>
  <si>
    <t xml:space="preserve">ul. Miła Son </t>
  </si>
  <si>
    <t>PL_ZEWD_1432002578_04</t>
  </si>
  <si>
    <t xml:space="preserve">ul. Mokra </t>
  </si>
  <si>
    <t>PL_ZEWD_1432002473_06</t>
  </si>
  <si>
    <t>PL_ZEWD_1432002542_05</t>
  </si>
  <si>
    <t xml:space="preserve">ul. Armii Poznań/Weteranów </t>
  </si>
  <si>
    <t>PL_ZEWD_1432002579_06</t>
  </si>
  <si>
    <t>PL_ZEWD_1432002571_00</t>
  </si>
  <si>
    <t>PL_ZEWD_1432002530_02</t>
  </si>
  <si>
    <t>ul. Powstańców Warszawy</t>
  </si>
  <si>
    <t>PL_ZEWD_1432002495_08</t>
  </si>
  <si>
    <t xml:space="preserve">ul. Ogrodowa </t>
  </si>
  <si>
    <t>PL_ZEWD_1432002466_03</t>
  </si>
  <si>
    <t xml:space="preserve">ul. Rolnicza </t>
  </si>
  <si>
    <t>PL_ZEWD_1432002592_00</t>
  </si>
  <si>
    <t xml:space="preserve"> Kiełpin Stary</t>
  </si>
  <si>
    <t>PL_ZEWD_1432002564_07</t>
  </si>
  <si>
    <t xml:space="preserve">ul. Miła </t>
  </si>
  <si>
    <t>PL_ZEWD_1432002469_09</t>
  </si>
  <si>
    <t>ul. Wydmowa róg Dolnej</t>
  </si>
  <si>
    <t>PL_ZEWD_1432002534_00</t>
  </si>
  <si>
    <t>PL_ZEWD_1432002628_07</t>
  </si>
  <si>
    <t>ul. Konopnickiej</t>
  </si>
  <si>
    <t>PL_ZEWD_1432002470_00</t>
  </si>
  <si>
    <t>ul. Dolna</t>
  </si>
  <si>
    <t>PL_ZEWD_1432002556_02</t>
  </si>
  <si>
    <t>ul. Kamienista róg Piaskowej</t>
  </si>
  <si>
    <t>PL_ZEWD_1432002474_08</t>
  </si>
  <si>
    <t>ul. Piaskowa</t>
  </si>
  <si>
    <t>PL_ZEWD_1432002608_09</t>
  </si>
  <si>
    <t>ul. Warszawska/Orzechowa</t>
  </si>
  <si>
    <t>PL_ZEWD_1432002612_06</t>
  </si>
  <si>
    <t xml:space="preserve">ul. Kasprzaka </t>
  </si>
  <si>
    <t>PL_ZEWD_1432002570_08</t>
  </si>
  <si>
    <t>PL_ZEWD_1432002529_01</t>
  </si>
  <si>
    <t>Sadowa</t>
  </si>
  <si>
    <t>PL_ZEWD_1432002586_09</t>
  </si>
  <si>
    <t xml:space="preserve">ul. Szymczyka róg Kolejowej </t>
  </si>
  <si>
    <t>PL_ZEWD_1432002528_09</t>
  </si>
  <si>
    <t xml:space="preserve">ul. Lutza </t>
  </si>
  <si>
    <t>PL_ZEWD_1432002540_01</t>
  </si>
  <si>
    <t xml:space="preserve">ul. Magnolii </t>
  </si>
  <si>
    <t>PL_ZEWD_1432002526_05</t>
  </si>
  <si>
    <t xml:space="preserve">ul. Szczęśliwa </t>
  </si>
  <si>
    <t>PL_ZEWD_1432002607_07</t>
  </si>
  <si>
    <t>ul. Turystyczna Son Sadowa</t>
  </si>
  <si>
    <t>PL_ZEWD_1432002614_00</t>
  </si>
  <si>
    <t>ul. Cienista</t>
  </si>
  <si>
    <t>PL_ZEWD_1432002535_02</t>
  </si>
  <si>
    <t>ul. Wiślana Łomianki</t>
  </si>
  <si>
    <t>PL_ZEWD_1432002524_01</t>
  </si>
  <si>
    <t>ul. Dolna Wąska/Bruk</t>
  </si>
  <si>
    <t>PL_ZEWD_1432002472_04</t>
  </si>
  <si>
    <t xml:space="preserve">ul. Żołnierzy Narwiku </t>
  </si>
  <si>
    <t>PL_ZEWD_1432002589_05</t>
  </si>
  <si>
    <t>ul. Prochowni</t>
  </si>
  <si>
    <t>PL_ZEWD_1432002982_03</t>
  </si>
  <si>
    <t>ul. Jarzębinowa</t>
  </si>
  <si>
    <t>PL_ZEWD_1432002986_01</t>
  </si>
  <si>
    <t>ul. Jesionowa</t>
  </si>
  <si>
    <t>PL_ZEWD_1432002985_09</t>
  </si>
  <si>
    <t>ul. Mikołajczyka</t>
  </si>
  <si>
    <t>PL_ZEWD_1432002981_01</t>
  </si>
  <si>
    <t>PL_ZEWD_1432002984_07</t>
  </si>
  <si>
    <t>ul. Jaśminowa</t>
  </si>
  <si>
    <t>PL_ZEWD_1432002987_03</t>
  </si>
  <si>
    <t>ul. Sierakowska</t>
  </si>
  <si>
    <t>PL_ZEWD_1432052156-00</t>
  </si>
  <si>
    <t>dz118/1</t>
  </si>
  <si>
    <t>PL_ZEWD_1432007955_07</t>
  </si>
  <si>
    <t xml:space="preserve">ul. Rodziewiczówny </t>
  </si>
  <si>
    <t>dz.144/3</t>
  </si>
  <si>
    <t>PL_ZEWD_1432008092_02</t>
  </si>
  <si>
    <t xml:space="preserve">ul. Wspólna </t>
  </si>
  <si>
    <t>dz. 394/4</t>
  </si>
  <si>
    <t>PL_ZEWD_1432007954_05</t>
  </si>
  <si>
    <t>ul. Osiedlowa</t>
  </si>
  <si>
    <t>PL_ZEWD_1432008093_04</t>
  </si>
  <si>
    <t>cmentarz</t>
  </si>
  <si>
    <t>Kiełpin Poduchowny</t>
  </si>
  <si>
    <t>PL_ZEWD_1432009544_08</t>
  </si>
  <si>
    <t>ul. Fabryczna PARK</t>
  </si>
  <si>
    <t>PL_ZEWD_1432053919_01</t>
  </si>
  <si>
    <t xml:space="preserve">Rolnicza </t>
  </si>
  <si>
    <t>dz.134</t>
  </si>
  <si>
    <t>PL_ZEWD_1432002983_05</t>
  </si>
  <si>
    <t xml:space="preserve">Kępa Kiełpińska </t>
  </si>
  <si>
    <t>dz.ew nr 71,80</t>
  </si>
  <si>
    <t>PL_ZEWD_1432003179_01</t>
  </si>
  <si>
    <t xml:space="preserve">Brukowa (GPSZOK) </t>
  </si>
  <si>
    <t>dz.681</t>
  </si>
  <si>
    <t>PL_ZEWD_1432007560_04</t>
  </si>
  <si>
    <t>PL_ZEWD_1435009539_01</t>
  </si>
  <si>
    <t>25B</t>
  </si>
  <si>
    <t>PL_ZEWD_1435036370_00</t>
  </si>
  <si>
    <t>Szkoła Podstawowa Wola Mystkowska</t>
  </si>
  <si>
    <t xml:space="preserve">Ulasek </t>
  </si>
  <si>
    <t>28A</t>
  </si>
  <si>
    <t>PL_ZEWD_1435010613_02</t>
  </si>
  <si>
    <t>PL_ZEWD_1435010584_09</t>
  </si>
  <si>
    <t xml:space="preserve">Szkoła Podstawowa w Somiance </t>
  </si>
  <si>
    <t>590243872015883393</t>
  </si>
  <si>
    <t>Mazowiecki Szpital Wojewódzki Drewnica Sp. z o. o.</t>
  </si>
  <si>
    <t>Gmina Góra Kalwaria -Zespół Obsługi Placówek Oświatowych w Górze Kalwarii</t>
  </si>
  <si>
    <t>Gmina Góra Kalwaria - Zespół Szkół Ogólnokształcących w Górze Kalwarii</t>
  </si>
  <si>
    <t>Gmina Góra Kalwaria - Szkoła Podstawowa im. Polski Niepodległej w Baniosze</t>
  </si>
  <si>
    <t>Gmina Góra Kalwaria - Przedszkole Samorządowe  nr 1</t>
  </si>
  <si>
    <t>Gmina Góra Kalwaria - Szkoła Podstawowa  im Kazimierza Górskiego w Czaplinku</t>
  </si>
  <si>
    <t>Gmina Góra Kalwaria - Szkoła Podstawowa im. W. Reymonta w Coniewie</t>
  </si>
  <si>
    <t>Gmina Góra Kalwaria - Szkoła Podstawowa im. Kardynała Stefana Wyszyńskiego w  Dobieszu</t>
  </si>
  <si>
    <t>Gmina Góra Kalwaria - Szkoła Podstawowa Nr 2 im Księcia Janusza w Górze Kalwarii</t>
  </si>
  <si>
    <t>Gmina Góra Kalwaria - Samorządowe Przedszkole Integracyjne w Górze Kalwarii</t>
  </si>
  <si>
    <t>Gmina Góra Kalwaria - Szkoła Podstawowa im Feliksa Kapackiego w Cendrowicach</t>
  </si>
  <si>
    <t>Województwo Mazowieckie - Pedagogiczna Biblioteka Wojewódzka im. KEN w Warszawie</t>
  </si>
  <si>
    <t>28.1</t>
  </si>
  <si>
    <t>61</t>
  </si>
  <si>
    <t>9,9 kWp</t>
  </si>
  <si>
    <t xml:space="preserve">PV </t>
  </si>
  <si>
    <t>102</t>
  </si>
  <si>
    <t>104</t>
  </si>
  <si>
    <t>106</t>
  </si>
  <si>
    <t>Powiat Mławski - Poradnia Psychologiczno-Pedagogiczna w Mławie</t>
  </si>
  <si>
    <t>Powiat Mławski - Powiatowy Zarząd Dróg w Mławie</t>
  </si>
  <si>
    <t>107</t>
  </si>
  <si>
    <t>108</t>
  </si>
  <si>
    <t>109</t>
  </si>
  <si>
    <t>111</t>
  </si>
  <si>
    <t>112</t>
  </si>
  <si>
    <t>113</t>
  </si>
  <si>
    <t>114</t>
  </si>
  <si>
    <t>Liceum Ogólnokształcące w Sierpcu im. mjra Henryka Sucharskiego</t>
  </si>
  <si>
    <t>Zespół Szkół nr 1 im. Gen. Jose' de San Martin w Sierpcu</t>
  </si>
  <si>
    <t>Armii Krajowej 10</t>
  </si>
  <si>
    <t>Zespół Szkół nr 2 im. Zygmunta Wolskiego w Sierpcu</t>
  </si>
  <si>
    <t>Wiosny Ludów 7</t>
  </si>
  <si>
    <t>Specjalny Ośrodek Szkolno-Wychowawczy w Sierpcu</t>
  </si>
  <si>
    <t>Armii Krajowej 1</t>
  </si>
  <si>
    <t>3 Maja 116</t>
  </si>
  <si>
    <t>3 Maja 118</t>
  </si>
  <si>
    <t>776-14-82-499</t>
  </si>
  <si>
    <t>Juliusza Słowackiego 32</t>
  </si>
  <si>
    <t>776-15-37-711</t>
  </si>
  <si>
    <t>Wincentego Witosa 2/10</t>
  </si>
  <si>
    <t xml:space="preserve"> 776-14-88-639</t>
  </si>
  <si>
    <t>Tadeusza Kościuszki 1 A</t>
  </si>
  <si>
    <t>115</t>
  </si>
  <si>
    <t>116</t>
  </si>
  <si>
    <t>Powiat Sierpecki - Zespół Szkół nr 2 im. Zygmunta Wolskiego w Sierpcu</t>
  </si>
  <si>
    <t>117</t>
  </si>
  <si>
    <t>119</t>
  </si>
  <si>
    <t>120</t>
  </si>
  <si>
    <t>123</t>
  </si>
  <si>
    <t>124</t>
  </si>
  <si>
    <t>125</t>
  </si>
  <si>
    <t>126</t>
  </si>
  <si>
    <t>128</t>
  </si>
  <si>
    <t>132</t>
  </si>
  <si>
    <t>131</t>
  </si>
  <si>
    <t>Sanepid</t>
  </si>
  <si>
    <t>590243872015791100</t>
  </si>
  <si>
    <t>94969628</t>
  </si>
  <si>
    <t>133</t>
  </si>
  <si>
    <t>134</t>
  </si>
  <si>
    <t>Bolesława Chrobrego 85</t>
  </si>
  <si>
    <t>Bolesława Chrobrego 85D</t>
  </si>
  <si>
    <t>Bolesława Chrobrego 85B</t>
  </si>
  <si>
    <t>Bolesława Chrobrego 85A</t>
  </si>
  <si>
    <t>Mirkowska 39</t>
  </si>
  <si>
    <t xml:space="preserve">Powiat Piaseczyński - Zespół Szkół Specjalnych Pęchery </t>
  </si>
  <si>
    <t>Powiat Piaseczyński - Liceum Ogólnokształcące im. Pileckiego</t>
  </si>
  <si>
    <t xml:space="preserve">Powiat Piaseczyński - Zespół Szkół Nr 1 </t>
  </si>
  <si>
    <t>Powiat Piaseczyński - Powiat Piaseczyński - Specjalny Ośrodek Szkolno-Wychowawczy</t>
  </si>
  <si>
    <t>Powiat Piaseczyński - Centrum Administracyjne Placówek Opiekuńczo - Wychowawczych, Domy Dzieci w Pęcherach</t>
  </si>
  <si>
    <t>135</t>
  </si>
  <si>
    <t>Aleja Brzóz 26</t>
  </si>
  <si>
    <t>Budowlanych 14</t>
  </si>
  <si>
    <t>Dominikańska 9E</t>
  </si>
  <si>
    <t>Chyliczkowska 20</t>
  </si>
  <si>
    <t>Chyliczkowska 17</t>
  </si>
  <si>
    <t>Bolesława Chrobrego 83</t>
  </si>
  <si>
    <t>Szpitalna 12</t>
  </si>
  <si>
    <t>Szpitalna 1</t>
  </si>
  <si>
    <t>Potulickich 1</t>
  </si>
  <si>
    <t>Ks. Sajny 2a</t>
  </si>
  <si>
    <t>Szpital Powiatowy Gajda-Med. Sp. z o.o.</t>
  </si>
  <si>
    <t>568-16-17-967</t>
  </si>
  <si>
    <t>Teofila Kwiatkowskiego 19</t>
  </si>
  <si>
    <t>05-102</t>
  </si>
  <si>
    <t>Szpital Powiatowy GAJDA-MED. Sp. z o.o.</t>
  </si>
  <si>
    <t xml:space="preserve">Kwiatkowskiego </t>
  </si>
  <si>
    <t>590243872015326777</t>
  </si>
  <si>
    <t>3 MAJA</t>
  </si>
  <si>
    <t xml:space="preserve"> 590243872015509613</t>
  </si>
  <si>
    <t>Pogotowie</t>
  </si>
  <si>
    <t>590243872015728151</t>
  </si>
  <si>
    <t>7048386</t>
  </si>
  <si>
    <t>Województwo Mazowieckie - Zespół Szkół Specjalnych w Mazowieckim Centrum Neuropsychiatrii</t>
  </si>
  <si>
    <t>Muzeum Mazowieckie w Płocku</t>
  </si>
  <si>
    <t>Piotra Skargi 2</t>
  </si>
  <si>
    <t>774-13-73-620</t>
  </si>
  <si>
    <t>Tumska 8</t>
  </si>
  <si>
    <t>Zakład Usług Wodnych dla Potrzeb Rolnictwa w Mławie</t>
  </si>
  <si>
    <t>Nowa 40</t>
  </si>
  <si>
    <t>Powiat Pułtuski  - Liceum Ogólnokształcące im. Piotra Skargi w Pułtusku</t>
  </si>
  <si>
    <t xml:space="preserve">Liceum Ogólnokształcące im. P. Skargi </t>
  </si>
  <si>
    <t>Liceum</t>
  </si>
  <si>
    <t>Piotra Skargi</t>
  </si>
  <si>
    <t>590243872015723132</t>
  </si>
  <si>
    <t xml:space="preserve"> 50644088</t>
  </si>
  <si>
    <t>54</t>
  </si>
  <si>
    <t>66.1</t>
  </si>
  <si>
    <t>66.2</t>
  </si>
  <si>
    <t>66.3</t>
  </si>
  <si>
    <t>66.4</t>
  </si>
  <si>
    <t>66.5</t>
  </si>
  <si>
    <t>66.6</t>
  </si>
  <si>
    <t>66.7</t>
  </si>
  <si>
    <t>67</t>
  </si>
  <si>
    <t>124.1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</si>
  <si>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 01.01.2024 r. do 31.12.2024 r.</t>
    </r>
    <r>
      <rPr>
        <sz val="10"/>
        <rFont val="Calibri"/>
        <family val="2"/>
        <charset val="238"/>
        <scheme val="minor"/>
      </rPr>
      <t xml:space="preserve">  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</si>
  <si>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 01.01.2025 r. do 31.12.2025 r.</t>
    </r>
    <r>
      <rPr>
        <sz val="10"/>
        <rFont val="Calibri"/>
        <family val="2"/>
        <charset val="238"/>
        <scheme val="minor"/>
      </rPr>
      <t xml:space="preserve">  </t>
    </r>
  </si>
  <si>
    <t>Józefa Kwiatka</t>
  </si>
  <si>
    <t>590243871016534358</t>
  </si>
  <si>
    <t>55137101</t>
  </si>
  <si>
    <t xml:space="preserve">Tumska </t>
  </si>
  <si>
    <t>590243871016085423</t>
  </si>
  <si>
    <t>sezonowość</t>
  </si>
  <si>
    <t>Tumska dz.795</t>
  </si>
  <si>
    <t>590243871016321675</t>
  </si>
  <si>
    <t>Kazimierza Wielkiego</t>
  </si>
  <si>
    <t>11b</t>
  </si>
  <si>
    <t>590243871016411987</t>
  </si>
  <si>
    <t>00087302</t>
  </si>
  <si>
    <t>Medyczna</t>
  </si>
  <si>
    <t>590243871016303626</t>
  </si>
  <si>
    <t>00005902</t>
  </si>
  <si>
    <t>Padlewskiego garaż</t>
  </si>
  <si>
    <t>970/79</t>
  </si>
  <si>
    <t>590243871016411970</t>
  </si>
  <si>
    <t>00024100</t>
  </si>
  <si>
    <t>Jachowicza</t>
  </si>
  <si>
    <t>590243871016084129</t>
  </si>
  <si>
    <t>Wiączemin Polski dz. 57</t>
  </si>
  <si>
    <t xml:space="preserve">09-533 </t>
  </si>
  <si>
    <t>Wiączemin Polski</t>
  </si>
  <si>
    <t>590243874018633838</t>
  </si>
  <si>
    <t>590243871040499616</t>
  </si>
  <si>
    <t>590243871040499845</t>
  </si>
  <si>
    <t>Floriańska</t>
  </si>
  <si>
    <t>590243874018508570</t>
  </si>
  <si>
    <t>10952269</t>
  </si>
  <si>
    <t>Pl. Rynek</t>
  </si>
  <si>
    <t>590243871016744276</t>
  </si>
  <si>
    <t>30020391</t>
  </si>
  <si>
    <t>590243871015968086</t>
  </si>
  <si>
    <t>30035293</t>
  </si>
  <si>
    <t>136</t>
  </si>
  <si>
    <t>Hydrofornia</t>
  </si>
  <si>
    <t xml:space="preserve">Baboszewo </t>
  </si>
  <si>
    <t>09-130</t>
  </si>
  <si>
    <t>Baboszewo</t>
  </si>
  <si>
    <t>590243877031200049</t>
  </si>
  <si>
    <t>30522581</t>
  </si>
  <si>
    <t xml:space="preserve">Bogurzynek </t>
  </si>
  <si>
    <t>06-521</t>
  </si>
  <si>
    <t>Wiśniewo</t>
  </si>
  <si>
    <t>590243876030607071</t>
  </si>
  <si>
    <t>55137047</t>
  </si>
  <si>
    <t>Bolewo</t>
  </si>
  <si>
    <t>590243876030693166</t>
  </si>
  <si>
    <t>11554882</t>
  </si>
  <si>
    <t>Brzozowo Nowe</t>
  </si>
  <si>
    <t>06-520</t>
  </si>
  <si>
    <t>Dzierzgowo</t>
  </si>
  <si>
    <t>590243876030387102</t>
  </si>
  <si>
    <t>30037020</t>
  </si>
  <si>
    <t>26.4</t>
  </si>
  <si>
    <t>Chmielewo Małe</t>
  </si>
  <si>
    <t>06-513</t>
  </si>
  <si>
    <t>590243876030389007</t>
  </si>
  <si>
    <t>30040620</t>
  </si>
  <si>
    <t>16.5</t>
  </si>
  <si>
    <t>Ciemniewko</t>
  </si>
  <si>
    <t>06-430</t>
  </si>
  <si>
    <t>Sońsk</t>
  </si>
  <si>
    <t>590243872015647292</t>
  </si>
  <si>
    <t>30016605</t>
  </si>
  <si>
    <t xml:space="preserve">Damięty - Nawroty </t>
  </si>
  <si>
    <t>590243872015440572</t>
  </si>
  <si>
    <t>55137298</t>
  </si>
  <si>
    <t>Dąbrówki</t>
  </si>
  <si>
    <t>590243876030381735</t>
  </si>
  <si>
    <t xml:space="preserve">Dzierzgówek </t>
  </si>
  <si>
    <t>590243876030628045</t>
  </si>
  <si>
    <t>30036654</t>
  </si>
  <si>
    <t xml:space="preserve">Garlino </t>
  </si>
  <si>
    <t>06-516</t>
  </si>
  <si>
    <t>Szydłowo</t>
  </si>
  <si>
    <t>590243876031065887</t>
  </si>
  <si>
    <t>55503455</t>
  </si>
  <si>
    <t xml:space="preserve">Gąsocin </t>
  </si>
  <si>
    <t>590243872015320058</t>
  </si>
  <si>
    <t>30400134</t>
  </si>
  <si>
    <t xml:space="preserve">Gościmin Wielki </t>
  </si>
  <si>
    <t>09-120</t>
  </si>
  <si>
    <t>Nowe Miasto</t>
  </si>
  <si>
    <t>590243877031200032</t>
  </si>
  <si>
    <t>30067036</t>
  </si>
  <si>
    <t xml:space="preserve">Gralewo Stare </t>
  </si>
  <si>
    <t>09-140</t>
  </si>
  <si>
    <t>Raciąż</t>
  </si>
  <si>
    <t>590243875031859724</t>
  </si>
  <si>
    <t>30039183</t>
  </si>
  <si>
    <t xml:space="preserve">Grzebsk </t>
  </si>
  <si>
    <t>Wieczfnia Kościelna</t>
  </si>
  <si>
    <t>590243876030604001</t>
  </si>
  <si>
    <t>55137314</t>
  </si>
  <si>
    <t xml:space="preserve">Gzy   </t>
  </si>
  <si>
    <t>06-126</t>
  </si>
  <si>
    <t>Gzy</t>
  </si>
  <si>
    <t>590243872015851538</t>
  </si>
  <si>
    <t>96250015</t>
  </si>
  <si>
    <t xml:space="preserve">Humięcino </t>
  </si>
  <si>
    <t>06-460</t>
  </si>
  <si>
    <t>Grudusk</t>
  </si>
  <si>
    <t>590243876030906266</t>
  </si>
  <si>
    <t>30063573</t>
  </si>
  <si>
    <t xml:space="preserve">Jeże </t>
  </si>
  <si>
    <t>590243876030536210</t>
  </si>
  <si>
    <t>13.2</t>
  </si>
  <si>
    <t xml:space="preserve">Kęczewo </t>
  </si>
  <si>
    <t>06-545</t>
  </si>
  <si>
    <t>Lipowiec Kościelny</t>
  </si>
  <si>
    <t>590243876030834866</t>
  </si>
  <si>
    <t>30036645</t>
  </si>
  <si>
    <t xml:space="preserve">Klukówek </t>
  </si>
  <si>
    <t>06-150</t>
  </si>
  <si>
    <t>Świercze</t>
  </si>
  <si>
    <t>590243877031530054</t>
  </si>
  <si>
    <t>96318973</t>
  </si>
  <si>
    <t>23.1</t>
  </si>
  <si>
    <t>Klukowo</t>
  </si>
  <si>
    <t>590243877031333501</t>
  </si>
  <si>
    <t>56421123</t>
  </si>
  <si>
    <t xml:space="preserve">Kołaczków </t>
  </si>
  <si>
    <t>06-406</t>
  </si>
  <si>
    <t>Opinogóra</t>
  </si>
  <si>
    <t>590243872015504335</t>
  </si>
  <si>
    <t>96637525</t>
  </si>
  <si>
    <t>Kosiny Stare</t>
  </si>
  <si>
    <t>590243876030708464</t>
  </si>
  <si>
    <t>30036939</t>
  </si>
  <si>
    <t xml:space="preserve">Kowalewo </t>
  </si>
  <si>
    <t>590243876030388987</t>
  </si>
  <si>
    <t>55503594</t>
  </si>
  <si>
    <t>Koziebrody</t>
  </si>
  <si>
    <t>590243875031732959</t>
  </si>
  <si>
    <t>11658760</t>
  </si>
  <si>
    <t>590243875031882234</t>
  </si>
  <si>
    <t>11658769</t>
  </si>
  <si>
    <t>6.9</t>
  </si>
  <si>
    <t>590243875031859656</t>
  </si>
  <si>
    <t>11614955</t>
  </si>
  <si>
    <t>13.9</t>
  </si>
  <si>
    <t>590243875031640575</t>
  </si>
  <si>
    <t>30071623</t>
  </si>
  <si>
    <t xml:space="preserve">Koziebrody </t>
  </si>
  <si>
    <t>590243875031780059</t>
  </si>
  <si>
    <t>55137560</t>
  </si>
  <si>
    <t>Koźniewo Wielkie</t>
  </si>
  <si>
    <t>590243872015611705</t>
  </si>
  <si>
    <t>30103240</t>
  </si>
  <si>
    <t>Kraszewo -Falki</t>
  </si>
  <si>
    <t>590243875031835612</t>
  </si>
  <si>
    <t>11658750</t>
  </si>
  <si>
    <t>Kraszewo Goczułty</t>
  </si>
  <si>
    <t>590243875031645563</t>
  </si>
  <si>
    <t>11678762</t>
  </si>
  <si>
    <t>590243875041128247</t>
  </si>
  <si>
    <t>11678773</t>
  </si>
  <si>
    <t>2.5</t>
  </si>
  <si>
    <t>Kraszewo -Podborne</t>
  </si>
  <si>
    <t>590243875031898310</t>
  </si>
  <si>
    <t>11858255</t>
  </si>
  <si>
    <t>590243875031821622</t>
  </si>
  <si>
    <t>Kraszewo- Podborne</t>
  </si>
  <si>
    <t>590243875031736926</t>
  </si>
  <si>
    <t>11678769</t>
  </si>
  <si>
    <t>Kraszewo-Podborne</t>
  </si>
  <si>
    <t>590243875031853616</t>
  </si>
  <si>
    <t>56413748</t>
  </si>
  <si>
    <t>590243875031641329</t>
  </si>
  <si>
    <t>590243875031853609</t>
  </si>
  <si>
    <t>30077390</t>
  </si>
  <si>
    <t>590243875031887932</t>
  </si>
  <si>
    <t xml:space="preserve">Kroczewo </t>
  </si>
  <si>
    <t>09-142</t>
  </si>
  <si>
    <t>Załuski</t>
  </si>
  <si>
    <t>590243877031194737</t>
  </si>
  <si>
    <t>30037815</t>
  </si>
  <si>
    <t>590243876030533042</t>
  </si>
  <si>
    <t>30037516</t>
  </si>
  <si>
    <t xml:space="preserve">Kucice </t>
  </si>
  <si>
    <t>09-164</t>
  </si>
  <si>
    <t>Dzierzążnia</t>
  </si>
  <si>
    <t>590243877031343524</t>
  </si>
  <si>
    <t>30015156</t>
  </si>
  <si>
    <t xml:space="preserve">Kuczbork </t>
  </si>
  <si>
    <t>09-310</t>
  </si>
  <si>
    <t>Kuczbork</t>
  </si>
  <si>
    <t>590243876030820579</t>
  </si>
  <si>
    <t>30048961</t>
  </si>
  <si>
    <t xml:space="preserve">Lipowiec Kościelny </t>
  </si>
  <si>
    <t>590243876030894471</t>
  </si>
  <si>
    <t>30040488</t>
  </si>
  <si>
    <t xml:space="preserve">Lutocin </t>
  </si>
  <si>
    <t>09-317</t>
  </si>
  <si>
    <t>Lutocin</t>
  </si>
  <si>
    <t>590243876030533004</t>
  </si>
  <si>
    <t>96636796</t>
  </si>
  <si>
    <t>Hydrofornia/studnie</t>
  </si>
  <si>
    <t>590243876030532991</t>
  </si>
  <si>
    <t>30037132</t>
  </si>
  <si>
    <t>Lutocin ul. M. Konopnickiej</t>
  </si>
  <si>
    <t>590243876030906044</t>
  </si>
  <si>
    <t xml:space="preserve">Lutocin ul. Poniatowskiego </t>
  </si>
  <si>
    <t>590243876030902480</t>
  </si>
  <si>
    <t>11567901</t>
  </si>
  <si>
    <t>Lutocin ul. Sierpecka</t>
  </si>
  <si>
    <t>590243876030537415</t>
  </si>
  <si>
    <t>30103842</t>
  </si>
  <si>
    <t>590243876030895515</t>
  </si>
  <si>
    <t xml:space="preserve">Łazęki </t>
  </si>
  <si>
    <t>09-152</t>
  </si>
  <si>
    <t>Naruszewo</t>
  </si>
  <si>
    <t>590243877031476970</t>
  </si>
  <si>
    <t>30015180</t>
  </si>
  <si>
    <t xml:space="preserve">Mała Wieś, OŚ. Koziebrody </t>
  </si>
  <si>
    <t>590243875032003881</t>
  </si>
  <si>
    <t>30428906</t>
  </si>
  <si>
    <t>Mała Wieś</t>
  </si>
  <si>
    <t>590243875031935282</t>
  </si>
  <si>
    <t>30428917</t>
  </si>
  <si>
    <t>Biura</t>
  </si>
  <si>
    <t xml:space="preserve">Mława ul. Roweckiego 4 </t>
  </si>
  <si>
    <t>590243876030820913</t>
  </si>
  <si>
    <t>11601778</t>
  </si>
  <si>
    <t>Mostowo</t>
  </si>
  <si>
    <t>06-550</t>
  </si>
  <si>
    <t>Szreńsk</t>
  </si>
  <si>
    <t>590243876030569607</t>
  </si>
  <si>
    <t>11554766</t>
  </si>
  <si>
    <t xml:space="preserve">Nacpolsk Stary </t>
  </si>
  <si>
    <t>590243877031583210</t>
  </si>
  <si>
    <t>30017435</t>
  </si>
  <si>
    <t>590243877031504147</t>
  </si>
  <si>
    <t>11848873</t>
  </si>
  <si>
    <t xml:space="preserve">Nowe Miasto </t>
  </si>
  <si>
    <t>590243877031399620</t>
  </si>
  <si>
    <t>30037566</t>
  </si>
  <si>
    <t>26.6</t>
  </si>
  <si>
    <t xml:space="preserve">Nuna </t>
  </si>
  <si>
    <t>05-190</t>
  </si>
  <si>
    <t>Nasielsk</t>
  </si>
  <si>
    <t>590243877031432174</t>
  </si>
  <si>
    <t>30071534</t>
  </si>
  <si>
    <t>Olszyny Stare</t>
  </si>
  <si>
    <t>590243877031502150</t>
  </si>
  <si>
    <t>56479408</t>
  </si>
  <si>
    <t>Opinogóra Górna</t>
  </si>
  <si>
    <t>590243872015510404</t>
  </si>
  <si>
    <t>30014746</t>
  </si>
  <si>
    <t>26.3</t>
  </si>
  <si>
    <t>590243872015439910</t>
  </si>
  <si>
    <t>11767196</t>
  </si>
  <si>
    <t xml:space="preserve">Piegłowo-Nowe </t>
  </si>
  <si>
    <t>590243876030724242</t>
  </si>
  <si>
    <t>30029785</t>
  </si>
  <si>
    <t xml:space="preserve">Pieścidła </t>
  </si>
  <si>
    <t>590243877031343500</t>
  </si>
  <si>
    <t>30037859</t>
  </si>
  <si>
    <t xml:space="preserve">Podkrajewo </t>
  </si>
  <si>
    <t>590243876031010535</t>
  </si>
  <si>
    <t>96463015</t>
  </si>
  <si>
    <t>Pomorze</t>
  </si>
  <si>
    <t>590243872015320041</t>
  </si>
  <si>
    <t>56415732</t>
  </si>
  <si>
    <t>10.5</t>
  </si>
  <si>
    <t xml:space="preserve">Popielżyn Zawady </t>
  </si>
  <si>
    <t>09-131</t>
  </si>
  <si>
    <t>Joniec</t>
  </si>
  <si>
    <t>590243877031343517</t>
  </si>
  <si>
    <t>30017539</t>
  </si>
  <si>
    <t xml:space="preserve">Potyry </t>
  </si>
  <si>
    <t>590243877031431870</t>
  </si>
  <si>
    <t>30017768</t>
  </si>
  <si>
    <t xml:space="preserve">Proszkowo </t>
  </si>
  <si>
    <t>590243876030536203</t>
  </si>
  <si>
    <t>30037093</t>
  </si>
  <si>
    <t xml:space="preserve">Przywilcz </t>
  </si>
  <si>
    <t>590243876040048284</t>
  </si>
  <si>
    <t>30015849</t>
  </si>
  <si>
    <t xml:space="preserve">Psucin </t>
  </si>
  <si>
    <t>590243877031200025</t>
  </si>
  <si>
    <t>96461203</t>
  </si>
  <si>
    <t>Raciąż, ul. Kilińskiego</t>
  </si>
  <si>
    <t>590243875031901362</t>
  </si>
  <si>
    <t>11678774</t>
  </si>
  <si>
    <t xml:space="preserve">Rostkowo </t>
  </si>
  <si>
    <t>06-415</t>
  </si>
  <si>
    <t>Czernice Borowe</t>
  </si>
  <si>
    <t>590243876030755000</t>
  </si>
  <si>
    <t>30040392</t>
  </si>
  <si>
    <t xml:space="preserve">Rumoka </t>
  </si>
  <si>
    <t>590243876030386860</t>
  </si>
  <si>
    <t>56192252</t>
  </si>
  <si>
    <t xml:space="preserve">Siemcichy </t>
  </si>
  <si>
    <t>590243876030595613</t>
  </si>
  <si>
    <t>56192278</t>
  </si>
  <si>
    <t>Hydrofornia/ studnie</t>
  </si>
  <si>
    <t>590243876030724273</t>
  </si>
  <si>
    <t>30037526</t>
  </si>
  <si>
    <t>Smulska</t>
  </si>
  <si>
    <t>590243877031320150</t>
  </si>
  <si>
    <t>56421392</t>
  </si>
  <si>
    <t>6.6</t>
  </si>
  <si>
    <t xml:space="preserve">Stare Kosiny  </t>
  </si>
  <si>
    <t>590243876030776302</t>
  </si>
  <si>
    <t>30036934</t>
  </si>
  <si>
    <t xml:space="preserve">Stryjewo </t>
  </si>
  <si>
    <t>590243876030626034</t>
  </si>
  <si>
    <t xml:space="preserve">Strzałkowo </t>
  </si>
  <si>
    <t>590243876030606289</t>
  </si>
  <si>
    <t>30031941</t>
  </si>
  <si>
    <t xml:space="preserve">Stupsk </t>
  </si>
  <si>
    <t>590243876030724266</t>
  </si>
  <si>
    <t>Szapsk</t>
  </si>
  <si>
    <t>590243875031657528</t>
  </si>
  <si>
    <t>11658865</t>
  </si>
  <si>
    <t xml:space="preserve">Szczytno </t>
  </si>
  <si>
    <t>590243877031605172</t>
  </si>
  <si>
    <t>30069204</t>
  </si>
  <si>
    <t xml:space="preserve">Szlasy Złotki </t>
  </si>
  <si>
    <t>06-425</t>
  </si>
  <si>
    <t>Karniewo</t>
  </si>
  <si>
    <t>590243872015500528</t>
  </si>
  <si>
    <t>55137294</t>
  </si>
  <si>
    <t xml:space="preserve">Świercze </t>
  </si>
  <si>
    <t>590243877031284537</t>
  </si>
  <si>
    <t>30039095</t>
  </si>
  <si>
    <t xml:space="preserve">Trętowo -Mazarnięta </t>
  </si>
  <si>
    <t>590243872015770617</t>
  </si>
  <si>
    <t>56386989</t>
  </si>
  <si>
    <t xml:space="preserve">Trzcianka </t>
  </si>
  <si>
    <t>590243876030755017</t>
  </si>
  <si>
    <t>55137667</t>
  </si>
  <si>
    <t>Turza Mała</t>
  </si>
  <si>
    <t>590243876030595620</t>
  </si>
  <si>
    <t>30018817</t>
  </si>
  <si>
    <t>Unieck</t>
  </si>
  <si>
    <t>590243872015706111</t>
  </si>
  <si>
    <t>11678402</t>
  </si>
  <si>
    <t>590243872015706104</t>
  </si>
  <si>
    <t>56415678</t>
  </si>
  <si>
    <t>590243872015728632</t>
  </si>
  <si>
    <t>56386992</t>
  </si>
  <si>
    <t>590243872015829353</t>
  </si>
  <si>
    <t>590243872015704995</t>
  </si>
  <si>
    <t>590243872015703325</t>
  </si>
  <si>
    <t>56415711</t>
  </si>
  <si>
    <t>590243872015772499</t>
  </si>
  <si>
    <t>11708213</t>
  </si>
  <si>
    <t>590243872015706050</t>
  </si>
  <si>
    <t xml:space="preserve">Unieck </t>
  </si>
  <si>
    <t>590243872015927356</t>
  </si>
  <si>
    <t>55137156</t>
  </si>
  <si>
    <t xml:space="preserve">Unieck  </t>
  </si>
  <si>
    <t>590243872015704759</t>
  </si>
  <si>
    <t>30046934</t>
  </si>
  <si>
    <t>Uniszki Cegielnia</t>
  </si>
  <si>
    <t>590243876031142854</t>
  </si>
  <si>
    <t>11558819</t>
  </si>
  <si>
    <t>Uniszki Cegielnia 33</t>
  </si>
  <si>
    <t>590243876030814691</t>
  </si>
  <si>
    <t>56416900</t>
  </si>
  <si>
    <t>Uniszki Cegielnia 60</t>
  </si>
  <si>
    <t>590243876030553545</t>
  </si>
  <si>
    <t>11558811</t>
  </si>
  <si>
    <t xml:space="preserve">Uniszki Zawadzkie </t>
  </si>
  <si>
    <t>590243876030533028</t>
  </si>
  <si>
    <t>30081088</t>
  </si>
  <si>
    <t xml:space="preserve">Węgra </t>
  </si>
  <si>
    <t>590243876030595972</t>
  </si>
  <si>
    <t>30071537</t>
  </si>
  <si>
    <t>Wierzbowo</t>
  </si>
  <si>
    <t>590243872015320034</t>
  </si>
  <si>
    <t>30018320</t>
  </si>
  <si>
    <t xml:space="preserve">Wiksin </t>
  </si>
  <si>
    <t>590243876030388963</t>
  </si>
  <si>
    <t>97568782</t>
  </si>
  <si>
    <t xml:space="preserve">Wiśniewo </t>
  </si>
  <si>
    <t>590243876030840508</t>
  </si>
  <si>
    <t>55137276</t>
  </si>
  <si>
    <t xml:space="preserve">Wola Wierzbowska </t>
  </si>
  <si>
    <t>590243872015611620</t>
  </si>
  <si>
    <t>55137157</t>
  </si>
  <si>
    <t>Wróblewo-Osiedle</t>
  </si>
  <si>
    <t>590243077031499580</t>
  </si>
  <si>
    <t xml:space="preserve">Zawady </t>
  </si>
  <si>
    <t>590243876030388970</t>
  </si>
  <si>
    <t>55503457</t>
  </si>
  <si>
    <t>Zielona</t>
  </si>
  <si>
    <t>590243876030945753</t>
  </si>
  <si>
    <t xml:space="preserve">Żabin Łukowski </t>
  </si>
  <si>
    <t>590243872015611002</t>
  </si>
  <si>
    <t xml:space="preserve">Żbiki-Gawronki </t>
  </si>
  <si>
    <t>06-408</t>
  </si>
  <si>
    <t>Krasne</t>
  </si>
  <si>
    <t>590243872015611019</t>
  </si>
  <si>
    <t>30018221</t>
  </si>
  <si>
    <t xml:space="preserve">Bieżuń </t>
  </si>
  <si>
    <t>590243876030649897</t>
  </si>
  <si>
    <t xml:space="preserve">Czernice Borowe </t>
  </si>
  <si>
    <t>590243876030715875</t>
  </si>
  <si>
    <t>30036687</t>
  </si>
  <si>
    <t xml:space="preserve">Dzierzgowo </t>
  </si>
  <si>
    <t>590243876030629332</t>
  </si>
  <si>
    <t>95148091</t>
  </si>
  <si>
    <t>590243875031866753</t>
  </si>
  <si>
    <t>55137084</t>
  </si>
  <si>
    <t>590243876030840218</t>
  </si>
  <si>
    <t>95215626</t>
  </si>
  <si>
    <t>590243876030748132</t>
  </si>
  <si>
    <t>96319045</t>
  </si>
  <si>
    <t>590243875031790256</t>
  </si>
  <si>
    <t xml:space="preserve">Łępice </t>
  </si>
  <si>
    <t>06-121</t>
  </si>
  <si>
    <t>Pokrzywnica</t>
  </si>
  <si>
    <t>590243872015328054</t>
  </si>
  <si>
    <t>99864995</t>
  </si>
  <si>
    <t>Baza</t>
  </si>
  <si>
    <t>590243876030864566</t>
  </si>
  <si>
    <t xml:space="preserve">Mosaki </t>
  </si>
  <si>
    <t>590243872015571764</t>
  </si>
  <si>
    <t>96638084</t>
  </si>
  <si>
    <t xml:space="preserve">Nowa Wieś </t>
  </si>
  <si>
    <t>590243876030649019</t>
  </si>
  <si>
    <t>96462369</t>
  </si>
  <si>
    <t xml:space="preserve">Nowe Sarnowo </t>
  </si>
  <si>
    <t>590243877031205372</t>
  </si>
  <si>
    <t>97568822</t>
  </si>
  <si>
    <t>590243872015525248</t>
  </si>
  <si>
    <t>96461253</t>
  </si>
  <si>
    <t xml:space="preserve">Pawłowo Kościelne </t>
  </si>
  <si>
    <t>590243876030431058</t>
  </si>
  <si>
    <t>95215615</t>
  </si>
  <si>
    <t xml:space="preserve">Sławęcin </t>
  </si>
  <si>
    <t>590243876030767799</t>
  </si>
  <si>
    <t>95215623</t>
  </si>
  <si>
    <t xml:space="preserve">Sońsk -Gołotczyzna </t>
  </si>
  <si>
    <t>590243872015403089</t>
  </si>
  <si>
    <t>96318995</t>
  </si>
  <si>
    <t xml:space="preserve">Szczepkowo </t>
  </si>
  <si>
    <t>590243875031775024</t>
  </si>
  <si>
    <t>96637458</t>
  </si>
  <si>
    <t>590243876030864559</t>
  </si>
  <si>
    <t>50643811</t>
  </si>
  <si>
    <t xml:space="preserve">Szyszki </t>
  </si>
  <si>
    <t>590243872015571771</t>
  </si>
  <si>
    <t>96637462</t>
  </si>
  <si>
    <t xml:space="preserve">Zdroje </t>
  </si>
  <si>
    <t>590243876030864542</t>
  </si>
  <si>
    <t>94884338</t>
  </si>
  <si>
    <t xml:space="preserve">Zielona </t>
  </si>
  <si>
    <t>590243876030508217</t>
  </si>
  <si>
    <t>Uniszki cegielnia dz.nr 10</t>
  </si>
  <si>
    <t>590243876030832527</t>
  </si>
  <si>
    <t>56418517</t>
  </si>
  <si>
    <t>Uniszki Zawadzkie dz.nr 65</t>
  </si>
  <si>
    <t>590243876030832541</t>
  </si>
  <si>
    <t>11558813</t>
  </si>
  <si>
    <t>Uniszki Zawadzkie dz. Nr 77</t>
  </si>
  <si>
    <t>590243876030832534</t>
  </si>
  <si>
    <t>Uniszki Zawadzkie dz.nr340</t>
  </si>
  <si>
    <t>590243876031040778</t>
  </si>
  <si>
    <t>30103381</t>
  </si>
  <si>
    <t>Zielona dz.nr 636</t>
  </si>
  <si>
    <t>89-311</t>
  </si>
  <si>
    <t>590243876030974289</t>
  </si>
  <si>
    <t>11558838</t>
  </si>
  <si>
    <t>Zielona 1 Maja dz. 641/3</t>
  </si>
  <si>
    <t>Kuczbork-Osada</t>
  </si>
  <si>
    <t>590243876030930483</t>
  </si>
  <si>
    <t>56484417</t>
  </si>
  <si>
    <t>Strzałkowo dz. 64m.</t>
  </si>
  <si>
    <t>06-560</t>
  </si>
  <si>
    <t>Konopki</t>
  </si>
  <si>
    <t>590243876031148528</t>
  </si>
  <si>
    <t>11567140</t>
  </si>
  <si>
    <t>590243876031181471</t>
  </si>
  <si>
    <t>590243876031181211</t>
  </si>
  <si>
    <t>590243876031179874</t>
  </si>
  <si>
    <t>Wieczfnia Kolonia</t>
  </si>
  <si>
    <t>590243876031182683</t>
  </si>
  <si>
    <t>06-514</t>
  </si>
  <si>
    <t>590243876040624136</t>
  </si>
  <si>
    <t>Nowe Miasto Folwark</t>
  </si>
  <si>
    <t>590243877031604380</t>
  </si>
  <si>
    <t>590243876031162722</t>
  </si>
  <si>
    <t>Ożumiech</t>
  </si>
  <si>
    <t>06-316</t>
  </si>
  <si>
    <t>Krzynowłoga Mała</t>
  </si>
  <si>
    <t>PL_ZEWD_1422006607_02</t>
  </si>
  <si>
    <t>Niedróż Młody</t>
  </si>
  <si>
    <t>590243875032082589</t>
  </si>
  <si>
    <t>30050583</t>
  </si>
  <si>
    <t>590243875032082596</t>
  </si>
  <si>
    <t>30050586</t>
  </si>
  <si>
    <t>Województwo Mazowieckie - Zakład Usług Wodnych dla Potrzeb Rolnictwa w Mławie</t>
  </si>
  <si>
    <t>Kuklin dz.284/1</t>
  </si>
  <si>
    <t>590243876042743118</t>
  </si>
  <si>
    <t>30616050</t>
  </si>
  <si>
    <t>Kuklin dz.163/5</t>
  </si>
  <si>
    <t>590243876042636410</t>
  </si>
  <si>
    <t>30608323</t>
  </si>
  <si>
    <t>Kuklin dz.184</t>
  </si>
  <si>
    <t>590243876042743477</t>
  </si>
  <si>
    <t>30616048</t>
  </si>
  <si>
    <t>Kuklin dz.226/11</t>
  </si>
  <si>
    <t>590243876042751618</t>
  </si>
  <si>
    <t>30615331</t>
  </si>
  <si>
    <t>Parcele Łomskie</t>
  </si>
  <si>
    <t>30615629</t>
  </si>
  <si>
    <t>CDR w Brwinowie Oddział Radom</t>
  </si>
  <si>
    <t>Chorzowska</t>
  </si>
  <si>
    <t>PL_ZEOD_1463000686_76</t>
  </si>
  <si>
    <t>51317213</t>
  </si>
  <si>
    <t>49,14 kWp</t>
  </si>
  <si>
    <t>Mazowieckie Centrum Leczenia Chorób Płuc i Gruźlicy w Otwocku</t>
  </si>
  <si>
    <t>Mazowieckie Centrum Leczenia Chorób Płuc i Gruźlicy</t>
  </si>
  <si>
    <t>83/91</t>
  </si>
  <si>
    <t>PL_ZEWD_1417002040_05</t>
  </si>
  <si>
    <t>99707674</t>
  </si>
  <si>
    <t>Centrum Leczenia i Rehabilitacji</t>
  </si>
  <si>
    <t>Narutowicza Gabriela</t>
  </si>
  <si>
    <t>PL_ZEWD_1417000812_02</t>
  </si>
  <si>
    <t>00158423</t>
  </si>
  <si>
    <t>137</t>
  </si>
  <si>
    <t>138</t>
  </si>
  <si>
    <t>139</t>
  </si>
  <si>
    <t>532-16-64-002</t>
  </si>
  <si>
    <t>Narutowicza 80</t>
  </si>
  <si>
    <t>PV w trakcie</t>
  </si>
  <si>
    <t>przedszkole</t>
  </si>
  <si>
    <t>UWAGI</t>
  </si>
  <si>
    <t>11,6 kWp</t>
  </si>
  <si>
    <t>10,0 kWp</t>
  </si>
  <si>
    <t>39,0 kWp</t>
  </si>
  <si>
    <t>14,0 kWp</t>
  </si>
  <si>
    <t>6,5 kWp</t>
  </si>
  <si>
    <t>127.1</t>
  </si>
  <si>
    <t>Gmina Somianka- obiekty z fotowoltaiką</t>
  </si>
  <si>
    <t>25 kWp</t>
  </si>
  <si>
    <t>40 kWp</t>
  </si>
  <si>
    <t>15 kWp</t>
  </si>
  <si>
    <t>14 kWp</t>
  </si>
  <si>
    <t>Województwo Mazowieckie - Medyczna Szkoła Policealna w Ciechanowie</t>
  </si>
  <si>
    <t>Województwo Mazowieckie - Medyczna Szkoła Policealna w Przasnyszu</t>
  </si>
  <si>
    <t>17 kWp</t>
  </si>
  <si>
    <t>11 kWp</t>
  </si>
  <si>
    <t>16 kWp</t>
  </si>
  <si>
    <t>30 kWp</t>
  </si>
  <si>
    <t>ul. Szpitalna 7</t>
  </si>
  <si>
    <t>Ośrodek Pomocy Społecznej w Łomiankach</t>
  </si>
  <si>
    <t xml:space="preserve"> Łomianki</t>
  </si>
  <si>
    <t>118-07-44-931</t>
  </si>
  <si>
    <t>ul. Staszica 2</t>
  </si>
  <si>
    <t>ul S. Roweckiego-Grota</t>
  </si>
  <si>
    <t>ul. S. Roweckiego-Grota</t>
  </si>
  <si>
    <t>ul. Napoleońska</t>
  </si>
  <si>
    <t>ul. H. Sienkiewicza</t>
  </si>
  <si>
    <t>Powiat Mławski - Powiatowy Zarząd Dróg w Mławie PPE planowane do uruchomienia w 2023 r</t>
  </si>
  <si>
    <t>ul. Nowa</t>
  </si>
  <si>
    <t xml:space="preserve"> w 2023</t>
  </si>
  <si>
    <t>Zgliczyn Witowy</t>
  </si>
  <si>
    <t>Dunaj</t>
  </si>
  <si>
    <t>dz. 187/2</t>
  </si>
  <si>
    <t>Doziny</t>
  </si>
  <si>
    <t>dz. 183</t>
  </si>
  <si>
    <t xml:space="preserve"> dz. 183</t>
  </si>
  <si>
    <t>ul. Płocka</t>
  </si>
  <si>
    <t>dz. 663/3</t>
  </si>
  <si>
    <t>Powiat Mławski - Powiatowy Zarząd Dróg w Mławie PPE planowane do uruchomienia po 2023 r</t>
  </si>
  <si>
    <t>przewidziane po 2023r</t>
  </si>
  <si>
    <t>ul. Graniczna</t>
  </si>
  <si>
    <t>Niedzbórz</t>
  </si>
  <si>
    <t>dz. 516</t>
  </si>
  <si>
    <t>06-458</t>
  </si>
  <si>
    <t>dz. 173</t>
  </si>
  <si>
    <t>Żurominek</t>
  </si>
  <si>
    <t>dz. 580/2</t>
  </si>
  <si>
    <t>06-522</t>
  </si>
  <si>
    <t>Liberadz</t>
  </si>
  <si>
    <t>dz. 106</t>
  </si>
  <si>
    <t>Miączyn Mały</t>
  </si>
  <si>
    <t>dz. 129</t>
  </si>
  <si>
    <t>Pączkowo</t>
  </si>
  <si>
    <t>dz. 169</t>
  </si>
  <si>
    <t>Bielawy</t>
  </si>
  <si>
    <t>dz. 136</t>
  </si>
  <si>
    <t>106.2</t>
  </si>
  <si>
    <t>106.1</t>
  </si>
  <si>
    <t>Integracyjne Centrum Dydaktyczno Sportowe</t>
  </si>
  <si>
    <t>Zespół Boisk Orlik</t>
  </si>
  <si>
    <t xml:space="preserve">Wiślana </t>
  </si>
  <si>
    <t>PL_ZEWD_1432051879_03</t>
  </si>
  <si>
    <t>00907406</t>
  </si>
  <si>
    <t xml:space="preserve">Warszawska </t>
  </si>
  <si>
    <t>PL_ZEWD_1432014592_00</t>
  </si>
  <si>
    <t>10576785</t>
  </si>
  <si>
    <t>Park linowy Łomianki</t>
  </si>
  <si>
    <t xml:space="preserve">Łyżwiarska </t>
  </si>
  <si>
    <t>dz. 364/dz.347</t>
  </si>
  <si>
    <t>PL_ZEWD_1432056231_08</t>
  </si>
  <si>
    <t xml:space="preserve">Partyzantów </t>
  </si>
  <si>
    <t>PL_ZEWD_1432051625_04</t>
  </si>
  <si>
    <t>04145318</t>
  </si>
  <si>
    <t>Przedszkole Samorządowe nr 2</t>
  </si>
  <si>
    <t xml:space="preserve">Akinsa </t>
  </si>
  <si>
    <t>PL_ZEWD_1432056230_06</t>
  </si>
  <si>
    <t>00790233</t>
  </si>
  <si>
    <t>Szkoła Podstawowa w Dziekanowie Polskim</t>
  </si>
  <si>
    <t>PL_ZEWD_1432051871_07</t>
  </si>
  <si>
    <t>04145402</t>
  </si>
  <si>
    <t>Przedszkole Samorządowe w Łomiankach</t>
  </si>
  <si>
    <t xml:space="preserve">Szpitalna </t>
  </si>
  <si>
    <t>PL_ZEWD_1432002424_03</t>
  </si>
  <si>
    <t>Przedszkole Samorządowe w Dąbrowie</t>
  </si>
  <si>
    <t xml:space="preserve">Kolejowa </t>
  </si>
  <si>
    <t>PL_ZEWD_1432002446_05</t>
  </si>
  <si>
    <t>08462720</t>
  </si>
  <si>
    <t>Szkoła Podstawowa w Sadowej</t>
  </si>
  <si>
    <t>PL_ZEWD_1432002419_04</t>
  </si>
  <si>
    <t>08478794</t>
  </si>
  <si>
    <t>PL_ZEWD_1432002444_01</t>
  </si>
  <si>
    <t>00120774</t>
  </si>
  <si>
    <t>Szkoła Podstawowa numer 1 w Łomiankach</t>
  </si>
  <si>
    <t>PL_ZEWD_1432002415_06</t>
  </si>
  <si>
    <t>00880325</t>
  </si>
  <si>
    <t>Przepompownia wód deszczowych przy SP1</t>
  </si>
  <si>
    <t>PL_ZEWD_1432053871_01</t>
  </si>
  <si>
    <t>11752972</t>
  </si>
  <si>
    <t>Szkoła Podstawowa w Dziekanowie Leśnym</t>
  </si>
  <si>
    <t>PL_ZEWD_1432002643_05</t>
  </si>
  <si>
    <t>Przedszkole Samorządowe w Dziekanowie Leśnym</t>
  </si>
  <si>
    <t>PL_ZEWD_1432004221_05</t>
  </si>
  <si>
    <t>93509402</t>
  </si>
  <si>
    <t>Stadion Sportowy Łomianki</t>
  </si>
  <si>
    <t>PL_ZEWD_1432015322_08</t>
  </si>
  <si>
    <t>Przedszkole Miejskie</t>
  </si>
  <si>
    <t>Piaskowa</t>
  </si>
  <si>
    <t>PL_ZEWD_1432063398_09</t>
  </si>
  <si>
    <t>Strzelecka</t>
  </si>
  <si>
    <t>PL_ZEWD_1432063519_05</t>
  </si>
  <si>
    <t>ICDS</t>
  </si>
  <si>
    <t xml:space="preserve">Staszica </t>
  </si>
  <si>
    <t>PL_ZEWD_1432029062_04</t>
  </si>
  <si>
    <t xml:space="preserve">Gmina Łomianki - Integracyjne Centrum Dydaktyczno Sportowe w Łomiankach </t>
  </si>
  <si>
    <t>140</t>
  </si>
  <si>
    <t>ul. Wiślana</t>
  </si>
  <si>
    <t>50 kWp</t>
  </si>
  <si>
    <t>REZ</t>
  </si>
  <si>
    <t>Województwo Mazowieckie - Mazowieckie Samorządowe Centrum Doskonalenia Nauczycieli</t>
  </si>
  <si>
    <t>T. Kościuszki 2</t>
  </si>
  <si>
    <t>T. Kościuszki 3</t>
  </si>
  <si>
    <t>Powiat Piaseczyński - Zespół Szkół Nr 2 im. E. Plater</t>
  </si>
  <si>
    <t>Powiat Piaseczyński - Zespół Szkól Zawodowych im. Ppor. E. Gierczak</t>
  </si>
  <si>
    <t>Gmina Sierpc - Szkoła Podstawowa w Borkowie Kościelnym im. Jana Pawła II</t>
  </si>
  <si>
    <t>Świętokrzyska 2a</t>
  </si>
  <si>
    <t>Mjr. Henryka Sucharskiego 2</t>
  </si>
  <si>
    <t>Mazowieckie Centrum Rehabilitacji “Stocer” Sp. z o.o.</t>
  </si>
  <si>
    <t>ks. Z. Sajny 16</t>
  </si>
  <si>
    <t>ks. Z. Sajny 18</t>
  </si>
  <si>
    <t>31,15 kWp</t>
  </si>
  <si>
    <t>20,25 kWp</t>
  </si>
  <si>
    <t>planowana fotowoltaika ok. 30 kWp</t>
  </si>
  <si>
    <t>planowana fotowoltaika ok. 35 kWp</t>
  </si>
  <si>
    <t>Ośrodek pomocy społecznej</t>
  </si>
  <si>
    <t>PL_ZEWD_1432051483_08</t>
  </si>
  <si>
    <t>PL_ZEWD_1432051549_02</t>
  </si>
  <si>
    <t>Al. Niepodległości</t>
  </si>
  <si>
    <t xml:space="preserve">Gen. J. Dąbrowskiego </t>
  </si>
  <si>
    <t>Gmina  Góra Kalwaria - Szkoła Podstawowa im. Feliksa Kapackiego w Cendrowicach</t>
  </si>
  <si>
    <t>Szkoła Podstawowa im. F. Kapackiego</t>
  </si>
  <si>
    <t>muzeum Radzymin</t>
  </si>
  <si>
    <t>Długosiodło, ul. Spacerowa</t>
  </si>
  <si>
    <t>Długosiodło, ul. Pocztowa</t>
  </si>
  <si>
    <t xml:space="preserve">ul. Poniatowskiego </t>
  </si>
  <si>
    <t xml:space="preserve"> ul. Marii Walewskiej</t>
  </si>
  <si>
    <t>Publiczna Szkoła Podstawowa w Mazowszanach</t>
  </si>
  <si>
    <t>SPZOZ "RM -Meditrans" Stacja Pogotowia Ratunkowego i Transportu Sanitarnego w Siedlcach</t>
  </si>
  <si>
    <t>Al. Wojska Polskiego/ks. Skorupki</t>
  </si>
  <si>
    <t>ul. P. Wysockiego</t>
  </si>
  <si>
    <t xml:space="preserve">ul. ks. Popiełuszki </t>
  </si>
  <si>
    <t xml:space="preserve">ul. Królowej Jadwigi </t>
  </si>
  <si>
    <t xml:space="preserve">ul. Brandta </t>
  </si>
  <si>
    <t>ul. J. Brandta</t>
  </si>
  <si>
    <t>Miasto Piastów - Szkoła Podstawowa nr 4 im. Bohaterów Spod Darnicy</t>
  </si>
  <si>
    <t>ul. Gen. J. Sułkowskiego</t>
  </si>
  <si>
    <t xml:space="preserve"> ul. Szkolna</t>
  </si>
  <si>
    <t>ul. Lelewela</t>
  </si>
  <si>
    <t>Poradnia Psychologiczno-Pedagogiczna</t>
  </si>
  <si>
    <t>Poradnia Psychologiczno- Pedagogiczna</t>
  </si>
  <si>
    <t>Mjr. Henryka Sucharskiego</t>
  </si>
  <si>
    <t>dom. Prac.</t>
  </si>
  <si>
    <t>Powiat Sierpecki - Specjalny Ośrodek Szkolno-Wychowawczy w Sierpcu</t>
  </si>
  <si>
    <t>obsł. prod. rolnej</t>
  </si>
  <si>
    <t>wiej. Dom kultury</t>
  </si>
  <si>
    <t xml:space="preserve">lokal mieszkalny </t>
  </si>
  <si>
    <t>Zespół Szkół Specjalnych w MCN Zagórze</t>
  </si>
  <si>
    <t>PL_ZEWD_1435010491_04</t>
  </si>
  <si>
    <t>Poradnia Pedagogiczno - Psychologiczna w Pułtusku</t>
  </si>
  <si>
    <t>Powiatowa Stacja Sanitarno-Epidemiologiczna w Pułtusku</t>
  </si>
  <si>
    <t>Powiatowa Stacja Sanitarno-Epidemiologiczna</t>
  </si>
  <si>
    <t>Prof. Pawińskiego</t>
  </si>
  <si>
    <t>Szpital św. Anny</t>
  </si>
  <si>
    <t xml:space="preserve">Krzywonos </t>
  </si>
  <si>
    <t>Lutocin ul. Żeromskiego</t>
  </si>
  <si>
    <t>Opinogóra ul. Z. Krasińskiego 4</t>
  </si>
  <si>
    <t>Mława, ul. Nowa 40</t>
  </si>
  <si>
    <t>Przepompownia Wody</t>
  </si>
  <si>
    <t>Przepompownia wody</t>
  </si>
  <si>
    <t>Przepompownia Ścieków P24</t>
  </si>
  <si>
    <t>Przepompownia Ścieków P25</t>
  </si>
  <si>
    <t>Przepompownia Ścieków P10</t>
  </si>
  <si>
    <t>Przepompownia ściekówP14</t>
  </si>
  <si>
    <t>Przepompownia Ścieków P9</t>
  </si>
  <si>
    <t>Przepompownia Ścieków P1</t>
  </si>
  <si>
    <t>Przepompownia Ścieków P5</t>
  </si>
  <si>
    <t>Przepompownia Ścieków P2</t>
  </si>
  <si>
    <t>Przepompownia Ścieków P4</t>
  </si>
  <si>
    <t>Przepompownia Ścieków P17</t>
  </si>
  <si>
    <t>Przepompownia Ścieków</t>
  </si>
  <si>
    <t>Przepompownia ścieków P1</t>
  </si>
  <si>
    <t>Przepompownia ścieków P2</t>
  </si>
  <si>
    <t>Przepompownia ścieków P3</t>
  </si>
  <si>
    <t>Przepompownia ścieków P4</t>
  </si>
  <si>
    <t>Przepompownia ścieków Zielona</t>
  </si>
  <si>
    <t xml:space="preserve"> Zaś. Bud. Socj. Adm. Garaż</t>
  </si>
  <si>
    <t xml:space="preserve"> Województwo Mazowieckie - Krajowy Ośrodek Mieszkalno-Rehabilitacyjny dla Osób Chorych na SM</t>
  </si>
  <si>
    <t>Krajowy Ośrodek Mieszk.-Reh. dla Osób Chorych na SM</t>
  </si>
  <si>
    <t xml:space="preserve"> Pedagogiczna Biblioteka Wojewódzka</t>
  </si>
  <si>
    <t xml:space="preserve">ul. Wieniawskiego </t>
  </si>
  <si>
    <t>dz. 39/4</t>
  </si>
  <si>
    <t>Towarzystwo Tenisa i Bocce</t>
  </si>
  <si>
    <t>CKZiU</t>
  </si>
  <si>
    <t>PSP w Odechowie  im. Wł. Reymonta</t>
  </si>
  <si>
    <t xml:space="preserve"> Stare Bosewo, ul.. Główna</t>
  </si>
  <si>
    <t>Długosiodło, ul. Poświętne</t>
  </si>
  <si>
    <t>Długosiodło, ul. Sportowa</t>
  </si>
  <si>
    <t>Nowa Wieś, ul. Wakacyjna</t>
  </si>
  <si>
    <t xml:space="preserve">ul. I. Skorupki </t>
  </si>
  <si>
    <t>ul. Gen. Hallera/St. Kostki</t>
  </si>
  <si>
    <t xml:space="preserve">Al. Krakowska/St. Kostki </t>
  </si>
  <si>
    <t>pl. zabaw chabrowa</t>
  </si>
  <si>
    <t>ul. Szkolna róg Kolejowej</t>
  </si>
  <si>
    <t xml:space="preserve">ul. Jedności Robotniczej </t>
  </si>
  <si>
    <t>Szpital przyłącze rezerwowe</t>
  </si>
  <si>
    <t>Biblioteka Zaś. podstawowe</t>
  </si>
  <si>
    <t>Biblioteka Zaś. rezerwowe</t>
  </si>
  <si>
    <t>Budynek Biuro-Administracyjny i Laboratorium</t>
  </si>
  <si>
    <t>Powiat Piaseczyński - Zespół Szkół Nr 3 im. C. Plater-Zyberkówny</t>
  </si>
  <si>
    <t xml:space="preserve"> Brandta 22</t>
  </si>
  <si>
    <t>J. Słowackiego 6</t>
  </si>
  <si>
    <t>Powiat Pułtuski - Liceum Ogólnokształcące im. Piotra Skargi w Pułtusku</t>
  </si>
  <si>
    <t>Poradnia Pedagogiczno-Psychologiczna w Pułtusku</t>
  </si>
  <si>
    <t>Powiat Sierpecki - Zarząd Dróg Powiatowych w Sierpcu</t>
  </si>
  <si>
    <t xml:space="preserve"> Ośrodek Pomocy Społecznej w Łomiankach</t>
  </si>
  <si>
    <t>Samodzielny Publiczny Zakład Opieki Zdrowotnej w Mławie</t>
  </si>
  <si>
    <t>569-14-26-619</t>
  </si>
  <si>
    <t>Anny Dobrskiej 1</t>
  </si>
  <si>
    <t>568-16-18-062</t>
  </si>
  <si>
    <t>Mazowiecki Szpital Bródnowski Sp. z o.o.</t>
  </si>
  <si>
    <t>Mazowiecki Szpital Bródnowski  Sp. z o.o. - Filia Centrum ATTIS</t>
  </si>
  <si>
    <t>Anny Dobrskiej</t>
  </si>
  <si>
    <t>590243876030512269</t>
  </si>
  <si>
    <t>96059306</t>
  </si>
  <si>
    <t>Sądowa</t>
  </si>
  <si>
    <t>590243876031002233</t>
  </si>
  <si>
    <t>30522592</t>
  </si>
  <si>
    <t>18 Stycznia</t>
  </si>
  <si>
    <t>590243876030919471</t>
  </si>
  <si>
    <t>10945016</t>
  </si>
  <si>
    <t xml:space="preserve"> 39,36 kWp</t>
  </si>
  <si>
    <t>9,92 kWp</t>
  </si>
  <si>
    <t>9,99 kWp</t>
  </si>
  <si>
    <t>23 kWp</t>
  </si>
  <si>
    <t>1899134</t>
  </si>
  <si>
    <t>PL_ZEWD_1418001569_08</t>
  </si>
  <si>
    <t>56187597</t>
  </si>
  <si>
    <t>Konstrancin-Jeziorna</t>
  </si>
  <si>
    <t>97651395</t>
  </si>
  <si>
    <t>PL_ZEWD_1418083208_00</t>
  </si>
  <si>
    <t>PL_ZEWD_1418087724_08</t>
  </si>
  <si>
    <t>budynek biur-usług.</t>
  </si>
  <si>
    <t>3-ADM</t>
  </si>
  <si>
    <t>Górta Kalwaria</t>
  </si>
  <si>
    <t>PL_ZEWD_1418099885_02</t>
  </si>
  <si>
    <t>96240454</t>
  </si>
  <si>
    <t>3-G</t>
  </si>
  <si>
    <t>PL_ZEWD_1418099882_06</t>
  </si>
  <si>
    <t>93268692</t>
  </si>
  <si>
    <t>3-H</t>
  </si>
  <si>
    <t>PL_ZEWD_1418099884_00</t>
  </si>
  <si>
    <t>93030290</t>
  </si>
  <si>
    <t>Dworska</t>
  </si>
  <si>
    <t>PL_ZEWD_1418109901_09</t>
  </si>
  <si>
    <t>98948781</t>
  </si>
  <si>
    <t>Leśna</t>
  </si>
  <si>
    <t>PL_ZEWD_1418110120_04</t>
  </si>
  <si>
    <t>82758641</t>
  </si>
  <si>
    <t>01899916</t>
  </si>
  <si>
    <t>Powiat Piaseczyński - Zespół Szkół Nr 2 im. E.Plater</t>
  </si>
  <si>
    <t>Zespół Szkół Nr 2 im. E.Plater</t>
  </si>
  <si>
    <t>Powiat Piaseczyński - Zespół Szkół Zawodowych im. Ppor. E.Gierczak</t>
  </si>
  <si>
    <t>Zespół Szkół Zawodowych im. Ppor. E.Gierczak</t>
  </si>
  <si>
    <t>02248498</t>
  </si>
  <si>
    <t>Powiat Piaseczyński - Zespół Szkół Nr 3 im. C.Plater - Zyberkówny</t>
  </si>
  <si>
    <t>Zespół Szkół RCKU im. C.Plater-Zyberkówny</t>
  </si>
  <si>
    <t>02948941</t>
  </si>
  <si>
    <t>Garaże</t>
  </si>
  <si>
    <t>02948949</t>
  </si>
  <si>
    <t>Oświetlenie terenu</t>
  </si>
  <si>
    <t>00008592</t>
  </si>
  <si>
    <t>02948948</t>
  </si>
  <si>
    <t>72308033</t>
  </si>
  <si>
    <t>02948945</t>
  </si>
  <si>
    <t>02948950</t>
  </si>
  <si>
    <t xml:space="preserve"> Centrum Administracyjne Placówek Opiek.-Wych.</t>
  </si>
  <si>
    <t>Miasto Piastów - Szkoła Podstawowa nr 3  im. Bohaterów Powstania Warszawskiego w Piastowie</t>
  </si>
  <si>
    <t xml:space="preserve">Miasto Piastów - Liceum Ogólnokształcące im. Adama Mickiewicza </t>
  </si>
  <si>
    <t>KOMPL</t>
  </si>
  <si>
    <t>2024 - 2025</t>
  </si>
  <si>
    <t>Umowa</t>
  </si>
  <si>
    <t>Moc instalacji PV</t>
  </si>
  <si>
    <t>01.01.2024 - 31.12.2024</t>
  </si>
  <si>
    <t>01.01.2025 - 31.12.2025</t>
  </si>
  <si>
    <t>Zakład Wodociągów i Kanalizacji w Łomiankach Sp. z o.o.</t>
  </si>
  <si>
    <t>118-17-82-170</t>
  </si>
  <si>
    <t>ZWiK Łomianki</t>
  </si>
  <si>
    <t>P-23</t>
  </si>
  <si>
    <t xml:space="preserve"> dz.72</t>
  </si>
  <si>
    <t>PL_ZEWD_1432009927_08</t>
  </si>
  <si>
    <t>00087205</t>
  </si>
  <si>
    <t>P-20</t>
  </si>
  <si>
    <t>ul. Stanisława Konarskiego</t>
  </si>
  <si>
    <t xml:space="preserve"> dz.88</t>
  </si>
  <si>
    <t>PL_ZEWD_1432009928_00</t>
  </si>
  <si>
    <t>90038225</t>
  </si>
  <si>
    <t>P-19</t>
  </si>
  <si>
    <t xml:space="preserve"> dz.319</t>
  </si>
  <si>
    <t>PL_ZEWD_1432009930_03</t>
  </si>
  <si>
    <t>90101995</t>
  </si>
  <si>
    <t>SUW</t>
  </si>
  <si>
    <t>ul. Włościańska</t>
  </si>
  <si>
    <t>22 A</t>
  </si>
  <si>
    <t>PL_ZEWD_1432010173_04</t>
  </si>
  <si>
    <t>03508591</t>
  </si>
  <si>
    <t>ul. Łąkowa</t>
  </si>
  <si>
    <t>PL_ZEWD_1432033687_04</t>
  </si>
  <si>
    <t>04100982</t>
  </si>
  <si>
    <t>ul. Fabryczna</t>
  </si>
  <si>
    <t>PL_ZEWD_1432033688_06</t>
  </si>
  <si>
    <t>00991763</t>
  </si>
  <si>
    <t>Ujęcie</t>
  </si>
  <si>
    <t xml:space="preserve">ul. Kościelna Droga </t>
  </si>
  <si>
    <t>dz.78/1</t>
  </si>
  <si>
    <t>PL_ZEWD_1432010030_04</t>
  </si>
  <si>
    <t>03515661</t>
  </si>
  <si>
    <t>P-70</t>
  </si>
  <si>
    <t xml:space="preserve">ul. Kamienista </t>
  </si>
  <si>
    <t>dz.23/3</t>
  </si>
  <si>
    <t>PL_ZEWD_1432009583_02</t>
  </si>
  <si>
    <t>90121668</t>
  </si>
  <si>
    <t>P-73</t>
  </si>
  <si>
    <t>ul. Długa</t>
  </si>
  <si>
    <t>PL_ZEWD_1432008179_06</t>
  </si>
  <si>
    <t>90398597</t>
  </si>
  <si>
    <t>P-72</t>
  </si>
  <si>
    <t>ul. Kwiatowa</t>
  </si>
  <si>
    <t>PL_ZEWD_1432008181_09</t>
  </si>
  <si>
    <t>90398572</t>
  </si>
  <si>
    <t>P-87</t>
  </si>
  <si>
    <t>al..Chopina</t>
  </si>
  <si>
    <t>PL_ZEWD_1432006443_07</t>
  </si>
  <si>
    <t>29824989</t>
  </si>
  <si>
    <t>P-79</t>
  </si>
  <si>
    <t>dz.60/3</t>
  </si>
  <si>
    <t>PL_ZEWD_1432007705_06</t>
  </si>
  <si>
    <t>90506487</t>
  </si>
  <si>
    <t>P-80</t>
  </si>
  <si>
    <t>ul. Wspólna</t>
  </si>
  <si>
    <t>PL_ZEWD_1432007465_06</t>
  </si>
  <si>
    <t>90506191</t>
  </si>
  <si>
    <t>P-77</t>
  </si>
  <si>
    <t>dz.370</t>
  </si>
  <si>
    <t>PL_ZEWD_1432007673_07</t>
  </si>
  <si>
    <t>56408964</t>
  </si>
  <si>
    <t>P-84</t>
  </si>
  <si>
    <t>ul. Magnolii</t>
  </si>
  <si>
    <t>PL_ZEWD_1432003695_01</t>
  </si>
  <si>
    <t>91225229</t>
  </si>
  <si>
    <t>P-71</t>
  </si>
  <si>
    <t>ul. Ludowa</t>
  </si>
  <si>
    <t>PL_ZEWD_1432008180_07</t>
  </si>
  <si>
    <t>90103481</t>
  </si>
  <si>
    <t>P-69</t>
  </si>
  <si>
    <t xml:space="preserve">ul. Akacjowa </t>
  </si>
  <si>
    <t>145/2</t>
  </si>
  <si>
    <t>PL_ZEWD_1432009582_00</t>
  </si>
  <si>
    <t>90120581</t>
  </si>
  <si>
    <t>P-74</t>
  </si>
  <si>
    <t>ul. Prosta</t>
  </si>
  <si>
    <t>PL_ZEWD_1432006236_08</t>
  </si>
  <si>
    <t>90102679</t>
  </si>
  <si>
    <t>P-86</t>
  </si>
  <si>
    <t>PL_ZEWD_1432006702_03</t>
  </si>
  <si>
    <t>90598746</t>
  </si>
  <si>
    <t>P-75</t>
  </si>
  <si>
    <t>PL_ZEWD_1432008019_04</t>
  </si>
  <si>
    <t>90506019</t>
  </si>
  <si>
    <t>P-76</t>
  </si>
  <si>
    <t>PL_ZEWD_1432008018_02</t>
  </si>
  <si>
    <t>90505998</t>
  </si>
  <si>
    <t>P-78</t>
  </si>
  <si>
    <t>ul. Zielona</t>
  </si>
  <si>
    <t>PL_ZEWD_1432007980_04</t>
  </si>
  <si>
    <t>90088409</t>
  </si>
  <si>
    <t>P-104</t>
  </si>
  <si>
    <t>ul. Krokusa</t>
  </si>
  <si>
    <t>PL_ZEWD_1432003667_08</t>
  </si>
  <si>
    <t>91232959</t>
  </si>
  <si>
    <t>P-85</t>
  </si>
  <si>
    <t>ul. Zachodnia</t>
  </si>
  <si>
    <t>PL_ZEWD_1432006703_05</t>
  </si>
  <si>
    <t>90598738</t>
  </si>
  <si>
    <t>P-Cicha</t>
  </si>
  <si>
    <t>ul. Spokojna</t>
  </si>
  <si>
    <t>PL_ZEWD_1432003775_01</t>
  </si>
  <si>
    <t>90466538</t>
  </si>
  <si>
    <t>P-83</t>
  </si>
  <si>
    <t>PL_ZEWD_1432006704_07</t>
  </si>
  <si>
    <t>90465323</t>
  </si>
  <si>
    <t>P-89</t>
  </si>
  <si>
    <t>ul. Ogrodowa</t>
  </si>
  <si>
    <t>PL_ZEWD_1432006237_00</t>
  </si>
  <si>
    <t>90052946</t>
  </si>
  <si>
    <t>P-81</t>
  </si>
  <si>
    <t xml:space="preserve">Łomianki </t>
  </si>
  <si>
    <t>PL_ZEWD_1432006706_01</t>
  </si>
  <si>
    <t>90464973</t>
  </si>
  <si>
    <t>P-82</t>
  </si>
  <si>
    <t>Al Fryderyka Chopina</t>
  </si>
  <si>
    <t xml:space="preserve">Łomianki Dolne </t>
  </si>
  <si>
    <t>PL_ZEWD_1432006705_09</t>
  </si>
  <si>
    <t>90465006</t>
  </si>
  <si>
    <t>P-90</t>
  </si>
  <si>
    <t>dz.191/17</t>
  </si>
  <si>
    <t>PL_ZEWD_1432005920_06</t>
  </si>
  <si>
    <t>96008663</t>
  </si>
  <si>
    <t>P-93</t>
  </si>
  <si>
    <t>PL_ZEWD_1432005922_00</t>
  </si>
  <si>
    <t>90977009</t>
  </si>
  <si>
    <t>P-88</t>
  </si>
  <si>
    <t>ul. Pancerz</t>
  </si>
  <si>
    <t>PL_ZEWD_1432006217_02</t>
  </si>
  <si>
    <t>90902865</t>
  </si>
  <si>
    <t>P-10</t>
  </si>
  <si>
    <t>ul. Stanisława Staszica</t>
  </si>
  <si>
    <t>PL_ZEWD_1432002431_06</t>
  </si>
  <si>
    <t>00230065</t>
  </si>
  <si>
    <t>P-26</t>
  </si>
  <si>
    <t>PL_ZEWD_1432002625_01</t>
  </si>
  <si>
    <t>00230062</t>
  </si>
  <si>
    <t>P-37</t>
  </si>
  <si>
    <t>PL_ZEWD_1432002672_00</t>
  </si>
  <si>
    <t>09940484</t>
  </si>
  <si>
    <t>P-63</t>
  </si>
  <si>
    <t>ul. Spacerowa</t>
  </si>
  <si>
    <t>PL_ZEWD_1432002630_00</t>
  </si>
  <si>
    <t>00230063</t>
  </si>
  <si>
    <t>P-68</t>
  </si>
  <si>
    <t>ul. Baonu Zośka</t>
  </si>
  <si>
    <t>PL_ZEWD_1432002413_02</t>
  </si>
  <si>
    <t>00354043</t>
  </si>
  <si>
    <t>P-35</t>
  </si>
  <si>
    <t>ul. Szpitalna</t>
  </si>
  <si>
    <t>PL_ZEWD_1432002653_04</t>
  </si>
  <si>
    <t>09393958</t>
  </si>
  <si>
    <t>P-49</t>
  </si>
  <si>
    <t>ul. Okrężna</t>
  </si>
  <si>
    <t>PL_ZEWD_1432002435_04</t>
  </si>
  <si>
    <t>08569815</t>
  </si>
  <si>
    <t>P-66</t>
  </si>
  <si>
    <t>ul. Agawy</t>
  </si>
  <si>
    <t>PL_ZEWD_1432002432_08</t>
  </si>
  <si>
    <t>00354047</t>
  </si>
  <si>
    <t>P-91</t>
  </si>
  <si>
    <t>ul. Łomianki</t>
  </si>
  <si>
    <t>PL_ZEWD_1432002448_09</t>
  </si>
  <si>
    <t>04333598</t>
  </si>
  <si>
    <t>P-33</t>
  </si>
  <si>
    <t>ul. Stara</t>
  </si>
  <si>
    <t>PL_ZEWD_1432002659_06</t>
  </si>
  <si>
    <t>10661332</t>
  </si>
  <si>
    <t>P-24</t>
  </si>
  <si>
    <t>PL_ZEWD_1432002629_09</t>
  </si>
  <si>
    <t>93131199</t>
  </si>
  <si>
    <t>P-40</t>
  </si>
  <si>
    <t>PL_ZEWD_1432002650_08</t>
  </si>
  <si>
    <t>12691338</t>
  </si>
  <si>
    <t>P-28</t>
  </si>
  <si>
    <t>PL_ZEWD_1432002437_08</t>
  </si>
  <si>
    <t>11251241</t>
  </si>
  <si>
    <t>P-8</t>
  </si>
  <si>
    <t>PL_ZEWD_1432002428_01</t>
  </si>
  <si>
    <t>10919067</t>
  </si>
  <si>
    <t>P-17</t>
  </si>
  <si>
    <t>ul. dz.iałkowa</t>
  </si>
  <si>
    <t>PL_ZEWD_1432002425_05</t>
  </si>
  <si>
    <t>10195277</t>
  </si>
  <si>
    <t>P-4</t>
  </si>
  <si>
    <t>PL_ZEWD_1432002658_04</t>
  </si>
  <si>
    <t>11529053</t>
  </si>
  <si>
    <t>P-7</t>
  </si>
  <si>
    <t>PL_ZEWD_1432002430_04</t>
  </si>
  <si>
    <t>11012897</t>
  </si>
  <si>
    <t>zas. pompowni przydomowych</t>
  </si>
  <si>
    <t>PL_ZEWD_1432002434_02</t>
  </si>
  <si>
    <t>07543683</t>
  </si>
  <si>
    <t>P-9</t>
  </si>
  <si>
    <t>PL_ZEWD_1432002645_09</t>
  </si>
  <si>
    <t>93614024</t>
  </si>
  <si>
    <t>P-31</t>
  </si>
  <si>
    <t>PL_ZEWD_1432002546_03</t>
  </si>
  <si>
    <t>11953285</t>
  </si>
  <si>
    <t>P-18</t>
  </si>
  <si>
    <t>ul. Wiosenna</t>
  </si>
  <si>
    <t>PL_ZEWD_1432002640_09</t>
  </si>
  <si>
    <t>08438123</t>
  </si>
  <si>
    <t>P-41</t>
  </si>
  <si>
    <t>PL_ZEWD_1432002450_02</t>
  </si>
  <si>
    <t>12251418</t>
  </si>
  <si>
    <t>P-42</t>
  </si>
  <si>
    <t>PL_ZEWD_1432002602_07</t>
  </si>
  <si>
    <t>10571807</t>
  </si>
  <si>
    <t>P-29</t>
  </si>
  <si>
    <t>ul. Dobra</t>
  </si>
  <si>
    <t>PL_ZEWD_1432002671_08</t>
  </si>
  <si>
    <t>09919188</t>
  </si>
  <si>
    <t>P-62</t>
  </si>
  <si>
    <t>PL_ZEWD_1432002631_02</t>
  </si>
  <si>
    <t>90397903</t>
  </si>
  <si>
    <t>P-39</t>
  </si>
  <si>
    <t>PL_ZEWD_1432002451_04</t>
  </si>
  <si>
    <t>93131201</t>
  </si>
  <si>
    <t>P-6</t>
  </si>
  <si>
    <t>PL_ZEWD_1432002603_09</t>
  </si>
  <si>
    <t>93614035</t>
  </si>
  <si>
    <t>P-38</t>
  </si>
  <si>
    <t>ul. Ks Hugona Kołłątaja</t>
  </si>
  <si>
    <t>PL_ZEWD_1432002662_01</t>
  </si>
  <si>
    <t>11486115</t>
  </si>
  <si>
    <t>P-15</t>
  </si>
  <si>
    <t>PL_ZEWD_1432002427_09</t>
  </si>
  <si>
    <t>00195432</t>
  </si>
  <si>
    <t>P-27</t>
  </si>
  <si>
    <t>ul. Ferrytowa</t>
  </si>
  <si>
    <t>PL_ZEWD_1432002423_01</t>
  </si>
  <si>
    <t>00195435</t>
  </si>
  <si>
    <t>P-67</t>
  </si>
  <si>
    <t>PL_ZEWD_1432002426_07</t>
  </si>
  <si>
    <t>00354040</t>
  </si>
  <si>
    <t>P-32</t>
  </si>
  <si>
    <t>PL_ZEWD_1432002545_01</t>
  </si>
  <si>
    <t>11168330</t>
  </si>
  <si>
    <t>P-54</t>
  </si>
  <si>
    <t>ul. Prof M. Michałowicza</t>
  </si>
  <si>
    <t>PL_ZEWD_1432002520_03</t>
  </si>
  <si>
    <t>11214158</t>
  </si>
  <si>
    <t>P-47</t>
  </si>
  <si>
    <t>PL_ZEWD_1432002632_04</t>
  </si>
  <si>
    <t>09492867</t>
  </si>
  <si>
    <t>P-34</t>
  </si>
  <si>
    <t>ul. Rzemieślnicza</t>
  </si>
  <si>
    <t>PL_ZEWD_1432002517_08</t>
  </si>
  <si>
    <t>93886908</t>
  </si>
  <si>
    <t>P-53</t>
  </si>
  <si>
    <t>PL_ZEWD_1432002623_07</t>
  </si>
  <si>
    <t>90397954</t>
  </si>
  <si>
    <t>P-64</t>
  </si>
  <si>
    <t>ul. Gościńcowa</t>
  </si>
  <si>
    <t>PL_ZEWD_1432002635_00</t>
  </si>
  <si>
    <t>11317850</t>
  </si>
  <si>
    <t>P-43</t>
  </si>
  <si>
    <t>PL_ZEWD_1432002421_07</t>
  </si>
  <si>
    <t>10402897</t>
  </si>
  <si>
    <t>P-55</t>
  </si>
  <si>
    <t>PL_ZEWD_1432002656_00</t>
  </si>
  <si>
    <t>11001530</t>
  </si>
  <si>
    <t>P-25</t>
  </si>
  <si>
    <t>PL_ZEWD_1432002422_09</t>
  </si>
  <si>
    <t>00230068</t>
  </si>
  <si>
    <t>P-36</t>
  </si>
  <si>
    <t>PL_ZEWD_1432002449_01</t>
  </si>
  <si>
    <t>09767485</t>
  </si>
  <si>
    <t>P-30</t>
  </si>
  <si>
    <t>ul. Rajska</t>
  </si>
  <si>
    <t>PL_ZEWD_1432002455_02</t>
  </si>
  <si>
    <t>08270477</t>
  </si>
  <si>
    <t>P-51</t>
  </si>
  <si>
    <t>ul. Armii Krajowej</t>
  </si>
  <si>
    <t>PL_ZEWD_1432002644_07</t>
  </si>
  <si>
    <t>96008670</t>
  </si>
  <si>
    <t>P-65</t>
  </si>
  <si>
    <t>PL_ZEWD_1432002581_09</t>
  </si>
  <si>
    <t>11226162</t>
  </si>
  <si>
    <t>P-13</t>
  </si>
  <si>
    <t xml:space="preserve">ul. Włościańska </t>
  </si>
  <si>
    <t>dz.511</t>
  </si>
  <si>
    <t>PL_ZEWD_1432002633_06</t>
  </si>
  <si>
    <t>08656341</t>
  </si>
  <si>
    <t>P-5</t>
  </si>
  <si>
    <t>PL_ZEWD_1432002663_03</t>
  </si>
  <si>
    <t>04333768</t>
  </si>
  <si>
    <t>P-57</t>
  </si>
  <si>
    <t>ul. Józefa Przyłuskiego</t>
  </si>
  <si>
    <t xml:space="preserve"> dz.426/10</t>
  </si>
  <si>
    <t>PL_ZEWD_1432002518_00</t>
  </si>
  <si>
    <t>09385041</t>
  </si>
  <si>
    <t>P-12</t>
  </si>
  <si>
    <t>ul. Krzywa</t>
  </si>
  <si>
    <t>PL_ZEWD_1432002622_05</t>
  </si>
  <si>
    <t>11440554</t>
  </si>
  <si>
    <t>P-48</t>
  </si>
  <si>
    <t>ul. Mokra</t>
  </si>
  <si>
    <t>PL_ZEWD_1432002544_09</t>
  </si>
  <si>
    <t>00236111</t>
  </si>
  <si>
    <t>P-61</t>
  </si>
  <si>
    <t>ul. Szczytowa</t>
  </si>
  <si>
    <t>PL_ZEWD_1432002453_08</t>
  </si>
  <si>
    <t>91187188</t>
  </si>
  <si>
    <t>P-52</t>
  </si>
  <si>
    <t>ul. Weteranów</t>
  </si>
  <si>
    <t>PL_ZEWD_1432002596_08</t>
  </si>
  <si>
    <t>96008668</t>
  </si>
  <si>
    <t>P-14</t>
  </si>
  <si>
    <t>ul. Armii Poznań</t>
  </si>
  <si>
    <t>PL_ZEWD_1432002634_08</t>
  </si>
  <si>
    <t>00345635</t>
  </si>
  <si>
    <t>Laboratorium</t>
  </si>
  <si>
    <t>ul. Oleńki</t>
  </si>
  <si>
    <t>PL_ZEWD_1432002595_06</t>
  </si>
  <si>
    <t>21272344</t>
  </si>
  <si>
    <t>P-59</t>
  </si>
  <si>
    <t>ul. Wołodyjowskiego</t>
  </si>
  <si>
    <t>PL_ZEWD_1432002655_08</t>
  </si>
  <si>
    <t>91187238</t>
  </si>
  <si>
    <t>P-58</t>
  </si>
  <si>
    <t>ul. Dąbrówki</t>
  </si>
  <si>
    <t>PL_ZEWD_1432002547_05</t>
  </si>
  <si>
    <t>91187233</t>
  </si>
  <si>
    <t>ul. Wiejska</t>
  </si>
  <si>
    <t>PL_ZEWD_1432002657_02</t>
  </si>
  <si>
    <t>08106732</t>
  </si>
  <si>
    <t>PL_ZEWD_1432002667_01</t>
  </si>
  <si>
    <t>08123540</t>
  </si>
  <si>
    <t>P-56</t>
  </si>
  <si>
    <t>PL_ZEWD_1432002669_05</t>
  </si>
  <si>
    <t>10728116</t>
  </si>
  <si>
    <t>P-16</t>
  </si>
  <si>
    <t>PL_ZEWD_1432002597_00</t>
  </si>
  <si>
    <t>10123915</t>
  </si>
  <si>
    <t>P-46</t>
  </si>
  <si>
    <t>PL_ZEWD_1432002648_05</t>
  </si>
  <si>
    <t>08901763</t>
  </si>
  <si>
    <t>P-45</t>
  </si>
  <si>
    <t>PL_ZEWD_1432002660_07</t>
  </si>
  <si>
    <t>11271169</t>
  </si>
  <si>
    <t>P-60</t>
  </si>
  <si>
    <t xml:space="preserve">ul. Marcina Kasprzaka </t>
  </si>
  <si>
    <t>dz.474</t>
  </si>
  <si>
    <t>PL_ZEWD_1432002609_01</t>
  </si>
  <si>
    <t>93087232</t>
  </si>
  <si>
    <t>P-44</t>
  </si>
  <si>
    <t>PL_ZEWD_1432002670_06</t>
  </si>
  <si>
    <t>11508669</t>
  </si>
  <si>
    <t>P-11</t>
  </si>
  <si>
    <t>PL_ZEWD_1432002590_06</t>
  </si>
  <si>
    <t>08206487</t>
  </si>
  <si>
    <t>P-50</t>
  </si>
  <si>
    <t>ul. Wojska Polskiego</t>
  </si>
  <si>
    <t>PL_ZEWD_1432002604_01</t>
  </si>
  <si>
    <t>96008683</t>
  </si>
  <si>
    <t>P-3</t>
  </si>
  <si>
    <t>PL_ZEWD_1432002668_03</t>
  </si>
  <si>
    <t>08361573</t>
  </si>
  <si>
    <t>P-22</t>
  </si>
  <si>
    <t xml:space="preserve">ul. Podleśna </t>
  </si>
  <si>
    <t>dz.546</t>
  </si>
  <si>
    <t>PL_ZEWD_1432009931_05</t>
  </si>
  <si>
    <t>96008676</t>
  </si>
  <si>
    <t>P-21</t>
  </si>
  <si>
    <t>ul. Podleśna</t>
  </si>
  <si>
    <t xml:space="preserve"> dz.60</t>
  </si>
  <si>
    <t>PL_ZEWD_1432009932_07</t>
  </si>
  <si>
    <t>00087210</t>
  </si>
  <si>
    <t>P-95</t>
  </si>
  <si>
    <t>ul. Por Francisa Akinsa</t>
  </si>
  <si>
    <t>PL_ZEWD_1432053689_00</t>
  </si>
  <si>
    <t>94410751</t>
  </si>
  <si>
    <t>P-102</t>
  </si>
  <si>
    <t>ul. Miła</t>
  </si>
  <si>
    <t>PL_ZEWD_1432054460_05</t>
  </si>
  <si>
    <t>94880075</t>
  </si>
  <si>
    <t>P-101</t>
  </si>
  <si>
    <t>PL_ZEWD_1432054465_05</t>
  </si>
  <si>
    <t>94880079</t>
  </si>
  <si>
    <t>P-99</t>
  </si>
  <si>
    <t>ul. Marii Konopnickiej</t>
  </si>
  <si>
    <t>PL_ZEWD_1432054468_01</t>
  </si>
  <si>
    <t>94879492</t>
  </si>
  <si>
    <t>P-103</t>
  </si>
  <si>
    <t xml:space="preserve"> 16b</t>
  </si>
  <si>
    <t>PL_ZEWD_1432053870_09</t>
  </si>
  <si>
    <t>82319430</t>
  </si>
  <si>
    <t>P-97</t>
  </si>
  <si>
    <t>ul. Kościelna Droga</t>
  </si>
  <si>
    <t>PL_ZEWD_1432053909_02</t>
  </si>
  <si>
    <t>82319431</t>
  </si>
  <si>
    <t>P-96</t>
  </si>
  <si>
    <t>PL_ZEWD_1432053910_03</t>
  </si>
  <si>
    <t>82319437</t>
  </si>
  <si>
    <t>P-111</t>
  </si>
  <si>
    <t>ul. Wyjątkowa</t>
  </si>
  <si>
    <t xml:space="preserve"> dz.536</t>
  </si>
  <si>
    <t>PL_ZEWD_1432061087_00</t>
  </si>
  <si>
    <t>P-Kownackiej dz.93/31</t>
  </si>
  <si>
    <t>ul. Kownackiej</t>
  </si>
  <si>
    <t xml:space="preserve"> dz.93/31</t>
  </si>
  <si>
    <t xml:space="preserve">Dziekanów Lesny </t>
  </si>
  <si>
    <t>PL_ZEWD_1432061207_04</t>
  </si>
  <si>
    <t>02662010</t>
  </si>
  <si>
    <t>P-121</t>
  </si>
  <si>
    <t>ul. Wędkarska</t>
  </si>
  <si>
    <t xml:space="preserve"> dz.654/1</t>
  </si>
  <si>
    <t xml:space="preserve">Dziekanów Polski </t>
  </si>
  <si>
    <t>PL_ZEWD_1432061975_09</t>
  </si>
  <si>
    <t>72484980</t>
  </si>
  <si>
    <t>P-120</t>
  </si>
  <si>
    <t>dz.96/11</t>
  </si>
  <si>
    <t>PL_ZEWD_1432061974_07</t>
  </si>
  <si>
    <t>56621307</t>
  </si>
  <si>
    <t>P-118</t>
  </si>
  <si>
    <t>dz.82</t>
  </si>
  <si>
    <t>PL_ZEWD_1432061973_05</t>
  </si>
  <si>
    <t>72484981</t>
  </si>
  <si>
    <t>P-119</t>
  </si>
  <si>
    <t>ul. Bolka I Lolka</t>
  </si>
  <si>
    <t xml:space="preserve"> dz.111/6</t>
  </si>
  <si>
    <t>PL_ZEWD_1432061976_01</t>
  </si>
  <si>
    <t>72484982</t>
  </si>
  <si>
    <t>P-113</t>
  </si>
  <si>
    <t>ul. Kampinoska</t>
  </si>
  <si>
    <t xml:space="preserve"> dz.93/4</t>
  </si>
  <si>
    <t>PL_ZEWD_1432062063_01</t>
  </si>
  <si>
    <t>72486292</t>
  </si>
  <si>
    <t>P-125</t>
  </si>
  <si>
    <t>ul. Waligóry</t>
  </si>
  <si>
    <t xml:space="preserve"> dz.118/1</t>
  </si>
  <si>
    <t>PL_ZEWD_1432062493_00</t>
  </si>
  <si>
    <t>98456066</t>
  </si>
  <si>
    <t>P-115</t>
  </si>
  <si>
    <t>ul. Brzegowa</t>
  </si>
  <si>
    <t xml:space="preserve"> dz.463</t>
  </si>
  <si>
    <t>PL_ZEWD_1432062792_02</t>
  </si>
  <si>
    <t>82715733</t>
  </si>
  <si>
    <t>P-116</t>
  </si>
  <si>
    <t xml:space="preserve"> dz.1056</t>
  </si>
  <si>
    <t>PL_ZEWD_1432062538_04</t>
  </si>
  <si>
    <t>P-124</t>
  </si>
  <si>
    <t xml:space="preserve"> dz.144</t>
  </si>
  <si>
    <t xml:space="preserve">Dziekanów Nowy </t>
  </si>
  <si>
    <t>PL_ZEWD_1432062893_02</t>
  </si>
  <si>
    <t>82716895</t>
  </si>
  <si>
    <t>P-123</t>
  </si>
  <si>
    <t xml:space="preserve"> dz.112/1</t>
  </si>
  <si>
    <t>PL_ZEWD_1432062895_06</t>
  </si>
  <si>
    <t>82716887</t>
  </si>
  <si>
    <t>P-122</t>
  </si>
  <si>
    <t xml:space="preserve"> dz.131/1</t>
  </si>
  <si>
    <t>PL_ZEWD_1432062894_04</t>
  </si>
  <si>
    <t>P-110</t>
  </si>
  <si>
    <t>PL_ZEWD_1432062126_09</t>
  </si>
  <si>
    <t>02937681</t>
  </si>
  <si>
    <t>P-114</t>
  </si>
  <si>
    <t>ul. Łuzycka</t>
  </si>
  <si>
    <t xml:space="preserve"> dz.246/2</t>
  </si>
  <si>
    <t>PL_ZEWD_1432062795_08</t>
  </si>
  <si>
    <t>02661972</t>
  </si>
  <si>
    <t>P-94</t>
  </si>
  <si>
    <t xml:space="preserve"> dz.546/3</t>
  </si>
  <si>
    <t>PL_ZEWD_1432057039_05</t>
  </si>
  <si>
    <t>P-112</t>
  </si>
  <si>
    <t>ul. Moniuszki</t>
  </si>
  <si>
    <t xml:space="preserve"> dz.1103</t>
  </si>
  <si>
    <t>PL_ZEWD_1432059887_04</t>
  </si>
  <si>
    <t>94716926</t>
  </si>
  <si>
    <t>P-Spokojna dz.29/1</t>
  </si>
  <si>
    <t xml:space="preserve"> dz.29/1</t>
  </si>
  <si>
    <t>PL_ZEWD_1432059011_05</t>
  </si>
  <si>
    <t>02944022</t>
  </si>
  <si>
    <t>P-106</t>
  </si>
  <si>
    <t>dz.704</t>
  </si>
  <si>
    <t>PL_ZEWD_1432059433_09</t>
  </si>
  <si>
    <t>02955872</t>
  </si>
  <si>
    <t>P-109</t>
  </si>
  <si>
    <t>ul. Reymonta</t>
  </si>
  <si>
    <t xml:space="preserve"> dz.220</t>
  </si>
  <si>
    <t>PL_ZEWD_1432057793_03</t>
  </si>
  <si>
    <t>96724292</t>
  </si>
  <si>
    <t>P-107</t>
  </si>
  <si>
    <t>PL_ZEWD_1432058956_06</t>
  </si>
  <si>
    <t>91236143</t>
  </si>
  <si>
    <t>P-100</t>
  </si>
  <si>
    <t xml:space="preserve"> dz.202/2</t>
  </si>
  <si>
    <t>PL_ZEWD_1432056018_08</t>
  </si>
  <si>
    <t>12871990</t>
  </si>
  <si>
    <t>P-105</t>
  </si>
  <si>
    <t>ul. Akacjowa</t>
  </si>
  <si>
    <t>PL_ZEWD_1432055306_02</t>
  </si>
  <si>
    <t>94718568</t>
  </si>
  <si>
    <t>C12</t>
  </si>
  <si>
    <t>P-Miła dz.883/7</t>
  </si>
  <si>
    <t>dz.883/7</t>
  </si>
  <si>
    <t>PL_ZEWD_1432064111_04</t>
  </si>
  <si>
    <t>13959632</t>
  </si>
  <si>
    <t>P-Prosta (ELMIS) dz.73/18</t>
  </si>
  <si>
    <t>dz.73/18</t>
  </si>
  <si>
    <t>PL_ZEWD_1432057540_06</t>
  </si>
  <si>
    <t>8898357-1994</t>
  </si>
  <si>
    <t>PL_ZEWD_1432013700_04</t>
  </si>
  <si>
    <t>50143977</t>
  </si>
  <si>
    <t>PL_ZEWD_1418113034_04</t>
  </si>
  <si>
    <t>PL_ZELD_040043890143</t>
  </si>
  <si>
    <t>PL_ZEWD_1421029970_04</t>
  </si>
  <si>
    <t>PL_ZEWD_1421029406_03</t>
  </si>
  <si>
    <t>PL_ZEWD_1421047652_04</t>
  </si>
  <si>
    <t>PL_ZEWD_1421072882_00</t>
  </si>
  <si>
    <t>PL_ZEWD_1421036852_07</t>
  </si>
  <si>
    <t>PL_ZEWD_1421027357_08</t>
  </si>
  <si>
    <t>590243875031950711</t>
  </si>
  <si>
    <t>590243875031794896</t>
  </si>
  <si>
    <t>PL_ZEOD_1425159559_39</t>
  </si>
  <si>
    <t xml:space="preserve"> PGE Dystrybucja O/ Warszawa</t>
  </si>
  <si>
    <t>Tauron Dystrybucja O/ Częstochowa</t>
  </si>
  <si>
    <t>Tauron Dystrybucja O/ Gliwice</t>
  </si>
  <si>
    <t>PL_ZEWD_1424001964_07</t>
  </si>
  <si>
    <t>PL_ZEWD_1421055798_02</t>
  </si>
  <si>
    <t>ul. Rolnicza 244</t>
  </si>
  <si>
    <t>Elektoralna 12</t>
  </si>
  <si>
    <t>Wojewódzki Samodzielny Zespół Publicznych ZOZ</t>
  </si>
  <si>
    <t>3,5 kWp</t>
  </si>
  <si>
    <t>1,5 kWp</t>
  </si>
  <si>
    <t>9,88 kWp</t>
  </si>
  <si>
    <t>17,39 kWp</t>
  </si>
  <si>
    <t>PGE Dystrybucja O/ Łódź</t>
  </si>
  <si>
    <t>6,2 kWp</t>
  </si>
  <si>
    <t>64,88 kWp</t>
  </si>
  <si>
    <t>5,0 kWp</t>
  </si>
  <si>
    <t>49,62 kWp</t>
  </si>
  <si>
    <t>3,0 kWp</t>
  </si>
  <si>
    <t>Gminny Żłobek  w Długosiodle</t>
  </si>
  <si>
    <t>Żłobek</t>
  </si>
  <si>
    <t>590243876042870548</t>
  </si>
  <si>
    <t>Kogeneracja 600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</si>
</sst>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  <numFmt numFmtId="169" formatCode="#,##0.000"/>
    <numFmt numFmtId="170" formatCode="_-* #,##0.0\ _z_ł_-;\-* #,##0.0\ _z_ł_-;_-* &quot;-&quot;??\ _z_ł_-;_-@_-"/>
    <numFmt numFmtId="171" formatCode="mmm\-yy"/>
    <numFmt numFmtId="172" formatCode="#,##0.0"/>
  </numFmts>
  <fonts count="5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10"/>
      <color rgb="FF00B05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i/>
      <sz val="14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indexed="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3">
    <xf numFmtId="0" fontId="0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0" fontId="14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1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164" fontId="14" fillId="0" borderId="0" applyFont="0" applyFill="0" applyBorder="0" applyAlignment="0" applyProtection="0"/>
    <xf numFmtId="0" fontId="14" fillId="0" borderId="0"/>
    <xf numFmtId="0" fontId="6" fillId="0" borderId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4" fillId="0" borderId="0"/>
    <xf numFmtId="0" fontId="25" fillId="0" borderId="0">
      <alignment horizontal="center"/>
    </xf>
    <xf numFmtId="0" fontId="25" fillId="0" borderId="0">
      <alignment horizontal="center" textRotation="90"/>
    </xf>
    <xf numFmtId="0" fontId="26" fillId="0" borderId="0"/>
    <xf numFmtId="167" fontId="26" fillId="0" borderId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/>
    <xf numFmtId="168" fontId="28" fillId="0" borderId="0" applyFont="0" applyBorder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</cellStyleXfs>
  <cellXfs count="409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0" fontId="14" fillId="0" borderId="0" xfId="0" applyFont="1"/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0" borderId="3" xfId="0" applyFont="1" applyBorder="1"/>
    <xf numFmtId="4" fontId="0" fillId="0" borderId="11" xfId="0" applyNumberFormat="1" applyBorder="1"/>
    <xf numFmtId="4" fontId="0" fillId="0" borderId="15" xfId="0" applyNumberFormat="1" applyBorder="1"/>
    <xf numFmtId="4" fontId="0" fillId="0" borderId="5" xfId="0" applyNumberFormat="1" applyBorder="1"/>
    <xf numFmtId="0" fontId="0" fillId="0" borderId="0" xfId="0" applyAlignment="1">
      <alignment horizontal="center"/>
    </xf>
    <xf numFmtId="4" fontId="17" fillId="0" borderId="2" xfId="1" applyNumberFormat="1" applyFont="1" applyFill="1" applyBorder="1" applyAlignment="1">
      <alignment horizontal="right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" fontId="18" fillId="0" borderId="0" xfId="1" applyNumberFormat="1" applyFont="1" applyFill="1" applyAlignment="1">
      <alignment horizontal="right" vertical="center"/>
    </xf>
    <xf numFmtId="4" fontId="17" fillId="0" borderId="5" xfId="1" applyNumberFormat="1" applyFont="1" applyFill="1" applyBorder="1" applyAlignment="1">
      <alignment horizontal="right" vertical="center"/>
    </xf>
    <xf numFmtId="164" fontId="17" fillId="0" borderId="0" xfId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4" fontId="18" fillId="4" borderId="2" xfId="1" applyNumberFormat="1" applyFont="1" applyFill="1" applyBorder="1" applyAlignment="1">
      <alignment horizontal="right" vertical="center"/>
    </xf>
    <xf numFmtId="49" fontId="17" fillId="7" borderId="14" xfId="0" applyNumberFormat="1" applyFont="1" applyFill="1" applyBorder="1" applyAlignment="1">
      <alignment horizontal="center" vertical="center"/>
    </xf>
    <xf numFmtId="4" fontId="18" fillId="7" borderId="0" xfId="0" applyNumberFormat="1" applyFont="1" applyFill="1" applyAlignment="1">
      <alignment horizontal="right" vertical="center"/>
    </xf>
    <xf numFmtId="49" fontId="17" fillId="7" borderId="4" xfId="0" applyNumberFormat="1" applyFont="1" applyFill="1" applyBorder="1" applyAlignment="1">
      <alignment horizontal="center" vertical="center"/>
    </xf>
    <xf numFmtId="49" fontId="17" fillId="0" borderId="6" xfId="30" applyNumberFormat="1" applyFont="1" applyBorder="1" applyAlignment="1">
      <alignment horizontal="center" vertical="center"/>
    </xf>
    <xf numFmtId="49" fontId="17" fillId="0" borderId="2" xfId="30" applyNumberFormat="1" applyFont="1" applyBorder="1" applyAlignment="1">
      <alignment horizontal="center" vertical="center"/>
    </xf>
    <xf numFmtId="4" fontId="17" fillId="0" borderId="2" xfId="31" applyNumberFormat="1" applyFont="1" applyFill="1" applyBorder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4" fontId="17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Border="1" applyAlignment="1">
      <alignment horizontal="right" vertical="center"/>
    </xf>
    <xf numFmtId="2" fontId="17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3" fontId="17" fillId="0" borderId="0" xfId="1" applyNumberFormat="1" applyFont="1" applyFill="1" applyBorder="1" applyAlignment="1">
      <alignment horizontal="right" vertical="center"/>
    </xf>
    <xf numFmtId="14" fontId="16" fillId="0" borderId="0" xfId="0" applyNumberFormat="1" applyFont="1"/>
    <xf numFmtId="4" fontId="0" fillId="0" borderId="16" xfId="0" applyNumberFormat="1" applyBorder="1"/>
    <xf numFmtId="4" fontId="17" fillId="0" borderId="2" xfId="31" applyNumberFormat="1" applyFont="1" applyFill="1" applyBorder="1" applyAlignment="1">
      <alignment horizontal="center" vertical="center"/>
    </xf>
    <xf numFmtId="164" fontId="0" fillId="0" borderId="0" xfId="1" applyFont="1"/>
    <xf numFmtId="0" fontId="15" fillId="2" borderId="17" xfId="0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" fontId="16" fillId="6" borderId="12" xfId="0" applyNumberFormat="1" applyFont="1" applyFill="1" applyBorder="1"/>
    <xf numFmtId="4" fontId="16" fillId="0" borderId="19" xfId="0" applyNumberFormat="1" applyFont="1" applyBorder="1"/>
    <xf numFmtId="49" fontId="29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164" fontId="29" fillId="0" borderId="0" xfId="1" applyFont="1" applyFill="1" applyBorder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4" fontId="29" fillId="0" borderId="0" xfId="1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164" fontId="29" fillId="0" borderId="0" xfId="1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4" fontId="17" fillId="0" borderId="2" xfId="0" applyNumberFormat="1" applyFont="1" applyBorder="1" applyAlignment="1">
      <alignment horizontal="right" vertical="center"/>
    </xf>
    <xf numFmtId="49" fontId="21" fillId="0" borderId="3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 shrinkToFit="1"/>
    </xf>
    <xf numFmtId="49" fontId="17" fillId="0" borderId="2" xfId="0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/>
    </xf>
    <xf numFmtId="4" fontId="33" fillId="0" borderId="0" xfId="1" applyNumberFormat="1" applyFont="1" applyFill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16" fillId="4" borderId="8" xfId="0" applyFont="1" applyFill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4" fontId="18" fillId="4" borderId="2" xfId="47" applyNumberFormat="1" applyFont="1" applyFill="1" applyBorder="1" applyAlignment="1">
      <alignment horizontal="right" vertical="center"/>
    </xf>
    <xf numFmtId="49" fontId="17" fillId="7" borderId="2" xfId="41" applyNumberFormat="1" applyFont="1" applyFill="1" applyBorder="1" applyAlignment="1">
      <alignment horizontal="center" vertical="center"/>
    </xf>
    <xf numFmtId="4" fontId="17" fillId="0" borderId="5" xfId="42" applyNumberFormat="1" applyFont="1" applyFill="1" applyBorder="1" applyAlignment="1">
      <alignment horizontal="right" vertical="center"/>
    </xf>
    <xf numFmtId="4" fontId="17" fillId="7" borderId="5" xfId="42" applyNumberFormat="1" applyFont="1" applyFill="1" applyBorder="1" applyAlignment="1">
      <alignment horizontal="right" vertical="center"/>
    </xf>
    <xf numFmtId="49" fontId="17" fillId="0" borderId="2" xfId="45" applyNumberFormat="1" applyFont="1" applyBorder="1" applyAlignment="1">
      <alignment horizontal="center" vertical="center"/>
    </xf>
    <xf numFmtId="0" fontId="17" fillId="7" borderId="2" xfId="41" applyFont="1" applyFill="1" applyBorder="1" applyAlignment="1">
      <alignment horizontal="center"/>
    </xf>
    <xf numFmtId="0" fontId="32" fillId="0" borderId="2" xfId="0" applyFont="1" applyBorder="1" applyAlignment="1">
      <alignment horizontal="center"/>
    </xf>
    <xf numFmtId="17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/>
    </xf>
    <xf numFmtId="0" fontId="17" fillId="0" borderId="2" xfId="0" applyFont="1" applyBorder="1"/>
    <xf numFmtId="49" fontId="35" fillId="0" borderId="2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/>
    </xf>
    <xf numFmtId="49" fontId="17" fillId="0" borderId="22" xfId="68" applyNumberFormat="1" applyFont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/>
    </xf>
    <xf numFmtId="4" fontId="17" fillId="7" borderId="5" xfId="1" applyNumberFormat="1" applyFont="1" applyFill="1" applyBorder="1" applyAlignment="1">
      <alignment horizontal="right" vertical="center"/>
    </xf>
    <xf numFmtId="0" fontId="17" fillId="7" borderId="0" xfId="0" applyFont="1" applyFill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4" fontId="17" fillId="0" borderId="6" xfId="1" applyNumberFormat="1" applyFont="1" applyFill="1" applyBorder="1" applyAlignment="1">
      <alignment horizontal="right" vertical="center"/>
    </xf>
    <xf numFmtId="0" fontId="17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49" fontId="18" fillId="0" borderId="0" xfId="0" applyNumberFormat="1" applyFont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49" fontId="17" fillId="9" borderId="21" xfId="0" applyNumberFormat="1" applyFont="1" applyFill="1" applyBorder="1" applyAlignment="1">
      <alignment horizontal="center" vertical="center" wrapText="1"/>
    </xf>
    <xf numFmtId="49" fontId="37" fillId="0" borderId="23" xfId="0" applyNumberFormat="1" applyFont="1" applyBorder="1" applyAlignment="1">
      <alignment horizontal="center" vertical="center"/>
    </xf>
    <xf numFmtId="49" fontId="17" fillId="0" borderId="10" xfId="30" applyNumberFormat="1" applyFont="1" applyBorder="1" applyAlignment="1">
      <alignment horizontal="center" vertical="center"/>
    </xf>
    <xf numFmtId="49" fontId="17" fillId="0" borderId="5" xfId="30" applyNumberFormat="1" applyFont="1" applyBorder="1" applyAlignment="1">
      <alignment horizontal="center" vertical="center"/>
    </xf>
    <xf numFmtId="49" fontId="17" fillId="9" borderId="22" xfId="0" applyNumberFormat="1" applyFont="1" applyFill="1" applyBorder="1" applyAlignment="1">
      <alignment horizontal="center" vertical="center" wrapText="1"/>
    </xf>
    <xf numFmtId="49" fontId="17" fillId="9" borderId="2" xfId="0" applyNumberFormat="1" applyFont="1" applyFill="1" applyBorder="1" applyAlignment="1">
      <alignment horizontal="center" vertical="center" wrapText="1"/>
    </xf>
    <xf numFmtId="0" fontId="36" fillId="9" borderId="2" xfId="0" applyFont="1" applyFill="1" applyBorder="1" applyAlignment="1">
      <alignment horizontal="center" vertical="center"/>
    </xf>
    <xf numFmtId="49" fontId="17" fillId="9" borderId="24" xfId="0" applyNumberFormat="1" applyFont="1" applyFill="1" applyBorder="1" applyAlignment="1">
      <alignment horizontal="center" vertical="center" wrapText="1"/>
    </xf>
    <xf numFmtId="49" fontId="17" fillId="10" borderId="21" xfId="0" applyNumberFormat="1" applyFont="1" applyFill="1" applyBorder="1" applyAlignment="1">
      <alignment horizontal="center" vertical="center" wrapText="1"/>
    </xf>
    <xf numFmtId="4" fontId="18" fillId="4" borderId="2" xfId="1" applyNumberFormat="1" applyFont="1" applyFill="1" applyBorder="1" applyAlignment="1">
      <alignment horizontal="center" vertical="center"/>
    </xf>
    <xf numFmtId="4" fontId="18" fillId="4" borderId="2" xfId="0" applyNumberFormat="1" applyFont="1" applyFill="1" applyBorder="1" applyAlignment="1">
      <alignment horizontal="right" vertical="center"/>
    </xf>
    <xf numFmtId="49" fontId="17" fillId="7" borderId="2" xfId="30" applyNumberFormat="1" applyFont="1" applyFill="1" applyBorder="1" applyAlignment="1">
      <alignment horizontal="center" vertical="center"/>
    </xf>
    <xf numFmtId="4" fontId="18" fillId="4" borderId="6" xfId="47" applyNumberFormat="1" applyFont="1" applyFill="1" applyBorder="1" applyAlignment="1">
      <alignment horizontal="right" vertical="center"/>
    </xf>
    <xf numFmtId="49" fontId="17" fillId="0" borderId="5" xfId="0" applyNumberFormat="1" applyFont="1" applyBorder="1" applyAlignment="1">
      <alignment horizontal="center" vertical="center" wrapText="1"/>
    </xf>
    <xf numFmtId="164" fontId="31" fillId="0" borderId="0" xfId="1" applyFont="1" applyAlignment="1">
      <alignment horizontal="center" vertical="center"/>
    </xf>
    <xf numFmtId="164" fontId="29" fillId="0" borderId="0" xfId="1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4" fontId="18" fillId="4" borderId="3" xfId="0" applyNumberFormat="1" applyFont="1" applyFill="1" applyBorder="1" applyAlignment="1">
      <alignment horizontal="right" vertical="center"/>
    </xf>
    <xf numFmtId="0" fontId="42" fillId="0" borderId="2" xfId="0" applyFont="1" applyBorder="1" applyAlignment="1">
      <alignment horizontal="center" vertical="center" wrapText="1"/>
    </xf>
    <xf numFmtId="49" fontId="42" fillId="0" borderId="2" xfId="0" applyNumberFormat="1" applyFont="1" applyBorder="1" applyAlignment="1">
      <alignment horizontal="center" vertical="center" wrapText="1" shrinkToFit="1"/>
    </xf>
    <xf numFmtId="49" fontId="42" fillId="0" borderId="2" xfId="0" applyNumberFormat="1" applyFont="1" applyBorder="1" applyAlignment="1">
      <alignment horizontal="center" vertical="center" wrapText="1"/>
    </xf>
    <xf numFmtId="17" fontId="42" fillId="0" borderId="2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17" fillId="0" borderId="0" xfId="0" applyFont="1"/>
    <xf numFmtId="0" fontId="36" fillId="7" borderId="2" xfId="41" applyFont="1" applyFill="1" applyBorder="1" applyAlignment="1">
      <alignment horizontal="center"/>
    </xf>
    <xf numFmtId="0" fontId="17" fillId="7" borderId="2" xfId="41" applyFont="1" applyFill="1" applyBorder="1" applyAlignment="1">
      <alignment horizontal="center" vertical="center"/>
    </xf>
    <xf numFmtId="0" fontId="17" fillId="0" borderId="2" xfId="45" applyFont="1" applyBorder="1" applyAlignment="1">
      <alignment horizontal="center" vertical="center"/>
    </xf>
    <xf numFmtId="0" fontId="36" fillId="0" borderId="2" xfId="45" applyFont="1" applyBorder="1" applyAlignment="1">
      <alignment horizontal="center"/>
    </xf>
    <xf numFmtId="4" fontId="17" fillId="0" borderId="5" xfId="46" applyNumberFormat="1" applyFont="1" applyFill="1" applyBorder="1" applyAlignment="1">
      <alignment horizontal="right" vertical="center"/>
    </xf>
    <xf numFmtId="4" fontId="17" fillId="0" borderId="2" xfId="46" applyNumberFormat="1" applyFont="1" applyFill="1" applyBorder="1" applyAlignment="1">
      <alignment horizontal="right" vertical="center"/>
    </xf>
    <xf numFmtId="0" fontId="43" fillId="5" borderId="2" xfId="48" applyFont="1" applyFill="1" applyBorder="1" applyAlignment="1">
      <alignment horizontal="center" vertical="center"/>
    </xf>
    <xf numFmtId="0" fontId="17" fillId="0" borderId="2" xfId="48" applyFont="1" applyBorder="1" applyAlignment="1">
      <alignment horizontal="center" vertical="center"/>
    </xf>
    <xf numFmtId="49" fontId="17" fillId="0" borderId="2" xfId="48" applyNumberFormat="1" applyFont="1" applyBorder="1" applyAlignment="1">
      <alignment horizontal="center" vertical="center"/>
    </xf>
    <xf numFmtId="0" fontId="36" fillId="0" borderId="2" xfId="48" applyFont="1" applyBorder="1" applyAlignment="1">
      <alignment horizontal="center" vertical="center"/>
    </xf>
    <xf numFmtId="0" fontId="36" fillId="0" borderId="2" xfId="48" applyFont="1" applyBorder="1" applyAlignment="1">
      <alignment horizontal="center" wrapText="1"/>
    </xf>
    <xf numFmtId="0" fontId="36" fillId="0" borderId="2" xfId="48" applyFont="1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0" xfId="48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49" fontId="17" fillId="0" borderId="2" xfId="10" applyNumberFormat="1" applyFont="1" applyBorder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17" fillId="0" borderId="2" xfId="10" applyFont="1" applyBorder="1" applyAlignment="1">
      <alignment horizontal="center" vertical="center" wrapText="1"/>
    </xf>
    <xf numFmtId="49" fontId="17" fillId="0" borderId="2" xfId="10" applyNumberFormat="1" applyFont="1" applyBorder="1" applyAlignment="1">
      <alignment horizontal="center" vertical="center" wrapText="1" shrinkToFit="1"/>
    </xf>
    <xf numFmtId="49" fontId="17" fillId="0" borderId="2" xfId="10" applyNumberFormat="1" applyFont="1" applyBorder="1" applyAlignment="1">
      <alignment horizontal="center" vertical="center" wrapText="1"/>
    </xf>
    <xf numFmtId="2" fontId="17" fillId="0" borderId="2" xfId="10" applyNumberFormat="1" applyFont="1" applyBorder="1" applyAlignment="1">
      <alignment horizontal="center" vertical="center" wrapText="1"/>
    </xf>
    <xf numFmtId="0" fontId="17" fillId="0" borderId="2" xfId="10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45" fillId="0" borderId="0" xfId="0" applyFont="1"/>
    <xf numFmtId="49" fontId="19" fillId="0" borderId="23" xfId="10" applyNumberFormat="1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3" fontId="17" fillId="0" borderId="2" xfId="31" applyNumberFormat="1" applyFont="1" applyFill="1" applyBorder="1" applyAlignment="1">
      <alignment horizontal="center" vertical="center"/>
    </xf>
    <xf numFmtId="0" fontId="46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2" fontId="0" fillId="0" borderId="2" xfId="0" applyNumberFormat="1" applyBorder="1"/>
    <xf numFmtId="4" fontId="18" fillId="4" borderId="6" xfId="1" applyNumberFormat="1" applyFont="1" applyFill="1" applyBorder="1" applyAlignment="1">
      <alignment horizontal="right" vertical="center"/>
    </xf>
    <xf numFmtId="0" fontId="17" fillId="7" borderId="4" xfId="0" applyFont="1" applyFill="1" applyBorder="1" applyAlignment="1">
      <alignment vertical="center"/>
    </xf>
    <xf numFmtId="0" fontId="17" fillId="7" borderId="0" xfId="0" applyFont="1" applyFill="1" applyAlignment="1">
      <alignment vertical="center"/>
    </xf>
    <xf numFmtId="49" fontId="17" fillId="0" borderId="3" xfId="30" applyNumberFormat="1" applyFont="1" applyBorder="1" applyAlignment="1">
      <alignment horizontal="center" vertical="center"/>
    </xf>
    <xf numFmtId="49" fontId="17" fillId="0" borderId="1" xfId="30" applyNumberFormat="1" applyFont="1" applyBorder="1" applyAlignment="1">
      <alignment horizontal="center" vertical="center"/>
    </xf>
    <xf numFmtId="49" fontId="17" fillId="0" borderId="4" xfId="3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center"/>
    </xf>
    <xf numFmtId="0" fontId="19" fillId="0" borderId="2" xfId="0" applyFont="1" applyBorder="1"/>
    <xf numFmtId="4" fontId="17" fillId="0" borderId="2" xfId="0" applyNumberFormat="1" applyFont="1" applyBorder="1"/>
    <xf numFmtId="2" fontId="17" fillId="0" borderId="2" xfId="0" applyNumberFormat="1" applyFont="1" applyBorder="1"/>
    <xf numFmtId="0" fontId="40" fillId="0" borderId="0" xfId="0" applyFont="1" applyAlignment="1">
      <alignment horizontal="center" vertical="center"/>
    </xf>
    <xf numFmtId="49" fontId="42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 vertical="center" wrapText="1"/>
    </xf>
    <xf numFmtId="49" fontId="17" fillId="0" borderId="6" xfId="30" applyNumberFormat="1" applyFont="1" applyBorder="1" applyAlignment="1">
      <alignment horizontal="center" vertical="center" wrapText="1"/>
    </xf>
    <xf numFmtId="49" fontId="17" fillId="0" borderId="2" xfId="30" applyNumberFormat="1" applyFont="1" applyBorder="1" applyAlignment="1">
      <alignment horizontal="center" vertical="center" wrapText="1"/>
    </xf>
    <xf numFmtId="1" fontId="17" fillId="0" borderId="2" xfId="31" applyNumberFormat="1" applyFont="1" applyFill="1" applyBorder="1" applyAlignment="1">
      <alignment horizontal="center" vertical="center" wrapText="1"/>
    </xf>
    <xf numFmtId="4" fontId="17" fillId="0" borderId="2" xfId="31" applyNumberFormat="1" applyFont="1" applyFill="1" applyBorder="1" applyAlignment="1">
      <alignment horizontal="right" vertical="center" wrapText="1"/>
    </xf>
    <xf numFmtId="4" fontId="17" fillId="0" borderId="5" xfId="1" applyNumberFormat="1" applyFont="1" applyFill="1" applyBorder="1" applyAlignment="1">
      <alignment horizontal="right" vertical="center" wrapText="1"/>
    </xf>
    <xf numFmtId="4" fontId="19" fillId="0" borderId="5" xfId="1" applyNumberFormat="1" applyFont="1" applyFill="1" applyBorder="1" applyAlignment="1">
      <alignment horizontal="right" vertical="center" wrapText="1"/>
    </xf>
    <xf numFmtId="4" fontId="18" fillId="4" borderId="2" xfId="1" applyNumberFormat="1" applyFont="1" applyFill="1" applyBorder="1" applyAlignment="1">
      <alignment horizontal="right" vertical="center" wrapText="1"/>
    </xf>
    <xf numFmtId="49" fontId="17" fillId="0" borderId="6" xfId="45" applyNumberFormat="1" applyFont="1" applyBorder="1" applyAlignment="1">
      <alignment horizontal="center" vertical="center"/>
    </xf>
    <xf numFmtId="49" fontId="17" fillId="0" borderId="2" xfId="31" applyNumberFormat="1" applyFont="1" applyFill="1" applyBorder="1" applyAlignment="1">
      <alignment horizontal="center" vertical="center"/>
    </xf>
    <xf numFmtId="4" fontId="17" fillId="0" borderId="1" xfId="31" applyNumberFormat="1" applyFont="1" applyFill="1" applyBorder="1" applyAlignment="1">
      <alignment horizontal="right" vertical="center"/>
    </xf>
    <xf numFmtId="49" fontId="19" fillId="0" borderId="2" xfId="0" applyNumberFormat="1" applyFont="1" applyBorder="1" applyAlignment="1">
      <alignment horizontal="center" vertical="center"/>
    </xf>
    <xf numFmtId="0" fontId="17" fillId="0" borderId="2" xfId="70" applyFont="1" applyBorder="1" applyAlignment="1">
      <alignment horizontal="center" vertical="center"/>
    </xf>
    <xf numFmtId="0" fontId="36" fillId="0" borderId="2" xfId="70" applyFont="1" applyBorder="1" applyAlignment="1">
      <alignment horizontal="center"/>
    </xf>
    <xf numFmtId="49" fontId="17" fillId="0" borderId="2" xfId="70" applyNumberFormat="1" applyFont="1" applyBorder="1" applyAlignment="1">
      <alignment horizontal="center" vertical="center"/>
    </xf>
    <xf numFmtId="4" fontId="17" fillId="0" borderId="5" xfId="71" applyNumberFormat="1" applyFont="1" applyFill="1" applyBorder="1" applyAlignment="1">
      <alignment horizontal="right" vertical="center"/>
    </xf>
    <xf numFmtId="49" fontId="17" fillId="7" borderId="2" xfId="70" applyNumberFormat="1" applyFont="1" applyFill="1" applyBorder="1" applyAlignment="1">
      <alignment horizontal="center" vertical="center"/>
    </xf>
    <xf numFmtId="49" fontId="19" fillId="0" borderId="23" xfId="10" applyNumberFormat="1" applyFont="1" applyBorder="1" applyAlignment="1">
      <alignment horizontal="center" vertical="center" wrapText="1"/>
    </xf>
    <xf numFmtId="0" fontId="17" fillId="0" borderId="3" xfId="10" applyFont="1" applyBorder="1" applyAlignment="1">
      <alignment horizontal="center" vertical="center"/>
    </xf>
    <xf numFmtId="49" fontId="17" fillId="0" borderId="1" xfId="1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49" fontId="17" fillId="0" borderId="2" xfId="29" applyNumberFormat="1" applyFont="1" applyBorder="1" applyAlignment="1">
      <alignment horizontal="center" vertical="center"/>
    </xf>
    <xf numFmtId="1" fontId="44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45" fillId="0" borderId="2" xfId="0" applyFont="1" applyBorder="1" applyAlignment="1">
      <alignment horizontal="center"/>
    </xf>
    <xf numFmtId="49" fontId="17" fillId="0" borderId="6" xfId="29" applyNumberFormat="1" applyFont="1" applyBorder="1" applyAlignment="1">
      <alignment horizontal="center" vertical="center"/>
    </xf>
    <xf numFmtId="0" fontId="0" fillId="0" borderId="6" xfId="0" applyBorder="1"/>
    <xf numFmtId="0" fontId="45" fillId="0" borderId="6" xfId="0" applyFont="1" applyBorder="1" applyAlignment="1">
      <alignment horizontal="center"/>
    </xf>
    <xf numFmtId="2" fontId="0" fillId="0" borderId="6" xfId="0" applyNumberFormat="1" applyBorder="1"/>
    <xf numFmtId="4" fontId="18" fillId="4" borderId="6" xfId="31" applyNumberFormat="1" applyFont="1" applyFill="1" applyBorder="1" applyAlignment="1">
      <alignment horizontal="right" vertical="center"/>
    </xf>
    <xf numFmtId="49" fontId="17" fillId="0" borderId="5" xfId="29" applyNumberFormat="1" applyFont="1" applyBorder="1" applyAlignment="1">
      <alignment horizontal="center" vertical="center"/>
    </xf>
    <xf numFmtId="49" fontId="17" fillId="0" borderId="5" xfId="29" applyNumberFormat="1" applyFont="1" applyBorder="1" applyAlignment="1">
      <alignment horizontal="center" vertical="center" wrapText="1"/>
    </xf>
    <xf numFmtId="49" fontId="19" fillId="0" borderId="2" xfId="30" applyNumberFormat="1" applyFont="1" applyBorder="1" applyAlignment="1">
      <alignment horizontal="center" vertical="center"/>
    </xf>
    <xf numFmtId="49" fontId="17" fillId="0" borderId="2" xfId="29" applyNumberFormat="1" applyFont="1" applyBorder="1" applyAlignment="1">
      <alignment horizontal="center" vertical="center" wrapText="1"/>
    </xf>
    <xf numFmtId="0" fontId="17" fillId="0" borderId="2" xfId="31" applyNumberFormat="1" applyFont="1" applyFill="1" applyBorder="1" applyAlignment="1">
      <alignment horizontal="center" vertical="center"/>
    </xf>
    <xf numFmtId="49" fontId="19" fillId="7" borderId="5" xfId="29" applyNumberFormat="1" applyFont="1" applyFill="1" applyBorder="1" applyAlignment="1">
      <alignment horizontal="center" vertical="center"/>
    </xf>
    <xf numFmtId="49" fontId="19" fillId="7" borderId="2" xfId="29" applyNumberFormat="1" applyFont="1" applyFill="1" applyBorder="1" applyAlignment="1">
      <alignment horizontal="center" vertical="center" wrapText="1"/>
    </xf>
    <xf numFmtId="49" fontId="19" fillId="7" borderId="2" xfId="29" applyNumberFormat="1" applyFont="1" applyFill="1" applyBorder="1" applyAlignment="1">
      <alignment horizontal="center" vertical="center"/>
    </xf>
    <xf numFmtId="49" fontId="19" fillId="7" borderId="2" xfId="30" applyNumberFormat="1" applyFont="1" applyFill="1" applyBorder="1" applyAlignment="1">
      <alignment horizontal="center" vertical="center"/>
    </xf>
    <xf numFmtId="49" fontId="19" fillId="0" borderId="3" xfId="30" applyNumberFormat="1" applyFont="1" applyBorder="1" applyAlignment="1">
      <alignment horizontal="center" vertical="center"/>
    </xf>
    <xf numFmtId="4" fontId="18" fillId="4" borderId="2" xfId="31" applyNumberFormat="1" applyFont="1" applyFill="1" applyBorder="1" applyAlignment="1">
      <alignment horizontal="right" vertical="center"/>
    </xf>
    <xf numFmtId="49" fontId="17" fillId="0" borderId="2" xfId="5" applyNumberFormat="1" applyFont="1" applyBorder="1" applyAlignment="1">
      <alignment horizontal="center" vertical="center"/>
    </xf>
    <xf numFmtId="49" fontId="17" fillId="0" borderId="5" xfId="5" applyNumberFormat="1" applyFont="1" applyBorder="1" applyAlignment="1">
      <alignment horizontal="center" vertical="center"/>
    </xf>
    <xf numFmtId="165" fontId="17" fillId="0" borderId="6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45" fillId="0" borderId="2" xfId="0" applyNumberFormat="1" applyFont="1" applyBorder="1" applyAlignment="1">
      <alignment horizontal="center" vertical="center"/>
    </xf>
    <xf numFmtId="4" fontId="17" fillId="0" borderId="6" xfId="0" applyNumberFormat="1" applyFont="1" applyBorder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49" fontId="17" fillId="7" borderId="2" xfId="0" applyNumberFormat="1" applyFont="1" applyFill="1" applyBorder="1" applyAlignment="1">
      <alignment horizontal="center" vertical="center"/>
    </xf>
    <xf numFmtId="4" fontId="17" fillId="7" borderId="2" xfId="1" applyNumberFormat="1" applyFont="1" applyFill="1" applyBorder="1" applyAlignment="1">
      <alignment horizontal="right" vertical="center"/>
    </xf>
    <xf numFmtId="4" fontId="18" fillId="4" borderId="6" xfId="0" applyNumberFormat="1" applyFont="1" applyFill="1" applyBorder="1" applyAlignment="1">
      <alignment horizontal="right" vertical="center"/>
    </xf>
    <xf numFmtId="0" fontId="17" fillId="7" borderId="14" xfId="0" applyFont="1" applyFill="1" applyBorder="1" applyAlignment="1">
      <alignment horizontal="center" vertical="center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/>
    </xf>
    <xf numFmtId="170" fontId="17" fillId="0" borderId="2" xfId="1" applyNumberFormat="1" applyFont="1" applyBorder="1" applyAlignment="1">
      <alignment horizontal="center" vertical="center"/>
    </xf>
    <xf numFmtId="170" fontId="17" fillId="0" borderId="6" xfId="1" applyNumberFormat="1" applyFont="1" applyBorder="1" applyAlignment="1">
      <alignment horizontal="center" vertical="center"/>
    </xf>
    <xf numFmtId="49" fontId="46" fillId="0" borderId="2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 vertical="center"/>
    </xf>
    <xf numFmtId="0" fontId="45" fillId="7" borderId="0" xfId="0" applyFont="1" applyFill="1"/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" fontId="17" fillId="0" borderId="2" xfId="46" applyNumberFormat="1" applyFont="1" applyFill="1" applyBorder="1" applyAlignment="1">
      <alignment horizontal="center" vertical="center"/>
    </xf>
    <xf numFmtId="4" fontId="18" fillId="4" borderId="2" xfId="51" applyNumberFormat="1" applyFont="1" applyFill="1" applyBorder="1" applyAlignment="1">
      <alignment horizontal="right" vertical="center"/>
    </xf>
    <xf numFmtId="0" fontId="17" fillId="0" borderId="2" xfId="72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17" fillId="0" borderId="6" xfId="1" applyNumberFormat="1" applyFont="1" applyFill="1" applyBorder="1" applyAlignment="1">
      <alignment horizontal="center" vertical="center"/>
    </xf>
    <xf numFmtId="170" fontId="17" fillId="0" borderId="2" xfId="1" applyNumberFormat="1" applyFont="1" applyFill="1" applyBorder="1" applyAlignment="1">
      <alignment horizontal="center" vertical="center"/>
    </xf>
    <xf numFmtId="170" fontId="17" fillId="0" borderId="1" xfId="1" applyNumberFormat="1" applyFont="1" applyBorder="1" applyAlignment="1">
      <alignment horizontal="center" vertical="center"/>
    </xf>
    <xf numFmtId="49" fontId="17" fillId="0" borderId="2" xfId="29" applyNumberFormat="1" applyFont="1" applyBorder="1" applyAlignment="1" applyProtection="1">
      <alignment horizontal="center" vertical="center"/>
      <protection locked="0"/>
    </xf>
    <xf numFmtId="4" fontId="17" fillId="0" borderId="2" xfId="1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2" fontId="19" fillId="0" borderId="2" xfId="0" applyNumberFormat="1" applyFont="1" applyBorder="1"/>
    <xf numFmtId="3" fontId="18" fillId="4" borderId="2" xfId="1" applyNumberFormat="1" applyFont="1" applyFill="1" applyBorder="1" applyAlignment="1">
      <alignment horizontal="right" vertical="center"/>
    </xf>
    <xf numFmtId="49" fontId="17" fillId="0" borderId="2" xfId="43" applyNumberFormat="1" applyFont="1" applyBorder="1" applyAlignment="1">
      <alignment horizontal="center" vertical="center"/>
    </xf>
    <xf numFmtId="49" fontId="17" fillId="0" borderId="2" xfId="62" applyNumberFormat="1" applyFont="1" applyBorder="1" applyAlignment="1">
      <alignment horizontal="center" vertical="center"/>
    </xf>
    <xf numFmtId="0" fontId="17" fillId="0" borderId="2" xfId="43" applyFont="1" applyBorder="1" applyAlignment="1">
      <alignment horizontal="center" vertical="center"/>
    </xf>
    <xf numFmtId="4" fontId="17" fillId="0" borderId="5" xfId="44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49" fontId="17" fillId="0" borderId="27" xfId="30" applyNumberFormat="1" applyFont="1" applyBorder="1" applyAlignment="1">
      <alignment horizontal="center" vertical="center"/>
    </xf>
    <xf numFmtId="49" fontId="17" fillId="0" borderId="23" xfId="30" applyNumberFormat="1" applyFont="1" applyBorder="1" applyAlignment="1">
      <alignment horizontal="center" vertical="center"/>
    </xf>
    <xf numFmtId="49" fontId="17" fillId="0" borderId="28" xfId="30" applyNumberFormat="1" applyFont="1" applyBorder="1" applyAlignment="1">
      <alignment horizontal="center" vertical="center"/>
    </xf>
    <xf numFmtId="49" fontId="17" fillId="0" borderId="2" xfId="64" applyNumberFormat="1" applyFont="1" applyBorder="1" applyAlignment="1">
      <alignment horizontal="center" vertical="center"/>
    </xf>
    <xf numFmtId="49" fontId="17" fillId="0" borderId="2" xfId="64" applyNumberFormat="1" applyFont="1" applyBorder="1" applyAlignment="1">
      <alignment horizontal="center" vertical="center" wrapText="1"/>
    </xf>
    <xf numFmtId="4" fontId="17" fillId="0" borderId="2" xfId="65" applyNumberFormat="1" applyFont="1" applyFill="1" applyBorder="1" applyAlignment="1">
      <alignment horizontal="center" vertical="center" wrapText="1"/>
    </xf>
    <xf numFmtId="49" fontId="17" fillId="0" borderId="2" xfId="30" applyNumberFormat="1" applyFont="1" applyBorder="1" applyAlignment="1">
      <alignment horizontal="center" vertical="center" wrapText="1" shrinkToFit="1"/>
    </xf>
    <xf numFmtId="49" fontId="17" fillId="0" borderId="3" xfId="64" applyNumberFormat="1" applyFont="1" applyBorder="1" applyAlignment="1">
      <alignment horizontal="center" vertical="center"/>
    </xf>
    <xf numFmtId="49" fontId="49" fillId="0" borderId="3" xfId="0" applyNumberFormat="1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5" xfId="0" applyFont="1" applyBorder="1" applyAlignment="1">
      <alignment horizontal="center" vertical="center" wrapText="1"/>
    </xf>
    <xf numFmtId="49" fontId="46" fillId="0" borderId="5" xfId="0" applyNumberFormat="1" applyFont="1" applyBorder="1" applyAlignment="1">
      <alignment horizontal="center" vertical="center" wrapText="1" shrinkToFit="1"/>
    </xf>
    <xf numFmtId="49" fontId="46" fillId="0" borderId="5" xfId="0" applyNumberFormat="1" applyFont="1" applyBorder="1" applyAlignment="1">
      <alignment horizontal="center" vertical="center" wrapText="1"/>
    </xf>
    <xf numFmtId="171" fontId="46" fillId="0" borderId="5" xfId="0" applyNumberFormat="1" applyFont="1" applyBorder="1" applyAlignment="1">
      <alignment horizontal="center" vertical="center" wrapText="1"/>
    </xf>
    <xf numFmtId="4" fontId="46" fillId="0" borderId="5" xfId="0" applyNumberFormat="1" applyFont="1" applyBorder="1" applyAlignment="1">
      <alignment horizontal="right" vertical="center" wrapText="1"/>
    </xf>
    <xf numFmtId="0" fontId="46" fillId="0" borderId="10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4" fontId="46" fillId="0" borderId="2" xfId="1" applyNumberFormat="1" applyFont="1" applyBorder="1" applyAlignment="1" applyProtection="1">
      <alignment horizontal="right" vertical="center"/>
    </xf>
    <xf numFmtId="49" fontId="46" fillId="0" borderId="0" xfId="0" applyNumberFormat="1" applyFont="1" applyAlignment="1">
      <alignment horizontal="center" vertical="center"/>
    </xf>
    <xf numFmtId="4" fontId="51" fillId="11" borderId="6" xfId="0" applyNumberFormat="1" applyFont="1" applyFill="1" applyBorder="1" applyAlignment="1">
      <alignment horizontal="right" vertical="center"/>
    </xf>
    <xf numFmtId="0" fontId="46" fillId="0" borderId="3" xfId="0" applyFont="1" applyBorder="1" applyAlignment="1">
      <alignment horizontal="center" vertical="center"/>
    </xf>
    <xf numFmtId="49" fontId="46" fillId="12" borderId="4" xfId="0" applyNumberFormat="1" applyFont="1" applyFill="1" applyBorder="1" applyAlignment="1">
      <alignment horizontal="center" vertical="center"/>
    </xf>
    <xf numFmtId="4" fontId="51" fillId="12" borderId="0" xfId="0" applyNumberFormat="1" applyFont="1" applyFill="1" applyAlignment="1">
      <alignment horizontal="right" vertical="center"/>
    </xf>
    <xf numFmtId="0" fontId="46" fillId="0" borderId="25" xfId="0" applyFont="1" applyBorder="1" applyAlignment="1">
      <alignment horizontal="center" vertical="center"/>
    </xf>
    <xf numFmtId="49" fontId="46" fillId="12" borderId="14" xfId="0" applyNumberFormat="1" applyFont="1" applyFill="1" applyBorder="1" applyAlignment="1">
      <alignment horizontal="center" vertical="center"/>
    </xf>
    <xf numFmtId="4" fontId="51" fillId="11" borderId="2" xfId="0" applyNumberFormat="1" applyFont="1" applyFill="1" applyBorder="1" applyAlignment="1">
      <alignment horizontal="right" vertical="center"/>
    </xf>
    <xf numFmtId="0" fontId="46" fillId="12" borderId="3" xfId="0" applyFont="1" applyFill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46" fillId="0" borderId="0" xfId="0" applyFont="1"/>
    <xf numFmtId="49" fontId="37" fillId="0" borderId="23" xfId="30" applyNumberFormat="1" applyFont="1" applyBorder="1" applyAlignment="1">
      <alignment horizontal="center" vertical="center"/>
    </xf>
    <xf numFmtId="0" fontId="17" fillId="0" borderId="23" xfId="0" applyFont="1" applyBorder="1" applyAlignment="1">
      <alignment horizontal="center"/>
    </xf>
    <xf numFmtId="4" fontId="18" fillId="4" borderId="5" xfId="1" applyNumberFormat="1" applyFont="1" applyFill="1" applyBorder="1" applyAlignment="1">
      <alignment horizontal="right" vertical="center"/>
    </xf>
    <xf numFmtId="4" fontId="0" fillId="0" borderId="0" xfId="0" applyNumberFormat="1"/>
    <xf numFmtId="2" fontId="0" fillId="0" borderId="0" xfId="0" applyNumberFormat="1"/>
    <xf numFmtId="165" fontId="17" fillId="0" borderId="5" xfId="0" applyNumberFormat="1" applyFont="1" applyBorder="1" applyAlignment="1">
      <alignment horizontal="center" vertical="center"/>
    </xf>
    <xf numFmtId="49" fontId="46" fillId="0" borderId="2" xfId="0" applyNumberFormat="1" applyFont="1" applyBorder="1" applyAlignment="1">
      <alignment horizontal="center" vertical="center" wrapText="1"/>
    </xf>
    <xf numFmtId="2" fontId="46" fillId="0" borderId="2" xfId="0" applyNumberFormat="1" applyFont="1" applyBorder="1" applyAlignment="1">
      <alignment horizontal="center" vertical="center"/>
    </xf>
    <xf numFmtId="4" fontId="46" fillId="0" borderId="2" xfId="0" applyNumberFormat="1" applyFont="1" applyBorder="1" applyAlignment="1">
      <alignment horizontal="right" vertical="center"/>
    </xf>
    <xf numFmtId="4" fontId="46" fillId="0" borderId="5" xfId="1" applyNumberFormat="1" applyFont="1" applyBorder="1" applyAlignment="1" applyProtection="1">
      <alignment horizontal="right" vertical="center"/>
    </xf>
    <xf numFmtId="0" fontId="46" fillId="0" borderId="2" xfId="0" applyFont="1" applyBorder="1" applyAlignment="1">
      <alignment horizontal="center" vertical="center" wrapText="1"/>
    </xf>
    <xf numFmtId="172" fontId="17" fillId="0" borderId="2" xfId="0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vertical="center"/>
    </xf>
    <xf numFmtId="2" fontId="17" fillId="0" borderId="2" xfId="0" applyNumberFormat="1" applyFont="1" applyBorder="1" applyAlignment="1">
      <alignment horizontal="right" vertical="center"/>
    </xf>
    <xf numFmtId="170" fontId="17" fillId="0" borderId="2" xfId="0" applyNumberFormat="1" applyFont="1" applyBorder="1" applyAlignment="1">
      <alignment horizontal="center" vertical="center"/>
    </xf>
    <xf numFmtId="170" fontId="17" fillId="0" borderId="2" xfId="1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top"/>
    </xf>
    <xf numFmtId="2" fontId="17" fillId="0" borderId="2" xfId="0" applyNumberFormat="1" applyFont="1" applyBorder="1" applyAlignment="1">
      <alignment vertical="center"/>
    </xf>
    <xf numFmtId="49" fontId="17" fillId="0" borderId="2" xfId="72" applyNumberFormat="1" applyFont="1" applyBorder="1" applyAlignment="1">
      <alignment horizontal="center" vertical="center"/>
    </xf>
    <xf numFmtId="0" fontId="17" fillId="14" borderId="2" xfId="0" applyFont="1" applyFill="1" applyBorder="1" applyAlignment="1">
      <alignment horizontal="center"/>
    </xf>
    <xf numFmtId="4" fontId="36" fillId="0" borderId="2" xfId="31" applyNumberFormat="1" applyFont="1" applyBorder="1" applyAlignment="1">
      <alignment horizontal="right" vertical="center"/>
    </xf>
    <xf numFmtId="4" fontId="17" fillId="0" borderId="1" xfId="1" applyNumberFormat="1" applyFont="1" applyFill="1" applyBorder="1" applyAlignment="1">
      <alignment horizontal="right" vertical="center"/>
    </xf>
    <xf numFmtId="4" fontId="17" fillId="0" borderId="2" xfId="1" applyNumberFormat="1" applyFont="1" applyFill="1" applyBorder="1" applyAlignment="1">
      <alignment horizontal="center" vertical="center"/>
    </xf>
    <xf numFmtId="49" fontId="17" fillId="0" borderId="0" xfId="48" applyNumberFormat="1" applyFont="1" applyAlignment="1">
      <alignment horizontal="left" vertical="center"/>
    </xf>
    <xf numFmtId="49" fontId="52" fillId="7" borderId="2" xfId="0" applyNumberFormat="1" applyFont="1" applyFill="1" applyBorder="1" applyAlignment="1">
      <alignment horizontal="center" vertical="center"/>
    </xf>
    <xf numFmtId="0" fontId="53" fillId="7" borderId="2" xfId="0" applyFont="1" applyFill="1" applyBorder="1" applyAlignment="1">
      <alignment horizontal="center"/>
    </xf>
    <xf numFmtId="2" fontId="17" fillId="7" borderId="2" xfId="41" applyNumberFormat="1" applyFont="1" applyFill="1" applyBorder="1" applyAlignment="1">
      <alignment horizontal="center" vertical="center"/>
    </xf>
    <xf numFmtId="4" fontId="17" fillId="7" borderId="2" xfId="31" applyNumberFormat="1" applyFont="1" applyFill="1" applyBorder="1" applyAlignment="1">
      <alignment horizontal="right" vertical="center"/>
    </xf>
    <xf numFmtId="49" fontId="52" fillId="7" borderId="5" xfId="0" applyNumberFormat="1" applyFont="1" applyFill="1" applyBorder="1" applyAlignment="1">
      <alignment horizontal="center" vertical="center"/>
    </xf>
    <xf numFmtId="0" fontId="53" fillId="7" borderId="5" xfId="0" applyFont="1" applyFill="1" applyBorder="1" applyAlignment="1">
      <alignment horizontal="center"/>
    </xf>
    <xf numFmtId="4" fontId="17" fillId="7" borderId="5" xfId="31" applyNumberFormat="1" applyFont="1" applyFill="1" applyBorder="1" applyAlignment="1">
      <alignment horizontal="right" vertical="center"/>
    </xf>
    <xf numFmtId="4" fontId="18" fillId="4" borderId="29" xfId="1" applyNumberFormat="1" applyFont="1" applyFill="1" applyBorder="1" applyAlignment="1">
      <alignment horizontal="right" vertical="center"/>
    </xf>
    <xf numFmtId="4" fontId="18" fillId="4" borderId="30" xfId="1" applyNumberFormat="1" applyFont="1" applyFill="1" applyBorder="1" applyAlignment="1">
      <alignment horizontal="right" vertical="center"/>
    </xf>
    <xf numFmtId="4" fontId="18" fillId="4" borderId="31" xfId="1" applyNumberFormat="1" applyFont="1" applyFill="1" applyBorder="1" applyAlignment="1">
      <alignment horizontal="right" vertical="center"/>
    </xf>
    <xf numFmtId="4" fontId="18" fillId="4" borderId="32" xfId="1" applyNumberFormat="1" applyFont="1" applyFill="1" applyBorder="1" applyAlignment="1">
      <alignment horizontal="right" vertical="center"/>
    </xf>
    <xf numFmtId="0" fontId="46" fillId="0" borderId="23" xfId="0" applyFont="1" applyBorder="1" applyAlignment="1">
      <alignment horizontal="center" vertical="center"/>
    </xf>
    <xf numFmtId="0" fontId="18" fillId="15" borderId="0" xfId="0" applyFont="1" applyFill="1" applyAlignment="1">
      <alignment horizontal="center" vertical="center"/>
    </xf>
    <xf numFmtId="0" fontId="18" fillId="15" borderId="0" xfId="0" applyFont="1" applyFill="1" applyAlignment="1">
      <alignment horizontal="center"/>
    </xf>
    <xf numFmtId="0" fontId="45" fillId="0" borderId="0" xfId="0" applyFont="1" applyAlignment="1">
      <alignment horizontal="center"/>
    </xf>
    <xf numFmtId="0" fontId="45" fillId="7" borderId="0" xfId="0" applyFont="1" applyFill="1" applyAlignment="1">
      <alignment horizontal="center"/>
    </xf>
    <xf numFmtId="0" fontId="20" fillId="15" borderId="0" xfId="0" applyFont="1" applyFill="1" applyAlignment="1">
      <alignment horizontal="center" vertical="center"/>
    </xf>
    <xf numFmtId="4" fontId="18" fillId="15" borderId="0" xfId="0" applyNumberFormat="1" applyFont="1" applyFill="1" applyAlignment="1">
      <alignment horizontal="center" vertical="center"/>
    </xf>
    <xf numFmtId="0" fontId="19" fillId="0" borderId="0" xfId="0" applyFont="1"/>
    <xf numFmtId="0" fontId="19" fillId="0" borderId="2" xfId="0" applyFont="1" applyBorder="1" applyAlignment="1">
      <alignment horizontal="center" vertical="center"/>
    </xf>
    <xf numFmtId="4" fontId="19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2" fontId="17" fillId="0" borderId="2" xfId="1" applyNumberFormat="1" applyFont="1" applyBorder="1" applyAlignment="1">
      <alignment horizontal="center" vertical="center"/>
    </xf>
    <xf numFmtId="0" fontId="19" fillId="0" borderId="2" xfId="48" applyFont="1" applyBorder="1" applyAlignment="1">
      <alignment horizontal="center" vertical="center"/>
    </xf>
    <xf numFmtId="0" fontId="17" fillId="0" borderId="2" xfId="48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4" borderId="0" xfId="10" applyFont="1" applyFill="1" applyAlignment="1">
      <alignment horizontal="center" vertical="center"/>
    </xf>
    <xf numFmtId="0" fontId="47" fillId="0" borderId="0" xfId="0" applyFont="1" applyAlignment="1">
      <alignment horizontal="center"/>
    </xf>
    <xf numFmtId="2" fontId="17" fillId="0" borderId="2" xfId="1" applyNumberFormat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/>
    </xf>
    <xf numFmtId="0" fontId="36" fillId="0" borderId="2" xfId="0" applyFont="1" applyBorder="1"/>
    <xf numFmtId="49" fontId="17" fillId="0" borderId="2" xfId="48" applyNumberFormat="1" applyFont="1" applyBorder="1" applyAlignment="1">
      <alignment horizontal="left" vertical="center"/>
    </xf>
    <xf numFmtId="4" fontId="16" fillId="3" borderId="13" xfId="0" applyNumberFormat="1" applyFont="1" applyFill="1" applyBorder="1"/>
    <xf numFmtId="4" fontId="16" fillId="3" borderId="20" xfId="0" applyNumberFormat="1" applyFont="1" applyFill="1" applyBorder="1"/>
    <xf numFmtId="0" fontId="16" fillId="3" borderId="3" xfId="0" applyFont="1" applyFill="1" applyBorder="1"/>
    <xf numFmtId="14" fontId="36" fillId="0" borderId="2" xfId="0" applyNumberFormat="1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172" fontId="17" fillId="0" borderId="2" xfId="1" applyNumberFormat="1" applyFont="1" applyFill="1" applyBorder="1" applyAlignment="1">
      <alignment horizontal="right" vertical="center"/>
    </xf>
    <xf numFmtId="164" fontId="17" fillId="0" borderId="0" xfId="1" applyFont="1" applyFill="1" applyAlignment="1">
      <alignment horizontal="center" vertical="center"/>
    </xf>
    <xf numFmtId="16" fontId="17" fillId="0" borderId="0" xfId="1" applyNumberFormat="1" applyFont="1" applyFill="1" applyAlignment="1">
      <alignment horizontal="center" vertical="center"/>
    </xf>
    <xf numFmtId="0" fontId="17" fillId="0" borderId="2" xfId="0" applyFont="1" applyBorder="1" applyAlignment="1">
      <alignment horizontal="left"/>
    </xf>
    <xf numFmtId="16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49" fontId="30" fillId="5" borderId="3" xfId="0" applyNumberFormat="1" applyFont="1" applyFill="1" applyBorder="1" applyAlignment="1">
      <alignment horizontal="center" vertical="center"/>
    </xf>
    <xf numFmtId="49" fontId="30" fillId="5" borderId="4" xfId="0" applyNumberFormat="1" applyFont="1" applyFill="1" applyBorder="1" applyAlignment="1">
      <alignment horizontal="center" vertical="center"/>
    </xf>
    <xf numFmtId="49" fontId="30" fillId="5" borderId="1" xfId="0" applyNumberFormat="1" applyFont="1" applyFill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25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46" fillId="11" borderId="6" xfId="0" applyFont="1" applyFill="1" applyBorder="1" applyAlignment="1">
      <alignment horizontal="center" vertical="center"/>
    </xf>
    <xf numFmtId="0" fontId="17" fillId="4" borderId="3" xfId="10" applyFont="1" applyFill="1" applyBorder="1" applyAlignment="1">
      <alignment horizontal="center" vertical="center"/>
    </xf>
    <xf numFmtId="0" fontId="17" fillId="4" borderId="4" xfId="10" applyFont="1" applyFill="1" applyBorder="1" applyAlignment="1">
      <alignment horizontal="center" vertical="center"/>
    </xf>
    <xf numFmtId="0" fontId="17" fillId="4" borderId="1" xfId="10" applyFont="1" applyFill="1" applyBorder="1" applyAlignment="1">
      <alignment horizontal="center" vertical="center"/>
    </xf>
    <xf numFmtId="49" fontId="50" fillId="13" borderId="2" xfId="0" applyNumberFormat="1" applyFont="1" applyFill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46" fillId="12" borderId="25" xfId="0" applyFont="1" applyFill="1" applyBorder="1" applyAlignment="1">
      <alignment horizontal="center" vertical="center"/>
    </xf>
    <xf numFmtId="0" fontId="46" fillId="11" borderId="2" xfId="0" applyFont="1" applyFill="1" applyBorder="1" applyAlignment="1">
      <alignment horizontal="center" vertical="center"/>
    </xf>
    <xf numFmtId="49" fontId="17" fillId="0" borderId="3" xfId="30" applyNumberFormat="1" applyFont="1" applyBorder="1" applyAlignment="1">
      <alignment horizontal="center" vertical="center"/>
    </xf>
    <xf numFmtId="49" fontId="17" fillId="0" borderId="1" xfId="30" applyNumberFormat="1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9" fontId="30" fillId="5" borderId="3" xfId="0" applyNumberFormat="1" applyFont="1" applyFill="1" applyBorder="1" applyAlignment="1">
      <alignment horizontal="center" vertical="center" wrapText="1"/>
    </xf>
    <xf numFmtId="0" fontId="45" fillId="4" borderId="2" xfId="0" applyFont="1" applyFill="1" applyBorder="1" applyAlignment="1">
      <alignment horizontal="center"/>
    </xf>
    <xf numFmtId="0" fontId="30" fillId="5" borderId="4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49" fontId="30" fillId="5" borderId="2" xfId="0" applyNumberFormat="1" applyFont="1" applyFill="1" applyBorder="1" applyAlignment="1">
      <alignment horizontal="center" vertical="center"/>
    </xf>
    <xf numFmtId="49" fontId="30" fillId="5" borderId="4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15" borderId="0" xfId="0" applyFont="1" applyFill="1" applyAlignment="1">
      <alignment horizontal="center" vertical="center"/>
    </xf>
    <xf numFmtId="17" fontId="17" fillId="0" borderId="3" xfId="0" applyNumberFormat="1" applyFont="1" applyBorder="1" applyAlignment="1">
      <alignment horizontal="center" vertical="center" wrapText="1"/>
    </xf>
    <xf numFmtId="17" fontId="17" fillId="0" borderId="4" xfId="0" applyNumberFormat="1" applyFont="1" applyBorder="1" applyAlignment="1">
      <alignment horizontal="center" vertical="center" wrapText="1"/>
    </xf>
    <xf numFmtId="17" fontId="17" fillId="0" borderId="1" xfId="0" applyNumberFormat="1" applyFont="1" applyBorder="1" applyAlignment="1">
      <alignment horizontal="center" vertical="center" wrapText="1"/>
    </xf>
    <xf numFmtId="49" fontId="30" fillId="8" borderId="3" xfId="0" applyNumberFormat="1" applyFont="1" applyFill="1" applyBorder="1" applyAlignment="1">
      <alignment horizontal="center" vertical="center"/>
    </xf>
    <xf numFmtId="49" fontId="30" fillId="8" borderId="4" xfId="0" applyNumberFormat="1" applyFont="1" applyFill="1" applyBorder="1" applyAlignment="1">
      <alignment horizontal="center" vertical="center"/>
    </xf>
    <xf numFmtId="49" fontId="30" fillId="8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7" fontId="16" fillId="4" borderId="7" xfId="0" applyNumberFormat="1" applyFont="1" applyFill="1" applyBorder="1" applyAlignment="1">
      <alignment horizontal="center" vertical="center"/>
    </xf>
    <xf numFmtId="17" fontId="16" fillId="4" borderId="9" xfId="0" applyNumberFormat="1" applyFont="1" applyFill="1" applyBorder="1" applyAlignment="1">
      <alignment horizontal="center" vertical="center"/>
    </xf>
    <xf numFmtId="17" fontId="16" fillId="4" borderId="8" xfId="0" applyNumberFormat="1" applyFont="1" applyFill="1" applyBorder="1" applyAlignment="1">
      <alignment horizontal="center" vertical="center"/>
    </xf>
    <xf numFmtId="0" fontId="17" fillId="16" borderId="33" xfId="0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34" xfId="0" applyFont="1" applyBorder="1" applyAlignment="1">
      <alignment horizontal="center" vertical="center"/>
    </xf>
  </cellXfs>
  <cellStyles count="73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13" xfId="71" xr:uid="{745DAA8B-42FB-40E2-96CA-56456EB45B6E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12" xfId="70" xr:uid="{910F0E43-A34A-4DE2-9AF8-BE59AF4AD74C}"/>
    <cellStyle name="Normalny 12 2" xfId="72" xr:uid="{1FC055B5-54FE-4D30-9AF8-143FCD0769F1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2"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colors>
    <mruColors>
      <color rgb="FF33CC33"/>
      <color rgb="FF99FF33"/>
      <color rgb="FF00FF99"/>
      <color rgb="FF00CC99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70"/>
  <sheetViews>
    <sheetView tabSelected="1" zoomScaleNormal="100" workbookViewId="0">
      <pane ySplit="1" topLeftCell="A2" activePane="bottomLeft" state="frozen"/>
      <selection activeCell="A3" sqref="A3"/>
      <selection pane="bottomLeft" activeCell="A2" sqref="A2:K2"/>
    </sheetView>
  </sheetViews>
  <sheetFormatPr defaultColWidth="9.109375" defaultRowHeight="12.75" customHeight="1"/>
  <cols>
    <col min="1" max="1" width="7.33203125" style="13" customWidth="1"/>
    <col min="2" max="2" width="32.5546875" style="14" customWidth="1"/>
    <col min="3" max="3" width="24.33203125" style="14" customWidth="1"/>
    <col min="4" max="4" width="33.109375" style="14" bestFit="1" customWidth="1"/>
    <col min="5" max="5" width="9.44140625" style="14" bestFit="1" customWidth="1"/>
    <col min="6" max="6" width="9.109375" style="14"/>
    <col min="7" max="7" width="17.33203125" style="14" customWidth="1"/>
    <col min="8" max="8" width="34.5546875" style="14" bestFit="1" customWidth="1"/>
    <col min="9" max="9" width="13.44140625" style="14" bestFit="1" customWidth="1"/>
    <col min="10" max="10" width="9.109375" style="14" customWidth="1"/>
    <col min="11" max="11" width="9.109375" style="13" customWidth="1"/>
    <col min="12" max="17" width="11.77734375" style="13" customWidth="1"/>
    <col min="18" max="18" width="33" style="13" bestFit="1" customWidth="1"/>
    <col min="19" max="19" width="16.109375" style="13" bestFit="1" customWidth="1"/>
    <col min="20" max="20" width="11.6640625" style="13" bestFit="1" customWidth="1"/>
    <col min="21" max="16384" width="9.109375" style="13"/>
  </cols>
  <sheetData>
    <row r="1" spans="1:20" ht="9.6" hidden="1" customHeight="1">
      <c r="J1" s="357" t="s">
        <v>44</v>
      </c>
      <c r="K1" s="357"/>
      <c r="L1" s="15">
        <f t="shared" ref="L1:Q1" si="0">SUM(L2:L762)/2</f>
        <v>3771906</v>
      </c>
      <c r="M1" s="15">
        <f t="shared" si="0"/>
        <v>1149014</v>
      </c>
      <c r="N1" s="15">
        <f t="shared" si="0"/>
        <v>4920920</v>
      </c>
      <c r="O1" s="15">
        <f t="shared" si="0"/>
        <v>3771906</v>
      </c>
      <c r="P1" s="15">
        <f t="shared" si="0"/>
        <v>1149014</v>
      </c>
      <c r="Q1" s="15">
        <f t="shared" si="0"/>
        <v>4920920</v>
      </c>
    </row>
    <row r="2" spans="1:20" ht="12.75" customHeight="1">
      <c r="A2" s="355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22"/>
      <c r="M2" s="21"/>
      <c r="N2" s="21"/>
      <c r="O2" s="21"/>
      <c r="P2" s="21"/>
      <c r="Q2" s="21"/>
    </row>
    <row r="3" spans="1:20" ht="32.1" customHeight="1">
      <c r="A3" s="56" t="s">
        <v>19</v>
      </c>
      <c r="B3" s="350" t="s">
        <v>765</v>
      </c>
      <c r="C3" s="351"/>
      <c r="D3" s="351"/>
      <c r="E3" s="351"/>
      <c r="F3" s="351"/>
      <c r="G3" s="351"/>
      <c r="H3" s="351"/>
      <c r="I3" s="351"/>
      <c r="J3" s="351"/>
      <c r="K3" s="352"/>
      <c r="L3" s="353" t="s">
        <v>235</v>
      </c>
      <c r="M3" s="353"/>
      <c r="N3" s="353"/>
      <c r="O3" s="353" t="s">
        <v>236</v>
      </c>
      <c r="P3" s="353"/>
      <c r="Q3" s="353"/>
      <c r="R3" s="347" t="s">
        <v>20</v>
      </c>
    </row>
    <row r="4" spans="1:20" ht="42" customHeight="1">
      <c r="A4" s="57" t="s">
        <v>7</v>
      </c>
      <c r="B4" s="58" t="s">
        <v>31</v>
      </c>
      <c r="C4" s="58" t="s">
        <v>4</v>
      </c>
      <c r="D4" s="59" t="s">
        <v>5</v>
      </c>
      <c r="E4" s="59" t="s">
        <v>6</v>
      </c>
      <c r="F4" s="59" t="s">
        <v>8</v>
      </c>
      <c r="G4" s="59" t="s">
        <v>9</v>
      </c>
      <c r="H4" s="59" t="s">
        <v>22</v>
      </c>
      <c r="I4" s="59" t="s">
        <v>10</v>
      </c>
      <c r="J4" s="59" t="s">
        <v>11</v>
      </c>
      <c r="K4" s="57" t="s">
        <v>12</v>
      </c>
      <c r="L4" s="73" t="s">
        <v>13</v>
      </c>
      <c r="M4" s="57" t="s">
        <v>14</v>
      </c>
      <c r="N4" s="57" t="s">
        <v>15</v>
      </c>
      <c r="O4" s="73" t="s">
        <v>13</v>
      </c>
      <c r="P4" s="57" t="s">
        <v>14</v>
      </c>
      <c r="Q4" s="57" t="s">
        <v>3</v>
      </c>
      <c r="R4" s="348"/>
    </row>
    <row r="5" spans="1:20" ht="12.75" customHeight="1">
      <c r="A5" s="62">
        <v>1</v>
      </c>
      <c r="B5" s="79" t="s">
        <v>178</v>
      </c>
      <c r="C5" s="12" t="s">
        <v>568</v>
      </c>
      <c r="D5" s="12" t="s">
        <v>569</v>
      </c>
      <c r="E5" s="12"/>
      <c r="F5" s="12" t="s">
        <v>180</v>
      </c>
      <c r="G5" s="12" t="s">
        <v>570</v>
      </c>
      <c r="H5" s="12" t="s">
        <v>571</v>
      </c>
      <c r="I5" s="12">
        <v>17075887</v>
      </c>
      <c r="J5" s="12" t="s">
        <v>572</v>
      </c>
      <c r="K5" s="62">
        <v>1</v>
      </c>
      <c r="L5" s="16">
        <v>1429</v>
      </c>
      <c r="M5" s="16">
        <v>0</v>
      </c>
      <c r="N5" s="16">
        <f>L5+M5</f>
        <v>1429</v>
      </c>
      <c r="O5" s="16">
        <v>1429</v>
      </c>
      <c r="P5" s="16">
        <v>0</v>
      </c>
      <c r="Q5" s="16">
        <f>O5+P5</f>
        <v>1429</v>
      </c>
      <c r="R5" s="62" t="s">
        <v>48</v>
      </c>
      <c r="T5" s="39"/>
    </row>
    <row r="6" spans="1:20" ht="12.75" customHeight="1">
      <c r="A6" s="62">
        <v>2</v>
      </c>
      <c r="B6" s="74" t="s">
        <v>178</v>
      </c>
      <c r="C6" s="12" t="s">
        <v>568</v>
      </c>
      <c r="D6" s="12" t="s">
        <v>569</v>
      </c>
      <c r="E6" s="12"/>
      <c r="F6" s="12" t="s">
        <v>180</v>
      </c>
      <c r="G6" s="12" t="s">
        <v>570</v>
      </c>
      <c r="H6" s="12" t="s">
        <v>573</v>
      </c>
      <c r="I6" s="12">
        <v>15211089</v>
      </c>
      <c r="J6" s="12" t="s">
        <v>572</v>
      </c>
      <c r="K6" s="62">
        <v>1</v>
      </c>
      <c r="L6" s="16">
        <v>1816</v>
      </c>
      <c r="M6" s="16">
        <v>0</v>
      </c>
      <c r="N6" s="16">
        <f t="shared" ref="N6:N69" si="1">L6+M6</f>
        <v>1816</v>
      </c>
      <c r="O6" s="16">
        <v>1816</v>
      </c>
      <c r="P6" s="16">
        <v>0</v>
      </c>
      <c r="Q6" s="16">
        <f t="shared" ref="Q6:Q69" si="2">O6+P6</f>
        <v>1816</v>
      </c>
      <c r="R6" s="62" t="s">
        <v>48</v>
      </c>
      <c r="T6" s="39"/>
    </row>
    <row r="7" spans="1:20" ht="12.75" customHeight="1">
      <c r="A7" s="62">
        <v>3</v>
      </c>
      <c r="B7" s="74" t="s">
        <v>178</v>
      </c>
      <c r="C7" s="12" t="s">
        <v>568</v>
      </c>
      <c r="D7" s="12" t="s">
        <v>574</v>
      </c>
      <c r="E7" s="12"/>
      <c r="F7" s="12" t="s">
        <v>180</v>
      </c>
      <c r="G7" s="12" t="s">
        <v>570</v>
      </c>
      <c r="H7" s="12" t="s">
        <v>575</v>
      </c>
      <c r="I7" s="12" t="s">
        <v>576</v>
      </c>
      <c r="J7" s="12" t="s">
        <v>572</v>
      </c>
      <c r="K7" s="62">
        <v>1</v>
      </c>
      <c r="L7" s="16">
        <v>200</v>
      </c>
      <c r="M7" s="16">
        <v>0</v>
      </c>
      <c r="N7" s="16">
        <f t="shared" si="1"/>
        <v>200</v>
      </c>
      <c r="O7" s="16">
        <v>200</v>
      </c>
      <c r="P7" s="16">
        <v>0</v>
      </c>
      <c r="Q7" s="16">
        <f t="shared" si="2"/>
        <v>200</v>
      </c>
      <c r="R7" s="62" t="s">
        <v>48</v>
      </c>
      <c r="T7" s="39"/>
    </row>
    <row r="8" spans="1:20" ht="12.75" customHeight="1">
      <c r="A8" s="62">
        <v>4</v>
      </c>
      <c r="B8" s="74" t="s">
        <v>178</v>
      </c>
      <c r="C8" s="12" t="s">
        <v>568</v>
      </c>
      <c r="D8" s="12" t="s">
        <v>577</v>
      </c>
      <c r="E8" s="12"/>
      <c r="F8" s="12" t="s">
        <v>180</v>
      </c>
      <c r="G8" s="12" t="s">
        <v>570</v>
      </c>
      <c r="H8" s="12" t="s">
        <v>578</v>
      </c>
      <c r="I8" s="12" t="s">
        <v>579</v>
      </c>
      <c r="J8" s="12" t="s">
        <v>572</v>
      </c>
      <c r="K8" s="62">
        <v>1</v>
      </c>
      <c r="L8" s="16">
        <v>5500</v>
      </c>
      <c r="M8" s="16">
        <v>0</v>
      </c>
      <c r="N8" s="16">
        <f t="shared" si="1"/>
        <v>5500</v>
      </c>
      <c r="O8" s="16">
        <v>5500</v>
      </c>
      <c r="P8" s="16">
        <v>0</v>
      </c>
      <c r="Q8" s="16">
        <f t="shared" si="2"/>
        <v>5500</v>
      </c>
      <c r="R8" s="62" t="s">
        <v>48</v>
      </c>
      <c r="T8" s="39"/>
    </row>
    <row r="9" spans="1:20" ht="12.75" customHeight="1">
      <c r="A9" s="62">
        <v>5</v>
      </c>
      <c r="B9" s="74" t="s">
        <v>178</v>
      </c>
      <c r="C9" s="12" t="s">
        <v>568</v>
      </c>
      <c r="D9" s="12" t="s">
        <v>762</v>
      </c>
      <c r="E9" s="12"/>
      <c r="F9" s="12" t="s">
        <v>180</v>
      </c>
      <c r="G9" s="12" t="s">
        <v>580</v>
      </c>
      <c r="H9" s="12" t="s">
        <v>581</v>
      </c>
      <c r="I9" s="12">
        <v>9680052</v>
      </c>
      <c r="J9" s="12" t="s">
        <v>572</v>
      </c>
      <c r="K9" s="62">
        <v>1</v>
      </c>
      <c r="L9" s="16">
        <v>681</v>
      </c>
      <c r="M9" s="16">
        <v>0</v>
      </c>
      <c r="N9" s="16">
        <f t="shared" si="1"/>
        <v>681</v>
      </c>
      <c r="O9" s="16">
        <v>681</v>
      </c>
      <c r="P9" s="16">
        <v>0</v>
      </c>
      <c r="Q9" s="16">
        <f t="shared" si="2"/>
        <v>681</v>
      </c>
      <c r="R9" s="62" t="s">
        <v>48</v>
      </c>
      <c r="T9" s="39"/>
    </row>
    <row r="10" spans="1:20" ht="12.75" customHeight="1">
      <c r="A10" s="62">
        <v>6</v>
      </c>
      <c r="B10" s="74" t="s">
        <v>178</v>
      </c>
      <c r="C10" s="12" t="s">
        <v>568</v>
      </c>
      <c r="D10" s="12" t="s">
        <v>582</v>
      </c>
      <c r="E10" s="12"/>
      <c r="F10" s="12" t="s">
        <v>180</v>
      </c>
      <c r="G10" s="12" t="s">
        <v>570</v>
      </c>
      <c r="H10" s="12" t="s">
        <v>583</v>
      </c>
      <c r="I10" s="12">
        <v>11856924</v>
      </c>
      <c r="J10" s="12" t="s">
        <v>572</v>
      </c>
      <c r="K10" s="84">
        <v>1</v>
      </c>
      <c r="L10" s="16">
        <v>1050</v>
      </c>
      <c r="M10" s="16">
        <v>0</v>
      </c>
      <c r="N10" s="16">
        <f t="shared" si="1"/>
        <v>1050</v>
      </c>
      <c r="O10" s="16">
        <v>1050</v>
      </c>
      <c r="P10" s="16">
        <v>0</v>
      </c>
      <c r="Q10" s="16">
        <f t="shared" si="2"/>
        <v>1050</v>
      </c>
      <c r="R10" s="62" t="s">
        <v>48</v>
      </c>
      <c r="T10" s="39"/>
    </row>
    <row r="11" spans="1:20" ht="12.75" customHeight="1">
      <c r="A11" s="62">
        <v>7</v>
      </c>
      <c r="B11" s="74" t="s">
        <v>178</v>
      </c>
      <c r="C11" s="12" t="s">
        <v>568</v>
      </c>
      <c r="D11" s="12" t="s">
        <v>584</v>
      </c>
      <c r="E11" s="12"/>
      <c r="F11" s="12" t="s">
        <v>180</v>
      </c>
      <c r="G11" s="12" t="s">
        <v>570</v>
      </c>
      <c r="H11" s="12" t="s">
        <v>585</v>
      </c>
      <c r="I11" s="12">
        <v>12051963</v>
      </c>
      <c r="J11" s="12" t="s">
        <v>572</v>
      </c>
      <c r="K11" s="77">
        <v>1</v>
      </c>
      <c r="L11" s="16">
        <v>2200</v>
      </c>
      <c r="M11" s="16">
        <v>0</v>
      </c>
      <c r="N11" s="16">
        <f t="shared" si="1"/>
        <v>2200</v>
      </c>
      <c r="O11" s="16">
        <v>2200</v>
      </c>
      <c r="P11" s="16">
        <v>0</v>
      </c>
      <c r="Q11" s="16">
        <f t="shared" si="2"/>
        <v>2200</v>
      </c>
      <c r="R11" s="62" t="s">
        <v>48</v>
      </c>
      <c r="T11" s="39"/>
    </row>
    <row r="12" spans="1:20" ht="12.75" customHeight="1">
      <c r="A12" s="62">
        <v>8</v>
      </c>
      <c r="B12" s="74" t="s">
        <v>178</v>
      </c>
      <c r="C12" s="12" t="s">
        <v>568</v>
      </c>
      <c r="D12" s="12" t="s">
        <v>586</v>
      </c>
      <c r="E12" s="12"/>
      <c r="F12" s="12" t="s">
        <v>180</v>
      </c>
      <c r="G12" s="12" t="s">
        <v>570</v>
      </c>
      <c r="H12" s="12" t="s">
        <v>587</v>
      </c>
      <c r="I12" s="12">
        <v>15166515</v>
      </c>
      <c r="J12" s="12" t="s">
        <v>572</v>
      </c>
      <c r="K12" s="62">
        <v>1</v>
      </c>
      <c r="L12" s="16">
        <v>450</v>
      </c>
      <c r="M12" s="16">
        <v>0</v>
      </c>
      <c r="N12" s="16">
        <f t="shared" si="1"/>
        <v>450</v>
      </c>
      <c r="O12" s="16">
        <v>450</v>
      </c>
      <c r="P12" s="16">
        <v>0</v>
      </c>
      <c r="Q12" s="16">
        <f t="shared" si="2"/>
        <v>450</v>
      </c>
      <c r="R12" s="62" t="s">
        <v>48</v>
      </c>
      <c r="T12" s="39"/>
    </row>
    <row r="13" spans="1:20" ht="12.75" customHeight="1">
      <c r="A13" s="62">
        <v>9</v>
      </c>
      <c r="B13" s="74" t="s">
        <v>178</v>
      </c>
      <c r="C13" s="12" t="s">
        <v>568</v>
      </c>
      <c r="D13" s="12" t="s">
        <v>588</v>
      </c>
      <c r="E13" s="12"/>
      <c r="F13" s="12" t="s">
        <v>180</v>
      </c>
      <c r="G13" s="12" t="s">
        <v>570</v>
      </c>
      <c r="H13" s="12" t="s">
        <v>589</v>
      </c>
      <c r="I13" s="12">
        <v>8704234</v>
      </c>
      <c r="J13" s="12" t="s">
        <v>572</v>
      </c>
      <c r="K13" s="62">
        <v>1</v>
      </c>
      <c r="L13" s="16">
        <v>450</v>
      </c>
      <c r="M13" s="16">
        <v>0</v>
      </c>
      <c r="N13" s="16">
        <f t="shared" si="1"/>
        <v>450</v>
      </c>
      <c r="O13" s="16">
        <v>450</v>
      </c>
      <c r="P13" s="16">
        <v>0</v>
      </c>
      <c r="Q13" s="16">
        <f t="shared" si="2"/>
        <v>450</v>
      </c>
      <c r="R13" s="62" t="s">
        <v>48</v>
      </c>
      <c r="T13" s="39"/>
    </row>
    <row r="14" spans="1:20" ht="12.75" customHeight="1">
      <c r="A14" s="62">
        <v>10</v>
      </c>
      <c r="B14" s="74" t="s">
        <v>178</v>
      </c>
      <c r="C14" s="12" t="s">
        <v>568</v>
      </c>
      <c r="D14" s="12" t="s">
        <v>590</v>
      </c>
      <c r="E14" s="12"/>
      <c r="F14" s="12" t="s">
        <v>180</v>
      </c>
      <c r="G14" s="12" t="s">
        <v>570</v>
      </c>
      <c r="H14" s="12" t="s">
        <v>591</v>
      </c>
      <c r="I14" s="12" t="s">
        <v>592</v>
      </c>
      <c r="J14" s="12" t="s">
        <v>572</v>
      </c>
      <c r="K14" s="62">
        <v>3</v>
      </c>
      <c r="L14" s="16">
        <v>1600</v>
      </c>
      <c r="M14" s="16">
        <v>0</v>
      </c>
      <c r="N14" s="16">
        <f t="shared" si="1"/>
        <v>1600</v>
      </c>
      <c r="O14" s="16">
        <v>1600</v>
      </c>
      <c r="P14" s="16">
        <v>0</v>
      </c>
      <c r="Q14" s="16">
        <f t="shared" si="2"/>
        <v>1600</v>
      </c>
      <c r="R14" s="62" t="s">
        <v>48</v>
      </c>
      <c r="T14" s="39"/>
    </row>
    <row r="15" spans="1:20" ht="12.75" customHeight="1">
      <c r="A15" s="62">
        <v>11</v>
      </c>
      <c r="B15" s="74" t="s">
        <v>178</v>
      </c>
      <c r="C15" s="12" t="s">
        <v>568</v>
      </c>
      <c r="D15" s="12" t="s">
        <v>590</v>
      </c>
      <c r="E15" s="12"/>
      <c r="F15" s="12" t="s">
        <v>180</v>
      </c>
      <c r="G15" s="12" t="s">
        <v>570</v>
      </c>
      <c r="H15" s="12" t="s">
        <v>593</v>
      </c>
      <c r="I15" s="12" t="s">
        <v>594</v>
      </c>
      <c r="J15" s="12" t="s">
        <v>572</v>
      </c>
      <c r="K15" s="62">
        <v>3</v>
      </c>
      <c r="L15" s="16">
        <v>1350</v>
      </c>
      <c r="M15" s="16">
        <v>0</v>
      </c>
      <c r="N15" s="16">
        <f t="shared" si="1"/>
        <v>1350</v>
      </c>
      <c r="O15" s="16">
        <v>1350</v>
      </c>
      <c r="P15" s="16">
        <v>0</v>
      </c>
      <c r="Q15" s="16">
        <f t="shared" si="2"/>
        <v>1350</v>
      </c>
      <c r="R15" s="62" t="s">
        <v>48</v>
      </c>
      <c r="T15" s="39"/>
    </row>
    <row r="16" spans="1:20" ht="12.75" customHeight="1">
      <c r="A16" s="62">
        <v>12</v>
      </c>
      <c r="B16" s="74" t="s">
        <v>178</v>
      </c>
      <c r="C16" s="12" t="s">
        <v>568</v>
      </c>
      <c r="D16" s="12" t="s">
        <v>181</v>
      </c>
      <c r="E16" s="12"/>
      <c r="F16" s="12" t="s">
        <v>180</v>
      </c>
      <c r="G16" s="12" t="s">
        <v>570</v>
      </c>
      <c r="H16" s="12" t="s">
        <v>595</v>
      </c>
      <c r="I16" s="12" t="s">
        <v>596</v>
      </c>
      <c r="J16" s="12" t="s">
        <v>572</v>
      </c>
      <c r="K16" s="62">
        <v>14</v>
      </c>
      <c r="L16" s="16">
        <v>12000</v>
      </c>
      <c r="M16" s="16">
        <v>0</v>
      </c>
      <c r="N16" s="16">
        <f t="shared" si="1"/>
        <v>12000</v>
      </c>
      <c r="O16" s="16">
        <v>12000</v>
      </c>
      <c r="P16" s="16">
        <v>0</v>
      </c>
      <c r="Q16" s="16">
        <f t="shared" si="2"/>
        <v>12000</v>
      </c>
      <c r="R16" s="62" t="s">
        <v>48</v>
      </c>
      <c r="T16" s="39"/>
    </row>
    <row r="17" spans="1:20" ht="12.75" customHeight="1">
      <c r="A17" s="62">
        <v>13</v>
      </c>
      <c r="B17" s="74" t="s">
        <v>178</v>
      </c>
      <c r="C17" s="12" t="s">
        <v>568</v>
      </c>
      <c r="D17" s="12" t="s">
        <v>181</v>
      </c>
      <c r="E17" s="12"/>
      <c r="F17" s="12" t="s">
        <v>180</v>
      </c>
      <c r="G17" s="12" t="s">
        <v>570</v>
      </c>
      <c r="H17" s="12" t="s">
        <v>597</v>
      </c>
      <c r="I17" s="12" t="s">
        <v>598</v>
      </c>
      <c r="J17" s="12" t="s">
        <v>572</v>
      </c>
      <c r="K17" s="62">
        <v>14</v>
      </c>
      <c r="L17" s="16">
        <v>9500</v>
      </c>
      <c r="M17" s="16">
        <v>0</v>
      </c>
      <c r="N17" s="16">
        <f t="shared" si="1"/>
        <v>9500</v>
      </c>
      <c r="O17" s="16">
        <v>9500</v>
      </c>
      <c r="P17" s="16">
        <v>0</v>
      </c>
      <c r="Q17" s="16">
        <f t="shared" si="2"/>
        <v>9500</v>
      </c>
      <c r="R17" s="62" t="s">
        <v>48</v>
      </c>
      <c r="T17" s="39"/>
    </row>
    <row r="18" spans="1:20" ht="12.75" customHeight="1">
      <c r="A18" s="62">
        <v>14</v>
      </c>
      <c r="B18" s="74" t="s">
        <v>178</v>
      </c>
      <c r="C18" s="12" t="s">
        <v>568</v>
      </c>
      <c r="D18" s="12" t="s">
        <v>181</v>
      </c>
      <c r="E18" s="12"/>
      <c r="F18" s="12" t="s">
        <v>180</v>
      </c>
      <c r="G18" s="12" t="s">
        <v>570</v>
      </c>
      <c r="H18" s="12" t="s">
        <v>599</v>
      </c>
      <c r="I18" s="12">
        <v>10565320</v>
      </c>
      <c r="J18" s="12" t="s">
        <v>572</v>
      </c>
      <c r="K18" s="62">
        <v>14</v>
      </c>
      <c r="L18" s="16">
        <v>8000</v>
      </c>
      <c r="M18" s="16">
        <v>0</v>
      </c>
      <c r="N18" s="16">
        <f t="shared" si="1"/>
        <v>8000</v>
      </c>
      <c r="O18" s="16">
        <v>8000</v>
      </c>
      <c r="P18" s="16">
        <v>0</v>
      </c>
      <c r="Q18" s="16">
        <f t="shared" si="2"/>
        <v>8000</v>
      </c>
      <c r="R18" s="62" t="s">
        <v>48</v>
      </c>
      <c r="T18" s="39"/>
    </row>
    <row r="19" spans="1:20" ht="12.75" customHeight="1">
      <c r="A19" s="62">
        <v>15</v>
      </c>
      <c r="B19" s="74" t="s">
        <v>178</v>
      </c>
      <c r="C19" s="12" t="s">
        <v>568</v>
      </c>
      <c r="D19" s="12" t="s">
        <v>181</v>
      </c>
      <c r="E19" s="12"/>
      <c r="F19" s="12" t="s">
        <v>180</v>
      </c>
      <c r="G19" s="12" t="s">
        <v>570</v>
      </c>
      <c r="H19" s="12" t="s">
        <v>600</v>
      </c>
      <c r="I19" s="12" t="s">
        <v>601</v>
      </c>
      <c r="J19" s="12" t="s">
        <v>572</v>
      </c>
      <c r="K19" s="62">
        <v>5</v>
      </c>
      <c r="L19" s="16">
        <v>5600</v>
      </c>
      <c r="M19" s="16">
        <v>0</v>
      </c>
      <c r="N19" s="16">
        <f t="shared" si="1"/>
        <v>5600</v>
      </c>
      <c r="O19" s="16">
        <v>5600</v>
      </c>
      <c r="P19" s="16">
        <v>0</v>
      </c>
      <c r="Q19" s="16">
        <f t="shared" si="2"/>
        <v>5600</v>
      </c>
      <c r="R19" s="62" t="s">
        <v>48</v>
      </c>
      <c r="T19" s="39"/>
    </row>
    <row r="20" spans="1:20" ht="12.75" customHeight="1">
      <c r="A20" s="62">
        <v>16</v>
      </c>
      <c r="B20" s="74" t="s">
        <v>178</v>
      </c>
      <c r="C20" s="12" t="s">
        <v>568</v>
      </c>
      <c r="D20" s="12" t="s">
        <v>181</v>
      </c>
      <c r="E20" s="12"/>
      <c r="F20" s="12" t="s">
        <v>180</v>
      </c>
      <c r="G20" s="12" t="s">
        <v>570</v>
      </c>
      <c r="H20" s="12" t="s">
        <v>602</v>
      </c>
      <c r="I20" s="12" t="s">
        <v>603</v>
      </c>
      <c r="J20" s="12" t="s">
        <v>572</v>
      </c>
      <c r="K20" s="84">
        <v>14</v>
      </c>
      <c r="L20" s="16">
        <v>16531</v>
      </c>
      <c r="M20" s="16">
        <v>0</v>
      </c>
      <c r="N20" s="16">
        <f t="shared" si="1"/>
        <v>16531</v>
      </c>
      <c r="O20" s="16">
        <v>16531</v>
      </c>
      <c r="P20" s="16">
        <v>0</v>
      </c>
      <c r="Q20" s="16">
        <f t="shared" si="2"/>
        <v>16531</v>
      </c>
      <c r="R20" s="62" t="s">
        <v>48</v>
      </c>
      <c r="T20" s="39"/>
    </row>
    <row r="21" spans="1:20" ht="12.75" customHeight="1">
      <c r="A21" s="62">
        <v>17</v>
      </c>
      <c r="B21" s="74" t="s">
        <v>178</v>
      </c>
      <c r="C21" s="12" t="s">
        <v>568</v>
      </c>
      <c r="D21" s="12" t="s">
        <v>181</v>
      </c>
      <c r="E21" s="12"/>
      <c r="F21" s="12" t="s">
        <v>180</v>
      </c>
      <c r="G21" s="12" t="s">
        <v>570</v>
      </c>
      <c r="H21" s="12" t="s">
        <v>604</v>
      </c>
      <c r="I21" s="12" t="s">
        <v>605</v>
      </c>
      <c r="J21" s="12" t="s">
        <v>572</v>
      </c>
      <c r="K21" s="77">
        <v>14</v>
      </c>
      <c r="L21" s="16">
        <v>16900</v>
      </c>
      <c r="M21" s="16">
        <v>0</v>
      </c>
      <c r="N21" s="16">
        <f t="shared" si="1"/>
        <v>16900</v>
      </c>
      <c r="O21" s="16">
        <v>16900</v>
      </c>
      <c r="P21" s="16">
        <v>0</v>
      </c>
      <c r="Q21" s="16">
        <f t="shared" si="2"/>
        <v>16900</v>
      </c>
      <c r="R21" s="62" t="s">
        <v>48</v>
      </c>
      <c r="T21" s="39"/>
    </row>
    <row r="22" spans="1:20" ht="12.75" customHeight="1">
      <c r="A22" s="62">
        <v>18</v>
      </c>
      <c r="B22" s="74" t="s">
        <v>178</v>
      </c>
      <c r="C22" s="12" t="s">
        <v>568</v>
      </c>
      <c r="D22" s="12" t="s">
        <v>181</v>
      </c>
      <c r="E22" s="12"/>
      <c r="F22" s="12" t="s">
        <v>180</v>
      </c>
      <c r="G22" s="12" t="s">
        <v>570</v>
      </c>
      <c r="H22" s="12" t="s">
        <v>606</v>
      </c>
      <c r="I22" s="12" t="s">
        <v>607</v>
      </c>
      <c r="J22" s="12" t="s">
        <v>572</v>
      </c>
      <c r="K22" s="62">
        <v>14</v>
      </c>
      <c r="L22" s="16">
        <v>4547</v>
      </c>
      <c r="M22" s="16">
        <v>0</v>
      </c>
      <c r="N22" s="16">
        <f t="shared" si="1"/>
        <v>4547</v>
      </c>
      <c r="O22" s="16">
        <v>4547</v>
      </c>
      <c r="P22" s="16">
        <v>0</v>
      </c>
      <c r="Q22" s="16">
        <f t="shared" si="2"/>
        <v>4547</v>
      </c>
      <c r="R22" s="62" t="s">
        <v>48</v>
      </c>
      <c r="T22" s="39"/>
    </row>
    <row r="23" spans="1:20" ht="12.75" customHeight="1">
      <c r="A23" s="62">
        <v>19</v>
      </c>
      <c r="B23" s="74" t="s">
        <v>178</v>
      </c>
      <c r="C23" s="12" t="s">
        <v>568</v>
      </c>
      <c r="D23" s="12" t="s">
        <v>608</v>
      </c>
      <c r="E23" s="12"/>
      <c r="F23" s="12" t="s">
        <v>180</v>
      </c>
      <c r="G23" s="12" t="s">
        <v>570</v>
      </c>
      <c r="H23" s="12" t="s">
        <v>609</v>
      </c>
      <c r="I23" s="12">
        <v>23367028</v>
      </c>
      <c r="J23" s="12" t="s">
        <v>572</v>
      </c>
      <c r="K23" s="62">
        <v>3</v>
      </c>
      <c r="L23" s="16">
        <v>3051</v>
      </c>
      <c r="M23" s="16">
        <v>0</v>
      </c>
      <c r="N23" s="16">
        <f t="shared" si="1"/>
        <v>3051</v>
      </c>
      <c r="O23" s="16">
        <v>3051</v>
      </c>
      <c r="P23" s="16">
        <v>0</v>
      </c>
      <c r="Q23" s="16">
        <f t="shared" si="2"/>
        <v>3051</v>
      </c>
      <c r="R23" s="62" t="s">
        <v>48</v>
      </c>
      <c r="T23" s="39"/>
    </row>
    <row r="24" spans="1:20" ht="12.75" customHeight="1">
      <c r="A24" s="62">
        <v>20</v>
      </c>
      <c r="B24" s="74" t="s">
        <v>178</v>
      </c>
      <c r="C24" s="12" t="s">
        <v>568</v>
      </c>
      <c r="D24" s="12" t="s">
        <v>610</v>
      </c>
      <c r="E24" s="12"/>
      <c r="F24" s="12" t="s">
        <v>180</v>
      </c>
      <c r="G24" s="12" t="s">
        <v>570</v>
      </c>
      <c r="H24" s="12" t="s">
        <v>611</v>
      </c>
      <c r="I24" s="12">
        <v>24019331</v>
      </c>
      <c r="J24" s="12" t="s">
        <v>572</v>
      </c>
      <c r="K24" s="62">
        <v>3</v>
      </c>
      <c r="L24" s="16">
        <v>5518</v>
      </c>
      <c r="M24" s="16">
        <v>0</v>
      </c>
      <c r="N24" s="16">
        <f t="shared" si="1"/>
        <v>5518</v>
      </c>
      <c r="O24" s="16">
        <v>5518</v>
      </c>
      <c r="P24" s="16">
        <v>0</v>
      </c>
      <c r="Q24" s="16">
        <f t="shared" si="2"/>
        <v>5518</v>
      </c>
      <c r="R24" s="62" t="s">
        <v>48</v>
      </c>
      <c r="T24" s="39"/>
    </row>
    <row r="25" spans="1:20" ht="12.75" customHeight="1">
      <c r="A25" s="62">
        <v>21</v>
      </c>
      <c r="B25" s="74" t="s">
        <v>178</v>
      </c>
      <c r="C25" s="12" t="s">
        <v>568</v>
      </c>
      <c r="D25" s="12" t="s">
        <v>612</v>
      </c>
      <c r="E25" s="12"/>
      <c r="F25" s="12" t="s">
        <v>180</v>
      </c>
      <c r="G25" s="12" t="s">
        <v>570</v>
      </c>
      <c r="H25" s="12" t="s">
        <v>613</v>
      </c>
      <c r="I25" s="12" t="s">
        <v>614</v>
      </c>
      <c r="J25" s="12" t="s">
        <v>572</v>
      </c>
      <c r="K25" s="62">
        <v>5</v>
      </c>
      <c r="L25" s="16">
        <v>3984</v>
      </c>
      <c r="M25" s="16">
        <v>0</v>
      </c>
      <c r="N25" s="16">
        <f t="shared" si="1"/>
        <v>3984</v>
      </c>
      <c r="O25" s="16">
        <v>3984</v>
      </c>
      <c r="P25" s="16">
        <v>0</v>
      </c>
      <c r="Q25" s="16">
        <f t="shared" si="2"/>
        <v>3984</v>
      </c>
      <c r="R25" s="62" t="s">
        <v>48</v>
      </c>
      <c r="T25" s="39"/>
    </row>
    <row r="26" spans="1:20" ht="12.75" customHeight="1">
      <c r="A26" s="62">
        <v>22</v>
      </c>
      <c r="B26" s="74" t="s">
        <v>178</v>
      </c>
      <c r="C26" s="12" t="s">
        <v>568</v>
      </c>
      <c r="D26" s="12" t="s">
        <v>615</v>
      </c>
      <c r="E26" s="12"/>
      <c r="F26" s="12" t="s">
        <v>180</v>
      </c>
      <c r="G26" s="12" t="s">
        <v>570</v>
      </c>
      <c r="H26" s="12" t="s">
        <v>616</v>
      </c>
      <c r="I26" s="12">
        <v>15417189</v>
      </c>
      <c r="J26" s="12" t="s">
        <v>572</v>
      </c>
      <c r="K26" s="77">
        <v>3</v>
      </c>
      <c r="L26" s="16">
        <v>7053</v>
      </c>
      <c r="M26" s="16">
        <v>0</v>
      </c>
      <c r="N26" s="16">
        <f t="shared" si="1"/>
        <v>7053</v>
      </c>
      <c r="O26" s="16">
        <v>7053</v>
      </c>
      <c r="P26" s="16">
        <v>0</v>
      </c>
      <c r="Q26" s="16">
        <f t="shared" si="2"/>
        <v>7053</v>
      </c>
      <c r="R26" s="62" t="s">
        <v>48</v>
      </c>
      <c r="T26" s="39"/>
    </row>
    <row r="27" spans="1:20" ht="12.75" customHeight="1">
      <c r="A27" s="62">
        <v>23</v>
      </c>
      <c r="B27" s="74" t="s">
        <v>178</v>
      </c>
      <c r="C27" s="12" t="s">
        <v>568</v>
      </c>
      <c r="D27" s="12" t="s">
        <v>586</v>
      </c>
      <c r="E27" s="12"/>
      <c r="F27" s="12" t="s">
        <v>180</v>
      </c>
      <c r="G27" s="12" t="s">
        <v>570</v>
      </c>
      <c r="H27" s="12" t="s">
        <v>617</v>
      </c>
      <c r="I27" s="12">
        <v>19526413</v>
      </c>
      <c r="J27" s="12" t="s">
        <v>572</v>
      </c>
      <c r="K27" s="62">
        <v>3</v>
      </c>
      <c r="L27" s="16">
        <v>1950</v>
      </c>
      <c r="M27" s="16">
        <v>0</v>
      </c>
      <c r="N27" s="16">
        <f t="shared" si="1"/>
        <v>1950</v>
      </c>
      <c r="O27" s="16">
        <v>1950</v>
      </c>
      <c r="P27" s="16">
        <v>0</v>
      </c>
      <c r="Q27" s="16">
        <f t="shared" si="2"/>
        <v>1950</v>
      </c>
      <c r="R27" s="62" t="s">
        <v>48</v>
      </c>
      <c r="T27" s="39"/>
    </row>
    <row r="28" spans="1:20" ht="12.75" customHeight="1">
      <c r="A28" s="62">
        <v>24</v>
      </c>
      <c r="B28" s="74" t="s">
        <v>178</v>
      </c>
      <c r="C28" s="12" t="s">
        <v>568</v>
      </c>
      <c r="D28" s="12" t="s">
        <v>586</v>
      </c>
      <c r="E28" s="12"/>
      <c r="F28" s="12" t="s">
        <v>180</v>
      </c>
      <c r="G28" s="12" t="s">
        <v>570</v>
      </c>
      <c r="H28" s="12" t="s">
        <v>618</v>
      </c>
      <c r="I28" s="12">
        <v>22650442</v>
      </c>
      <c r="J28" s="12" t="s">
        <v>572</v>
      </c>
      <c r="K28" s="62">
        <v>3</v>
      </c>
      <c r="L28" s="16">
        <v>750</v>
      </c>
      <c r="M28" s="16">
        <v>0</v>
      </c>
      <c r="N28" s="16">
        <f t="shared" si="1"/>
        <v>750</v>
      </c>
      <c r="O28" s="16">
        <v>750</v>
      </c>
      <c r="P28" s="16">
        <v>0</v>
      </c>
      <c r="Q28" s="16">
        <f t="shared" si="2"/>
        <v>750</v>
      </c>
      <c r="R28" s="62" t="s">
        <v>48</v>
      </c>
      <c r="T28" s="39"/>
    </row>
    <row r="29" spans="1:20" ht="12.75" customHeight="1">
      <c r="A29" s="62">
        <v>25</v>
      </c>
      <c r="B29" s="74" t="s">
        <v>178</v>
      </c>
      <c r="C29" s="12" t="s">
        <v>568</v>
      </c>
      <c r="D29" s="12" t="s">
        <v>586</v>
      </c>
      <c r="E29" s="12"/>
      <c r="F29" s="12" t="s">
        <v>180</v>
      </c>
      <c r="G29" s="12" t="s">
        <v>570</v>
      </c>
      <c r="H29" s="12" t="s">
        <v>619</v>
      </c>
      <c r="I29" s="12" t="s">
        <v>620</v>
      </c>
      <c r="J29" s="12" t="s">
        <v>572</v>
      </c>
      <c r="K29" s="62">
        <v>3</v>
      </c>
      <c r="L29" s="16">
        <v>1650</v>
      </c>
      <c r="M29" s="16">
        <v>0</v>
      </c>
      <c r="N29" s="16">
        <f t="shared" si="1"/>
        <v>1650</v>
      </c>
      <c r="O29" s="16">
        <v>1650</v>
      </c>
      <c r="P29" s="16">
        <v>0</v>
      </c>
      <c r="Q29" s="16">
        <f t="shared" si="2"/>
        <v>1650</v>
      </c>
      <c r="R29" s="62" t="s">
        <v>48</v>
      </c>
      <c r="T29" s="39"/>
    </row>
    <row r="30" spans="1:20" ht="12.75" customHeight="1">
      <c r="A30" s="62">
        <v>26</v>
      </c>
      <c r="B30" s="74" t="s">
        <v>178</v>
      </c>
      <c r="C30" s="12" t="s">
        <v>568</v>
      </c>
      <c r="D30" s="12" t="s">
        <v>5285</v>
      </c>
      <c r="E30" s="12"/>
      <c r="F30" s="12" t="s">
        <v>180</v>
      </c>
      <c r="G30" s="12" t="s">
        <v>570</v>
      </c>
      <c r="H30" s="12" t="s">
        <v>621</v>
      </c>
      <c r="I30" s="12" t="s">
        <v>622</v>
      </c>
      <c r="J30" s="12" t="s">
        <v>572</v>
      </c>
      <c r="K30" s="62">
        <v>14</v>
      </c>
      <c r="L30" s="16">
        <v>35000</v>
      </c>
      <c r="M30" s="16">
        <v>0</v>
      </c>
      <c r="N30" s="16">
        <f t="shared" si="1"/>
        <v>35000</v>
      </c>
      <c r="O30" s="16">
        <v>35000</v>
      </c>
      <c r="P30" s="16">
        <v>0</v>
      </c>
      <c r="Q30" s="16">
        <f t="shared" si="2"/>
        <v>35000</v>
      </c>
      <c r="R30" s="62" t="s">
        <v>48</v>
      </c>
      <c r="T30" s="39"/>
    </row>
    <row r="31" spans="1:20" ht="12.75" customHeight="1">
      <c r="A31" s="62">
        <v>27</v>
      </c>
      <c r="B31" s="74" t="s">
        <v>178</v>
      </c>
      <c r="C31" s="12" t="s">
        <v>568</v>
      </c>
      <c r="D31" s="12" t="s">
        <v>623</v>
      </c>
      <c r="E31" s="12"/>
      <c r="F31" s="12" t="s">
        <v>180</v>
      </c>
      <c r="G31" s="12" t="s">
        <v>570</v>
      </c>
      <c r="H31" s="12" t="s">
        <v>624</v>
      </c>
      <c r="I31" s="12" t="s">
        <v>625</v>
      </c>
      <c r="J31" s="12" t="s">
        <v>572</v>
      </c>
      <c r="K31" s="84">
        <v>5</v>
      </c>
      <c r="L31" s="16">
        <v>5509</v>
      </c>
      <c r="M31" s="16">
        <v>0</v>
      </c>
      <c r="N31" s="16">
        <f t="shared" si="1"/>
        <v>5509</v>
      </c>
      <c r="O31" s="16">
        <v>5509</v>
      </c>
      <c r="P31" s="16">
        <v>0</v>
      </c>
      <c r="Q31" s="16">
        <f t="shared" si="2"/>
        <v>5509</v>
      </c>
      <c r="R31" s="62" t="s">
        <v>48</v>
      </c>
      <c r="T31" s="39"/>
    </row>
    <row r="32" spans="1:20" ht="12.75" customHeight="1">
      <c r="A32" s="62">
        <v>28</v>
      </c>
      <c r="B32" s="74" t="s">
        <v>178</v>
      </c>
      <c r="C32" s="12" t="s">
        <v>568</v>
      </c>
      <c r="D32" s="12" t="s">
        <v>626</v>
      </c>
      <c r="E32" s="12"/>
      <c r="F32" s="12" t="s">
        <v>180</v>
      </c>
      <c r="G32" s="12" t="s">
        <v>570</v>
      </c>
      <c r="H32" s="12" t="s">
        <v>627</v>
      </c>
      <c r="I32" s="12" t="s">
        <v>628</v>
      </c>
      <c r="J32" s="12" t="s">
        <v>572</v>
      </c>
      <c r="K32" s="77">
        <v>4</v>
      </c>
      <c r="L32" s="16">
        <v>2586</v>
      </c>
      <c r="M32" s="16">
        <v>0</v>
      </c>
      <c r="N32" s="16">
        <f t="shared" si="1"/>
        <v>2586</v>
      </c>
      <c r="O32" s="16">
        <v>2586</v>
      </c>
      <c r="P32" s="16">
        <v>0</v>
      </c>
      <c r="Q32" s="16">
        <f t="shared" si="2"/>
        <v>2586</v>
      </c>
      <c r="R32" s="62" t="s">
        <v>48</v>
      </c>
      <c r="T32" s="39"/>
    </row>
    <row r="33" spans="1:20" ht="12.75" customHeight="1">
      <c r="A33" s="62">
        <v>29</v>
      </c>
      <c r="B33" s="74" t="s">
        <v>178</v>
      </c>
      <c r="C33" s="12" t="s">
        <v>568</v>
      </c>
      <c r="D33" s="12" t="s">
        <v>629</v>
      </c>
      <c r="E33" s="12"/>
      <c r="F33" s="12" t="s">
        <v>180</v>
      </c>
      <c r="G33" s="12" t="s">
        <v>570</v>
      </c>
      <c r="H33" s="12" t="s">
        <v>630</v>
      </c>
      <c r="I33" s="12" t="s">
        <v>631</v>
      </c>
      <c r="J33" s="12" t="s">
        <v>572</v>
      </c>
      <c r="K33" s="62">
        <v>4</v>
      </c>
      <c r="L33" s="16">
        <v>6500</v>
      </c>
      <c r="M33" s="16">
        <v>0</v>
      </c>
      <c r="N33" s="16">
        <f t="shared" si="1"/>
        <v>6500</v>
      </c>
      <c r="O33" s="16">
        <v>6500</v>
      </c>
      <c r="P33" s="16">
        <v>0</v>
      </c>
      <c r="Q33" s="16">
        <f t="shared" si="2"/>
        <v>6500</v>
      </c>
      <c r="R33" s="62" t="s">
        <v>48</v>
      </c>
      <c r="T33" s="39"/>
    </row>
    <row r="34" spans="1:20" ht="12.75" customHeight="1">
      <c r="A34" s="62">
        <v>30</v>
      </c>
      <c r="B34" s="74" t="s">
        <v>178</v>
      </c>
      <c r="C34" s="12" t="s">
        <v>568</v>
      </c>
      <c r="D34" s="12" t="s">
        <v>632</v>
      </c>
      <c r="E34" s="12"/>
      <c r="F34" s="12" t="s">
        <v>180</v>
      </c>
      <c r="G34" s="12" t="s">
        <v>570</v>
      </c>
      <c r="H34" s="12" t="s">
        <v>633</v>
      </c>
      <c r="I34" s="12">
        <v>15415836</v>
      </c>
      <c r="J34" s="12" t="s">
        <v>572</v>
      </c>
      <c r="K34" s="62">
        <v>5</v>
      </c>
      <c r="L34" s="16">
        <v>6889</v>
      </c>
      <c r="M34" s="16">
        <v>0</v>
      </c>
      <c r="N34" s="16">
        <f t="shared" si="1"/>
        <v>6889</v>
      </c>
      <c r="O34" s="16">
        <v>6889</v>
      </c>
      <c r="P34" s="16">
        <v>0</v>
      </c>
      <c r="Q34" s="16">
        <f t="shared" si="2"/>
        <v>6889</v>
      </c>
      <c r="R34" s="62" t="s">
        <v>48</v>
      </c>
      <c r="T34" s="39"/>
    </row>
    <row r="35" spans="1:20" ht="12.75" customHeight="1">
      <c r="A35" s="62">
        <v>31</v>
      </c>
      <c r="B35" s="74" t="s">
        <v>178</v>
      </c>
      <c r="C35" s="12" t="s">
        <v>568</v>
      </c>
      <c r="D35" s="12" t="s">
        <v>634</v>
      </c>
      <c r="E35" s="12"/>
      <c r="F35" s="12" t="s">
        <v>180</v>
      </c>
      <c r="G35" s="12" t="s">
        <v>570</v>
      </c>
      <c r="H35" s="12" t="s">
        <v>635</v>
      </c>
      <c r="I35" s="12">
        <v>27910779</v>
      </c>
      <c r="J35" s="12" t="s">
        <v>572</v>
      </c>
      <c r="K35" s="62">
        <v>5</v>
      </c>
      <c r="L35" s="16">
        <v>9203</v>
      </c>
      <c r="M35" s="16">
        <v>0</v>
      </c>
      <c r="N35" s="16">
        <f t="shared" si="1"/>
        <v>9203</v>
      </c>
      <c r="O35" s="16">
        <v>9203</v>
      </c>
      <c r="P35" s="16">
        <v>0</v>
      </c>
      <c r="Q35" s="16">
        <f t="shared" si="2"/>
        <v>9203</v>
      </c>
      <c r="R35" s="62" t="s">
        <v>48</v>
      </c>
      <c r="T35" s="39"/>
    </row>
    <row r="36" spans="1:20" ht="12.75" customHeight="1">
      <c r="A36" s="62">
        <v>32</v>
      </c>
      <c r="B36" s="79" t="s">
        <v>178</v>
      </c>
      <c r="C36" s="12" t="s">
        <v>568</v>
      </c>
      <c r="D36" s="12" t="s">
        <v>5286</v>
      </c>
      <c r="E36" s="12"/>
      <c r="F36" s="12" t="s">
        <v>180</v>
      </c>
      <c r="G36" s="12" t="s">
        <v>570</v>
      </c>
      <c r="H36" s="12" t="s">
        <v>636</v>
      </c>
      <c r="I36" s="12">
        <v>25456616</v>
      </c>
      <c r="J36" s="12" t="s">
        <v>572</v>
      </c>
      <c r="K36" s="62">
        <v>5</v>
      </c>
      <c r="L36" s="16">
        <v>3150</v>
      </c>
      <c r="M36" s="16">
        <v>0</v>
      </c>
      <c r="N36" s="16">
        <f t="shared" si="1"/>
        <v>3150</v>
      </c>
      <c r="O36" s="16">
        <v>3150</v>
      </c>
      <c r="P36" s="16">
        <v>0</v>
      </c>
      <c r="Q36" s="16">
        <f t="shared" si="2"/>
        <v>3150</v>
      </c>
      <c r="R36" s="62" t="s">
        <v>48</v>
      </c>
      <c r="T36" s="39"/>
    </row>
    <row r="37" spans="1:20" ht="12.75" customHeight="1">
      <c r="A37" s="62">
        <v>33</v>
      </c>
      <c r="B37" s="74" t="s">
        <v>178</v>
      </c>
      <c r="C37" s="12" t="s">
        <v>568</v>
      </c>
      <c r="D37" s="12" t="s">
        <v>637</v>
      </c>
      <c r="E37" s="12"/>
      <c r="F37" s="12" t="s">
        <v>180</v>
      </c>
      <c r="G37" s="12" t="s">
        <v>570</v>
      </c>
      <c r="H37" s="12" t="s">
        <v>638</v>
      </c>
      <c r="I37" s="12" t="s">
        <v>639</v>
      </c>
      <c r="J37" s="12" t="s">
        <v>572</v>
      </c>
      <c r="K37" s="62">
        <v>5</v>
      </c>
      <c r="L37" s="16">
        <v>2050</v>
      </c>
      <c r="M37" s="16">
        <v>0</v>
      </c>
      <c r="N37" s="16">
        <f t="shared" si="1"/>
        <v>2050</v>
      </c>
      <c r="O37" s="16">
        <v>2050</v>
      </c>
      <c r="P37" s="16">
        <v>0</v>
      </c>
      <c r="Q37" s="16">
        <f t="shared" si="2"/>
        <v>2050</v>
      </c>
      <c r="R37" s="62" t="s">
        <v>48</v>
      </c>
      <c r="T37" s="39"/>
    </row>
    <row r="38" spans="1:20" ht="12.75" customHeight="1">
      <c r="A38" s="62">
        <v>34</v>
      </c>
      <c r="B38" s="74" t="s">
        <v>178</v>
      </c>
      <c r="C38" s="12" t="s">
        <v>568</v>
      </c>
      <c r="D38" s="12" t="s">
        <v>637</v>
      </c>
      <c r="E38" s="12"/>
      <c r="F38" s="12" t="s">
        <v>180</v>
      </c>
      <c r="G38" s="12" t="s">
        <v>570</v>
      </c>
      <c r="H38" s="12" t="s">
        <v>640</v>
      </c>
      <c r="I38" s="12" t="s">
        <v>641</v>
      </c>
      <c r="J38" s="12" t="s">
        <v>572</v>
      </c>
      <c r="K38" s="62">
        <v>4</v>
      </c>
      <c r="L38" s="16">
        <v>1950</v>
      </c>
      <c r="M38" s="16">
        <v>0</v>
      </c>
      <c r="N38" s="16">
        <f t="shared" si="1"/>
        <v>1950</v>
      </c>
      <c r="O38" s="16">
        <v>1950</v>
      </c>
      <c r="P38" s="16">
        <v>0</v>
      </c>
      <c r="Q38" s="16">
        <f t="shared" si="2"/>
        <v>1950</v>
      </c>
      <c r="R38" s="62" t="s">
        <v>48</v>
      </c>
      <c r="T38" s="39"/>
    </row>
    <row r="39" spans="1:20" ht="12.75" customHeight="1">
      <c r="A39" s="62">
        <v>35</v>
      </c>
      <c r="B39" s="74" t="s">
        <v>178</v>
      </c>
      <c r="C39" s="12" t="s">
        <v>568</v>
      </c>
      <c r="D39" s="12" t="s">
        <v>637</v>
      </c>
      <c r="E39" s="12"/>
      <c r="F39" s="12" t="s">
        <v>180</v>
      </c>
      <c r="G39" s="12" t="s">
        <v>570</v>
      </c>
      <c r="H39" s="12" t="s">
        <v>642</v>
      </c>
      <c r="I39" s="12" t="s">
        <v>643</v>
      </c>
      <c r="J39" s="12" t="s">
        <v>572</v>
      </c>
      <c r="K39" s="62">
        <v>5</v>
      </c>
      <c r="L39" s="16">
        <v>1950</v>
      </c>
      <c r="M39" s="16">
        <v>0</v>
      </c>
      <c r="N39" s="16">
        <f t="shared" si="1"/>
        <v>1950</v>
      </c>
      <c r="O39" s="16">
        <v>1950</v>
      </c>
      <c r="P39" s="16">
        <v>0</v>
      </c>
      <c r="Q39" s="16">
        <f t="shared" si="2"/>
        <v>1950</v>
      </c>
      <c r="R39" s="62" t="s">
        <v>48</v>
      </c>
      <c r="T39" s="39"/>
    </row>
    <row r="40" spans="1:20" ht="12.75" customHeight="1">
      <c r="A40" s="62">
        <v>36</v>
      </c>
      <c r="B40" s="74" t="s">
        <v>178</v>
      </c>
      <c r="C40" s="12" t="s">
        <v>568</v>
      </c>
      <c r="D40" s="12" t="s">
        <v>637</v>
      </c>
      <c r="E40" s="12"/>
      <c r="F40" s="12" t="s">
        <v>180</v>
      </c>
      <c r="G40" s="12" t="s">
        <v>570</v>
      </c>
      <c r="H40" s="12" t="s">
        <v>644</v>
      </c>
      <c r="I40" s="12" t="s">
        <v>645</v>
      </c>
      <c r="J40" s="12" t="s">
        <v>572</v>
      </c>
      <c r="K40" s="62">
        <v>4</v>
      </c>
      <c r="L40" s="16">
        <v>1250</v>
      </c>
      <c r="M40" s="16">
        <v>0</v>
      </c>
      <c r="N40" s="16">
        <f t="shared" si="1"/>
        <v>1250</v>
      </c>
      <c r="O40" s="16">
        <v>1250</v>
      </c>
      <c r="P40" s="16">
        <v>0</v>
      </c>
      <c r="Q40" s="16">
        <f t="shared" si="2"/>
        <v>1250</v>
      </c>
      <c r="R40" s="62" t="s">
        <v>48</v>
      </c>
      <c r="T40" s="39"/>
    </row>
    <row r="41" spans="1:20" ht="12.75" customHeight="1">
      <c r="A41" s="62">
        <v>37</v>
      </c>
      <c r="B41" s="74" t="s">
        <v>178</v>
      </c>
      <c r="C41" s="12" t="s">
        <v>568</v>
      </c>
      <c r="D41" s="12" t="s">
        <v>646</v>
      </c>
      <c r="E41" s="12"/>
      <c r="F41" s="12" t="s">
        <v>180</v>
      </c>
      <c r="G41" s="12" t="s">
        <v>570</v>
      </c>
      <c r="H41" s="12" t="s">
        <v>647</v>
      </c>
      <c r="I41" s="12" t="s">
        <v>648</v>
      </c>
      <c r="J41" s="12" t="s">
        <v>572</v>
      </c>
      <c r="K41" s="84">
        <v>4</v>
      </c>
      <c r="L41" s="16">
        <v>1950</v>
      </c>
      <c r="M41" s="16">
        <v>0</v>
      </c>
      <c r="N41" s="16">
        <f t="shared" si="1"/>
        <v>1950</v>
      </c>
      <c r="O41" s="16">
        <v>1950</v>
      </c>
      <c r="P41" s="16">
        <v>0</v>
      </c>
      <c r="Q41" s="16">
        <f t="shared" si="2"/>
        <v>1950</v>
      </c>
      <c r="R41" s="62" t="s">
        <v>48</v>
      </c>
      <c r="T41" s="39"/>
    </row>
    <row r="42" spans="1:20" ht="12.75" customHeight="1">
      <c r="A42" s="62">
        <v>38</v>
      </c>
      <c r="B42" s="74" t="s">
        <v>178</v>
      </c>
      <c r="C42" s="12" t="s">
        <v>568</v>
      </c>
      <c r="D42" s="12" t="s">
        <v>646</v>
      </c>
      <c r="E42" s="12"/>
      <c r="F42" s="12" t="s">
        <v>180</v>
      </c>
      <c r="G42" s="12" t="s">
        <v>570</v>
      </c>
      <c r="H42" s="12" t="s">
        <v>649</v>
      </c>
      <c r="I42" s="12" t="s">
        <v>650</v>
      </c>
      <c r="J42" s="12" t="s">
        <v>572</v>
      </c>
      <c r="K42" s="77">
        <v>4</v>
      </c>
      <c r="L42" s="16">
        <v>2054</v>
      </c>
      <c r="M42" s="16">
        <v>0</v>
      </c>
      <c r="N42" s="16">
        <f t="shared" si="1"/>
        <v>2054</v>
      </c>
      <c r="O42" s="16">
        <v>2054</v>
      </c>
      <c r="P42" s="16">
        <v>0</v>
      </c>
      <c r="Q42" s="16">
        <f t="shared" si="2"/>
        <v>2054</v>
      </c>
      <c r="R42" s="62" t="s">
        <v>48</v>
      </c>
      <c r="T42" s="39"/>
    </row>
    <row r="43" spans="1:20" ht="12.75" customHeight="1">
      <c r="A43" s="62">
        <v>39</v>
      </c>
      <c r="B43" s="74" t="s">
        <v>178</v>
      </c>
      <c r="C43" s="12" t="s">
        <v>568</v>
      </c>
      <c r="D43" s="12" t="s">
        <v>584</v>
      </c>
      <c r="E43" s="12"/>
      <c r="F43" s="12" t="s">
        <v>180</v>
      </c>
      <c r="G43" s="12" t="s">
        <v>570</v>
      </c>
      <c r="H43" s="12" t="s">
        <v>651</v>
      </c>
      <c r="I43" s="12" t="s">
        <v>652</v>
      </c>
      <c r="J43" s="12" t="s">
        <v>572</v>
      </c>
      <c r="K43" s="62">
        <v>5</v>
      </c>
      <c r="L43" s="16">
        <v>6200</v>
      </c>
      <c r="M43" s="16">
        <v>0</v>
      </c>
      <c r="N43" s="16">
        <f t="shared" si="1"/>
        <v>6200</v>
      </c>
      <c r="O43" s="16">
        <v>6200</v>
      </c>
      <c r="P43" s="16">
        <v>0</v>
      </c>
      <c r="Q43" s="16">
        <f t="shared" si="2"/>
        <v>6200</v>
      </c>
      <c r="R43" s="62" t="s">
        <v>48</v>
      </c>
      <c r="T43" s="39"/>
    </row>
    <row r="44" spans="1:20" ht="12.75" customHeight="1">
      <c r="A44" s="62">
        <v>40</v>
      </c>
      <c r="B44" s="74" t="s">
        <v>178</v>
      </c>
      <c r="C44" s="12" t="s">
        <v>568</v>
      </c>
      <c r="D44" s="12" t="s">
        <v>653</v>
      </c>
      <c r="E44" s="12"/>
      <c r="F44" s="12" t="s">
        <v>180</v>
      </c>
      <c r="G44" s="12" t="s">
        <v>570</v>
      </c>
      <c r="H44" s="12" t="s">
        <v>654</v>
      </c>
      <c r="I44" s="12" t="s">
        <v>655</v>
      </c>
      <c r="J44" s="12" t="s">
        <v>572</v>
      </c>
      <c r="K44" s="62">
        <v>3</v>
      </c>
      <c r="L44" s="16">
        <v>4000</v>
      </c>
      <c r="M44" s="16">
        <v>0</v>
      </c>
      <c r="N44" s="16">
        <f t="shared" si="1"/>
        <v>4000</v>
      </c>
      <c r="O44" s="16">
        <v>4000</v>
      </c>
      <c r="P44" s="16">
        <v>0</v>
      </c>
      <c r="Q44" s="16">
        <f t="shared" si="2"/>
        <v>4000</v>
      </c>
      <c r="R44" s="62" t="s">
        <v>48</v>
      </c>
      <c r="T44" s="39"/>
    </row>
    <row r="45" spans="1:20" ht="12.75" customHeight="1">
      <c r="A45" s="62">
        <v>41</v>
      </c>
      <c r="B45" s="74" t="s">
        <v>178</v>
      </c>
      <c r="C45" s="12" t="s">
        <v>568</v>
      </c>
      <c r="D45" s="12" t="s">
        <v>584</v>
      </c>
      <c r="E45" s="12"/>
      <c r="F45" s="12" t="s">
        <v>180</v>
      </c>
      <c r="G45" s="12" t="s">
        <v>570</v>
      </c>
      <c r="H45" s="12" t="s">
        <v>656</v>
      </c>
      <c r="I45" s="12" t="s">
        <v>657</v>
      </c>
      <c r="J45" s="12" t="s">
        <v>572</v>
      </c>
      <c r="K45" s="62">
        <v>1</v>
      </c>
      <c r="L45" s="16">
        <v>5650</v>
      </c>
      <c r="M45" s="16">
        <v>0</v>
      </c>
      <c r="N45" s="16">
        <f t="shared" si="1"/>
        <v>5650</v>
      </c>
      <c r="O45" s="16">
        <v>5650</v>
      </c>
      <c r="P45" s="16">
        <v>0</v>
      </c>
      <c r="Q45" s="16">
        <f t="shared" si="2"/>
        <v>5650</v>
      </c>
      <c r="R45" s="62" t="s">
        <v>48</v>
      </c>
      <c r="T45" s="39"/>
    </row>
    <row r="46" spans="1:20" ht="12.75" customHeight="1">
      <c r="A46" s="62">
        <v>42</v>
      </c>
      <c r="B46" s="74" t="s">
        <v>178</v>
      </c>
      <c r="C46" s="12" t="s">
        <v>568</v>
      </c>
      <c r="D46" s="12" t="s">
        <v>658</v>
      </c>
      <c r="E46" s="12"/>
      <c r="F46" s="12" t="s">
        <v>180</v>
      </c>
      <c r="G46" s="12" t="s">
        <v>570</v>
      </c>
      <c r="H46" s="12" t="s">
        <v>659</v>
      </c>
      <c r="I46" s="12" t="s">
        <v>660</v>
      </c>
      <c r="J46" s="12" t="s">
        <v>572</v>
      </c>
      <c r="K46" s="62">
        <v>4</v>
      </c>
      <c r="L46" s="16">
        <v>2500</v>
      </c>
      <c r="M46" s="16">
        <v>0</v>
      </c>
      <c r="N46" s="16">
        <f t="shared" si="1"/>
        <v>2500</v>
      </c>
      <c r="O46" s="16">
        <v>2500</v>
      </c>
      <c r="P46" s="16">
        <v>0</v>
      </c>
      <c r="Q46" s="16">
        <f t="shared" si="2"/>
        <v>2500</v>
      </c>
      <c r="R46" s="62" t="s">
        <v>48</v>
      </c>
      <c r="T46" s="39"/>
    </row>
    <row r="47" spans="1:20" ht="12.75" customHeight="1">
      <c r="A47" s="62">
        <v>43</v>
      </c>
      <c r="B47" s="74" t="s">
        <v>178</v>
      </c>
      <c r="C47" s="12" t="s">
        <v>568</v>
      </c>
      <c r="D47" s="12" t="s">
        <v>661</v>
      </c>
      <c r="E47" s="12"/>
      <c r="F47" s="12" t="s">
        <v>180</v>
      </c>
      <c r="G47" s="12" t="s">
        <v>570</v>
      </c>
      <c r="H47" s="12" t="s">
        <v>662</v>
      </c>
      <c r="I47" s="12" t="s">
        <v>663</v>
      </c>
      <c r="J47" s="12" t="s">
        <v>572</v>
      </c>
      <c r="K47" s="62">
        <v>4</v>
      </c>
      <c r="L47" s="16">
        <v>2750</v>
      </c>
      <c r="M47" s="16">
        <v>0</v>
      </c>
      <c r="N47" s="16">
        <f t="shared" si="1"/>
        <v>2750</v>
      </c>
      <c r="O47" s="16">
        <v>2750</v>
      </c>
      <c r="P47" s="16">
        <v>0</v>
      </c>
      <c r="Q47" s="16">
        <f t="shared" si="2"/>
        <v>2750</v>
      </c>
      <c r="R47" s="62" t="s">
        <v>48</v>
      </c>
      <c r="T47" s="39"/>
    </row>
    <row r="48" spans="1:20" ht="12.75" customHeight="1">
      <c r="A48" s="62">
        <v>44</v>
      </c>
      <c r="B48" s="74" t="s">
        <v>178</v>
      </c>
      <c r="C48" s="12" t="s">
        <v>568</v>
      </c>
      <c r="D48" s="12" t="s">
        <v>588</v>
      </c>
      <c r="E48" s="12"/>
      <c r="F48" s="12" t="s">
        <v>180</v>
      </c>
      <c r="G48" s="12" t="s">
        <v>570</v>
      </c>
      <c r="H48" s="12" t="s">
        <v>664</v>
      </c>
      <c r="I48" s="12" t="s">
        <v>665</v>
      </c>
      <c r="J48" s="12" t="s">
        <v>572</v>
      </c>
      <c r="K48" s="62">
        <v>5</v>
      </c>
      <c r="L48" s="16">
        <v>2484</v>
      </c>
      <c r="M48" s="16">
        <v>0</v>
      </c>
      <c r="N48" s="16">
        <f t="shared" si="1"/>
        <v>2484</v>
      </c>
      <c r="O48" s="16">
        <v>2484</v>
      </c>
      <c r="P48" s="16">
        <v>0</v>
      </c>
      <c r="Q48" s="16">
        <f t="shared" si="2"/>
        <v>2484</v>
      </c>
      <c r="R48" s="62" t="s">
        <v>48</v>
      </c>
      <c r="T48" s="39"/>
    </row>
    <row r="49" spans="1:20" ht="12.75" customHeight="1">
      <c r="A49" s="62">
        <v>45</v>
      </c>
      <c r="B49" s="74" t="s">
        <v>178</v>
      </c>
      <c r="C49" s="12" t="s">
        <v>568</v>
      </c>
      <c r="D49" s="12" t="s">
        <v>658</v>
      </c>
      <c r="E49" s="12"/>
      <c r="F49" s="12" t="s">
        <v>180</v>
      </c>
      <c r="G49" s="12" t="s">
        <v>570</v>
      </c>
      <c r="H49" s="12" t="s">
        <v>666</v>
      </c>
      <c r="I49" s="12" t="s">
        <v>667</v>
      </c>
      <c r="J49" s="12" t="s">
        <v>572</v>
      </c>
      <c r="K49" s="62">
        <v>4</v>
      </c>
      <c r="L49" s="16">
        <v>2100</v>
      </c>
      <c r="M49" s="16">
        <v>0</v>
      </c>
      <c r="N49" s="16">
        <f t="shared" si="1"/>
        <v>2100</v>
      </c>
      <c r="O49" s="16">
        <v>2100</v>
      </c>
      <c r="P49" s="16">
        <v>0</v>
      </c>
      <c r="Q49" s="16">
        <f t="shared" si="2"/>
        <v>2100</v>
      </c>
      <c r="R49" s="62" t="s">
        <v>48</v>
      </c>
      <c r="T49" s="39"/>
    </row>
    <row r="50" spans="1:20" ht="12.75" customHeight="1">
      <c r="A50" s="62">
        <v>46</v>
      </c>
      <c r="B50" s="74" t="s">
        <v>178</v>
      </c>
      <c r="C50" s="12" t="s">
        <v>568</v>
      </c>
      <c r="D50" s="12" t="s">
        <v>629</v>
      </c>
      <c r="E50" s="12"/>
      <c r="F50" s="12" t="s">
        <v>180</v>
      </c>
      <c r="G50" s="12" t="s">
        <v>570</v>
      </c>
      <c r="H50" s="12" t="s">
        <v>668</v>
      </c>
      <c r="I50" s="12">
        <v>26206364</v>
      </c>
      <c r="J50" s="12" t="s">
        <v>572</v>
      </c>
      <c r="K50" s="62">
        <v>0.5</v>
      </c>
      <c r="L50" s="16">
        <v>2200</v>
      </c>
      <c r="M50" s="16">
        <v>0</v>
      </c>
      <c r="N50" s="16">
        <f t="shared" si="1"/>
        <v>2200</v>
      </c>
      <c r="O50" s="16">
        <v>2200</v>
      </c>
      <c r="P50" s="16">
        <v>0</v>
      </c>
      <c r="Q50" s="16">
        <f t="shared" si="2"/>
        <v>2200</v>
      </c>
      <c r="R50" s="62" t="s">
        <v>48</v>
      </c>
      <c r="T50" s="39"/>
    </row>
    <row r="51" spans="1:20" ht="12.75" customHeight="1">
      <c r="A51" s="62">
        <v>47</v>
      </c>
      <c r="B51" s="74" t="s">
        <v>178</v>
      </c>
      <c r="C51" s="12" t="s">
        <v>568</v>
      </c>
      <c r="D51" s="12" t="s">
        <v>669</v>
      </c>
      <c r="E51" s="12"/>
      <c r="F51" s="12" t="s">
        <v>180</v>
      </c>
      <c r="G51" s="12" t="s">
        <v>570</v>
      </c>
      <c r="H51" s="12" t="s">
        <v>670</v>
      </c>
      <c r="I51" s="12">
        <v>22284176</v>
      </c>
      <c r="J51" s="12" t="s">
        <v>572</v>
      </c>
      <c r="K51" s="84">
        <v>0.5</v>
      </c>
      <c r="L51" s="16">
        <v>1929</v>
      </c>
      <c r="M51" s="16">
        <v>0</v>
      </c>
      <c r="N51" s="16">
        <f t="shared" si="1"/>
        <v>1929</v>
      </c>
      <c r="O51" s="16">
        <v>1929</v>
      </c>
      <c r="P51" s="16">
        <v>0</v>
      </c>
      <c r="Q51" s="16">
        <f t="shared" si="2"/>
        <v>1929</v>
      </c>
      <c r="R51" s="62" t="s">
        <v>48</v>
      </c>
      <c r="T51" s="39"/>
    </row>
    <row r="52" spans="1:20" ht="12.75" customHeight="1">
      <c r="A52" s="62">
        <v>48</v>
      </c>
      <c r="B52" s="74" t="s">
        <v>178</v>
      </c>
      <c r="C52" s="12" t="s">
        <v>568</v>
      </c>
      <c r="D52" s="12" t="s">
        <v>569</v>
      </c>
      <c r="E52" s="12"/>
      <c r="F52" s="12" t="s">
        <v>180</v>
      </c>
      <c r="G52" s="12" t="s">
        <v>570</v>
      </c>
      <c r="H52" s="12" t="s">
        <v>671</v>
      </c>
      <c r="I52" s="12" t="s">
        <v>672</v>
      </c>
      <c r="J52" s="12" t="s">
        <v>572</v>
      </c>
      <c r="K52" s="77">
        <v>0.5</v>
      </c>
      <c r="L52" s="16">
        <v>2400</v>
      </c>
      <c r="M52" s="16">
        <v>0</v>
      </c>
      <c r="N52" s="16">
        <f t="shared" si="1"/>
        <v>2400</v>
      </c>
      <c r="O52" s="16">
        <v>2400</v>
      </c>
      <c r="P52" s="16">
        <v>0</v>
      </c>
      <c r="Q52" s="16">
        <f t="shared" si="2"/>
        <v>2400</v>
      </c>
      <c r="R52" s="62" t="s">
        <v>48</v>
      </c>
      <c r="T52" s="39"/>
    </row>
    <row r="53" spans="1:20" ht="12.75" customHeight="1">
      <c r="A53" s="62">
        <v>49</v>
      </c>
      <c r="B53" s="74" t="s">
        <v>178</v>
      </c>
      <c r="C53" s="12" t="s">
        <v>568</v>
      </c>
      <c r="D53" s="12" t="s">
        <v>673</v>
      </c>
      <c r="E53" s="12"/>
      <c r="F53" s="12" t="s">
        <v>180</v>
      </c>
      <c r="G53" s="12" t="s">
        <v>570</v>
      </c>
      <c r="H53" s="12" t="s">
        <v>674</v>
      </c>
      <c r="I53" s="12" t="s">
        <v>675</v>
      </c>
      <c r="J53" s="12" t="s">
        <v>572</v>
      </c>
      <c r="K53" s="62">
        <v>0.5</v>
      </c>
      <c r="L53" s="16">
        <v>2700</v>
      </c>
      <c r="M53" s="16">
        <v>0</v>
      </c>
      <c r="N53" s="16">
        <f t="shared" si="1"/>
        <v>2700</v>
      </c>
      <c r="O53" s="16">
        <v>2700</v>
      </c>
      <c r="P53" s="16">
        <v>0</v>
      </c>
      <c r="Q53" s="16">
        <f t="shared" si="2"/>
        <v>2700</v>
      </c>
      <c r="R53" s="62" t="s">
        <v>48</v>
      </c>
      <c r="T53" s="39"/>
    </row>
    <row r="54" spans="1:20" ht="12.75" customHeight="1">
      <c r="A54" s="62">
        <v>50</v>
      </c>
      <c r="B54" s="74" t="s">
        <v>178</v>
      </c>
      <c r="C54" s="12" t="s">
        <v>568</v>
      </c>
      <c r="D54" s="12" t="s">
        <v>676</v>
      </c>
      <c r="E54" s="12"/>
      <c r="F54" s="12" t="s">
        <v>180</v>
      </c>
      <c r="G54" s="12" t="s">
        <v>570</v>
      </c>
      <c r="H54" s="12" t="s">
        <v>677</v>
      </c>
      <c r="I54" s="12" t="s">
        <v>678</v>
      </c>
      <c r="J54" s="12" t="s">
        <v>572</v>
      </c>
      <c r="K54" s="62">
        <v>0.5</v>
      </c>
      <c r="L54" s="16">
        <v>1734</v>
      </c>
      <c r="M54" s="16">
        <v>0</v>
      </c>
      <c r="N54" s="16">
        <f t="shared" si="1"/>
        <v>1734</v>
      </c>
      <c r="O54" s="16">
        <v>1734</v>
      </c>
      <c r="P54" s="16">
        <v>0</v>
      </c>
      <c r="Q54" s="16">
        <f t="shared" si="2"/>
        <v>1734</v>
      </c>
      <c r="R54" s="62" t="s">
        <v>48</v>
      </c>
      <c r="T54" s="39"/>
    </row>
    <row r="55" spans="1:20" ht="12.75" customHeight="1">
      <c r="A55" s="62">
        <v>51</v>
      </c>
      <c r="B55" s="74" t="s">
        <v>178</v>
      </c>
      <c r="C55" s="12" t="s">
        <v>568</v>
      </c>
      <c r="D55" s="12" t="s">
        <v>676</v>
      </c>
      <c r="E55" s="12"/>
      <c r="F55" s="12" t="s">
        <v>180</v>
      </c>
      <c r="G55" s="12" t="s">
        <v>570</v>
      </c>
      <c r="H55" s="12" t="s">
        <v>679</v>
      </c>
      <c r="I55" s="12" t="s">
        <v>680</v>
      </c>
      <c r="J55" s="12" t="s">
        <v>572</v>
      </c>
      <c r="K55" s="62">
        <v>0.5</v>
      </c>
      <c r="L55" s="16">
        <v>2236</v>
      </c>
      <c r="M55" s="16">
        <v>0</v>
      </c>
      <c r="N55" s="16">
        <f t="shared" si="1"/>
        <v>2236</v>
      </c>
      <c r="O55" s="16">
        <v>2236</v>
      </c>
      <c r="P55" s="16">
        <v>0</v>
      </c>
      <c r="Q55" s="16">
        <f t="shared" si="2"/>
        <v>2236</v>
      </c>
      <c r="R55" s="62" t="s">
        <v>48</v>
      </c>
      <c r="T55" s="39"/>
    </row>
    <row r="56" spans="1:20" ht="12.75" customHeight="1">
      <c r="A56" s="62">
        <v>52</v>
      </c>
      <c r="B56" s="74" t="s">
        <v>178</v>
      </c>
      <c r="C56" s="12" t="s">
        <v>568</v>
      </c>
      <c r="D56" s="12" t="s">
        <v>681</v>
      </c>
      <c r="E56" s="12"/>
      <c r="F56" s="12" t="s">
        <v>180</v>
      </c>
      <c r="G56" s="12" t="s">
        <v>570</v>
      </c>
      <c r="H56" s="12" t="s">
        <v>682</v>
      </c>
      <c r="I56" s="12" t="s">
        <v>683</v>
      </c>
      <c r="J56" s="12" t="s">
        <v>572</v>
      </c>
      <c r="K56" s="62">
        <v>0.5</v>
      </c>
      <c r="L56" s="16">
        <v>4854</v>
      </c>
      <c r="M56" s="16">
        <v>0</v>
      </c>
      <c r="N56" s="16">
        <f t="shared" si="1"/>
        <v>4854</v>
      </c>
      <c r="O56" s="16">
        <v>4854</v>
      </c>
      <c r="P56" s="16">
        <v>0</v>
      </c>
      <c r="Q56" s="16">
        <f t="shared" si="2"/>
        <v>4854</v>
      </c>
      <c r="R56" s="62" t="s">
        <v>48</v>
      </c>
      <c r="T56" s="39"/>
    </row>
    <row r="57" spans="1:20" ht="12.75" customHeight="1">
      <c r="A57" s="62">
        <v>53</v>
      </c>
      <c r="B57" s="74" t="s">
        <v>178</v>
      </c>
      <c r="C57" s="12" t="s">
        <v>568</v>
      </c>
      <c r="D57" s="12" t="s">
        <v>684</v>
      </c>
      <c r="E57" s="12"/>
      <c r="F57" s="12" t="s">
        <v>180</v>
      </c>
      <c r="G57" s="12" t="s">
        <v>570</v>
      </c>
      <c r="H57" s="12" t="s">
        <v>685</v>
      </c>
      <c r="I57" s="12" t="s">
        <v>686</v>
      </c>
      <c r="J57" s="12" t="s">
        <v>572</v>
      </c>
      <c r="K57" s="62">
        <v>0.5</v>
      </c>
      <c r="L57" s="16">
        <v>3800</v>
      </c>
      <c r="M57" s="16">
        <v>0</v>
      </c>
      <c r="N57" s="16">
        <f t="shared" si="1"/>
        <v>3800</v>
      </c>
      <c r="O57" s="16">
        <v>3800</v>
      </c>
      <c r="P57" s="16">
        <v>0</v>
      </c>
      <c r="Q57" s="16">
        <f t="shared" si="2"/>
        <v>3800</v>
      </c>
      <c r="R57" s="62" t="s">
        <v>48</v>
      </c>
      <c r="T57" s="39"/>
    </row>
    <row r="58" spans="1:20" ht="12.75" customHeight="1">
      <c r="A58" s="62">
        <v>54</v>
      </c>
      <c r="B58" s="74" t="s">
        <v>178</v>
      </c>
      <c r="C58" s="12" t="s">
        <v>568</v>
      </c>
      <c r="D58" s="12" t="s">
        <v>661</v>
      </c>
      <c r="E58" s="12"/>
      <c r="F58" s="12" t="s">
        <v>180</v>
      </c>
      <c r="G58" s="12" t="s">
        <v>570</v>
      </c>
      <c r="H58" s="12" t="s">
        <v>687</v>
      </c>
      <c r="I58" s="12" t="s">
        <v>688</v>
      </c>
      <c r="J58" s="12" t="s">
        <v>572</v>
      </c>
      <c r="K58" s="84">
        <v>0.5</v>
      </c>
      <c r="L58" s="16">
        <v>2447</v>
      </c>
      <c r="M58" s="16">
        <v>0</v>
      </c>
      <c r="N58" s="16">
        <f t="shared" si="1"/>
        <v>2447</v>
      </c>
      <c r="O58" s="16">
        <v>2447</v>
      </c>
      <c r="P58" s="16">
        <v>0</v>
      </c>
      <c r="Q58" s="16">
        <f t="shared" si="2"/>
        <v>2447</v>
      </c>
      <c r="R58" s="62" t="s">
        <v>48</v>
      </c>
      <c r="T58" s="39"/>
    </row>
    <row r="59" spans="1:20" ht="12.75" customHeight="1">
      <c r="A59" s="62">
        <v>55</v>
      </c>
      <c r="B59" s="74" t="s">
        <v>178</v>
      </c>
      <c r="C59" s="12" t="s">
        <v>568</v>
      </c>
      <c r="D59" s="12" t="s">
        <v>689</v>
      </c>
      <c r="E59" s="12"/>
      <c r="F59" s="12" t="s">
        <v>180</v>
      </c>
      <c r="G59" s="12" t="s">
        <v>570</v>
      </c>
      <c r="H59" s="12" t="s">
        <v>690</v>
      </c>
      <c r="I59" s="12" t="s">
        <v>691</v>
      </c>
      <c r="J59" s="12" t="s">
        <v>572</v>
      </c>
      <c r="K59" s="77">
        <v>0.5</v>
      </c>
      <c r="L59" s="16">
        <v>1500</v>
      </c>
      <c r="M59" s="16">
        <v>0</v>
      </c>
      <c r="N59" s="16">
        <f t="shared" si="1"/>
        <v>1500</v>
      </c>
      <c r="O59" s="16">
        <v>1500</v>
      </c>
      <c r="P59" s="16">
        <v>0</v>
      </c>
      <c r="Q59" s="16">
        <f t="shared" si="2"/>
        <v>1500</v>
      </c>
      <c r="R59" s="62" t="s">
        <v>48</v>
      </c>
      <c r="T59" s="39"/>
    </row>
    <row r="60" spans="1:20" ht="12.75" customHeight="1">
      <c r="A60" s="62">
        <v>56</v>
      </c>
      <c r="B60" s="74" t="s">
        <v>178</v>
      </c>
      <c r="C60" s="12" t="s">
        <v>568</v>
      </c>
      <c r="D60" s="12" t="s">
        <v>692</v>
      </c>
      <c r="E60" s="12"/>
      <c r="F60" s="12" t="s">
        <v>180</v>
      </c>
      <c r="G60" s="12" t="s">
        <v>570</v>
      </c>
      <c r="H60" s="12" t="s">
        <v>693</v>
      </c>
      <c r="I60" s="12" t="s">
        <v>694</v>
      </c>
      <c r="J60" s="12" t="s">
        <v>572</v>
      </c>
      <c r="K60" s="62">
        <v>0.5</v>
      </c>
      <c r="L60" s="16">
        <v>1500</v>
      </c>
      <c r="M60" s="16">
        <v>0</v>
      </c>
      <c r="N60" s="16">
        <f t="shared" si="1"/>
        <v>1500</v>
      </c>
      <c r="O60" s="16">
        <v>1500</v>
      </c>
      <c r="P60" s="16">
        <v>0</v>
      </c>
      <c r="Q60" s="16">
        <f t="shared" si="2"/>
        <v>1500</v>
      </c>
      <c r="R60" s="62" t="s">
        <v>48</v>
      </c>
      <c r="T60" s="39"/>
    </row>
    <row r="61" spans="1:20" ht="12.75" customHeight="1">
      <c r="A61" s="62">
        <v>57</v>
      </c>
      <c r="B61" s="74" t="s">
        <v>178</v>
      </c>
      <c r="C61" s="12" t="s">
        <v>568</v>
      </c>
      <c r="D61" s="12" t="s">
        <v>695</v>
      </c>
      <c r="E61" s="12"/>
      <c r="F61" s="12" t="s">
        <v>180</v>
      </c>
      <c r="G61" s="12" t="s">
        <v>570</v>
      </c>
      <c r="H61" s="12" t="s">
        <v>696</v>
      </c>
      <c r="I61" s="12" t="s">
        <v>697</v>
      </c>
      <c r="J61" s="12" t="s">
        <v>572</v>
      </c>
      <c r="K61" s="62">
        <v>1</v>
      </c>
      <c r="L61" s="16">
        <v>2823</v>
      </c>
      <c r="M61" s="16">
        <v>0</v>
      </c>
      <c r="N61" s="16">
        <f t="shared" si="1"/>
        <v>2823</v>
      </c>
      <c r="O61" s="16">
        <v>2823</v>
      </c>
      <c r="P61" s="16">
        <v>0</v>
      </c>
      <c r="Q61" s="16">
        <f t="shared" si="2"/>
        <v>2823</v>
      </c>
      <c r="R61" s="62" t="s">
        <v>48</v>
      </c>
      <c r="T61" s="39"/>
    </row>
    <row r="62" spans="1:20" ht="12.75" customHeight="1">
      <c r="A62" s="62">
        <v>58</v>
      </c>
      <c r="B62" s="74" t="s">
        <v>178</v>
      </c>
      <c r="C62" s="12" t="s">
        <v>568</v>
      </c>
      <c r="D62" s="12" t="s">
        <v>698</v>
      </c>
      <c r="E62" s="12"/>
      <c r="F62" s="12" t="s">
        <v>180</v>
      </c>
      <c r="G62" s="12" t="s">
        <v>570</v>
      </c>
      <c r="H62" s="12" t="s">
        <v>699</v>
      </c>
      <c r="I62" s="12" t="s">
        <v>700</v>
      </c>
      <c r="J62" s="12" t="s">
        <v>572</v>
      </c>
      <c r="K62" s="62">
        <v>1</v>
      </c>
      <c r="L62" s="16">
        <v>3651</v>
      </c>
      <c r="M62" s="16">
        <v>0</v>
      </c>
      <c r="N62" s="16">
        <f t="shared" si="1"/>
        <v>3651</v>
      </c>
      <c r="O62" s="16">
        <v>3651</v>
      </c>
      <c r="P62" s="16">
        <v>0</v>
      </c>
      <c r="Q62" s="16">
        <f t="shared" si="2"/>
        <v>3651</v>
      </c>
      <c r="R62" s="62" t="s">
        <v>48</v>
      </c>
      <c r="T62" s="39"/>
    </row>
    <row r="63" spans="1:20" ht="12.75" customHeight="1">
      <c r="A63" s="62">
        <v>59</v>
      </c>
      <c r="B63" s="79" t="s">
        <v>178</v>
      </c>
      <c r="C63" s="12" t="s">
        <v>568</v>
      </c>
      <c r="D63" s="12" t="s">
        <v>762</v>
      </c>
      <c r="E63" s="12"/>
      <c r="F63" s="12" t="s">
        <v>180</v>
      </c>
      <c r="G63" s="12" t="s">
        <v>570</v>
      </c>
      <c r="H63" s="12" t="s">
        <v>701</v>
      </c>
      <c r="I63" s="12">
        <v>26125237</v>
      </c>
      <c r="J63" s="12" t="s">
        <v>572</v>
      </c>
      <c r="K63" s="62">
        <v>1</v>
      </c>
      <c r="L63" s="16">
        <v>4500</v>
      </c>
      <c r="M63" s="16">
        <v>0</v>
      </c>
      <c r="N63" s="16">
        <f t="shared" si="1"/>
        <v>4500</v>
      </c>
      <c r="O63" s="16">
        <v>4500</v>
      </c>
      <c r="P63" s="16">
        <v>0</v>
      </c>
      <c r="Q63" s="16">
        <f t="shared" si="2"/>
        <v>4500</v>
      </c>
      <c r="R63" s="62" t="s">
        <v>48</v>
      </c>
      <c r="T63" s="39"/>
    </row>
    <row r="64" spans="1:20" ht="12.75" customHeight="1">
      <c r="A64" s="62">
        <v>60</v>
      </c>
      <c r="B64" s="74" t="s">
        <v>178</v>
      </c>
      <c r="C64" s="12" t="s">
        <v>568</v>
      </c>
      <c r="D64" s="12" t="s">
        <v>615</v>
      </c>
      <c r="E64" s="12"/>
      <c r="F64" s="12" t="s">
        <v>180</v>
      </c>
      <c r="G64" s="12" t="s">
        <v>570</v>
      </c>
      <c r="H64" s="12" t="s">
        <v>702</v>
      </c>
      <c r="I64" s="12">
        <v>26214507</v>
      </c>
      <c r="J64" s="12" t="s">
        <v>572</v>
      </c>
      <c r="K64" s="62">
        <v>1</v>
      </c>
      <c r="L64" s="16">
        <v>1950</v>
      </c>
      <c r="M64" s="16">
        <v>0</v>
      </c>
      <c r="N64" s="16">
        <f t="shared" si="1"/>
        <v>1950</v>
      </c>
      <c r="O64" s="16">
        <v>1950</v>
      </c>
      <c r="P64" s="16">
        <v>0</v>
      </c>
      <c r="Q64" s="16">
        <f t="shared" si="2"/>
        <v>1950</v>
      </c>
      <c r="R64" s="62" t="s">
        <v>48</v>
      </c>
      <c r="T64" s="39"/>
    </row>
    <row r="65" spans="1:20" ht="12.75" customHeight="1">
      <c r="A65" s="62">
        <v>61</v>
      </c>
      <c r="B65" s="74" t="s">
        <v>178</v>
      </c>
      <c r="C65" s="12" t="s">
        <v>568</v>
      </c>
      <c r="D65" s="12" t="s">
        <v>577</v>
      </c>
      <c r="E65" s="12"/>
      <c r="F65" s="12" t="s">
        <v>180</v>
      </c>
      <c r="G65" s="12" t="s">
        <v>570</v>
      </c>
      <c r="H65" s="12" t="s">
        <v>703</v>
      </c>
      <c r="I65" s="12">
        <v>26337434</v>
      </c>
      <c r="J65" s="12" t="s">
        <v>572</v>
      </c>
      <c r="K65" s="62">
        <v>1</v>
      </c>
      <c r="L65" s="16">
        <v>1005</v>
      </c>
      <c r="M65" s="16">
        <v>0</v>
      </c>
      <c r="N65" s="16">
        <f t="shared" si="1"/>
        <v>1005</v>
      </c>
      <c r="O65" s="16">
        <v>1005</v>
      </c>
      <c r="P65" s="16">
        <v>0</v>
      </c>
      <c r="Q65" s="16">
        <f t="shared" si="2"/>
        <v>1005</v>
      </c>
      <c r="R65" s="62" t="s">
        <v>48</v>
      </c>
      <c r="T65" s="39"/>
    </row>
    <row r="66" spans="1:20" ht="12.75" customHeight="1">
      <c r="A66" s="62">
        <v>62</v>
      </c>
      <c r="B66" s="74" t="s">
        <v>178</v>
      </c>
      <c r="C66" s="12" t="s">
        <v>568</v>
      </c>
      <c r="D66" s="12" t="s">
        <v>584</v>
      </c>
      <c r="E66" s="12"/>
      <c r="F66" s="12" t="s">
        <v>180</v>
      </c>
      <c r="G66" s="12" t="s">
        <v>570</v>
      </c>
      <c r="H66" s="12" t="s">
        <v>704</v>
      </c>
      <c r="I66" s="12" t="s">
        <v>705</v>
      </c>
      <c r="J66" s="12" t="s">
        <v>572</v>
      </c>
      <c r="K66" s="62">
        <v>1</v>
      </c>
      <c r="L66" s="16">
        <v>3050</v>
      </c>
      <c r="M66" s="16">
        <v>0</v>
      </c>
      <c r="N66" s="16">
        <f t="shared" si="1"/>
        <v>3050</v>
      </c>
      <c r="O66" s="16">
        <v>3050</v>
      </c>
      <c r="P66" s="16">
        <v>0</v>
      </c>
      <c r="Q66" s="16">
        <f t="shared" si="2"/>
        <v>3050</v>
      </c>
      <c r="R66" s="62" t="s">
        <v>48</v>
      </c>
      <c r="T66" s="39"/>
    </row>
    <row r="67" spans="1:20" ht="12.75" customHeight="1">
      <c r="A67" s="62">
        <v>63</v>
      </c>
      <c r="B67" s="74" t="s">
        <v>178</v>
      </c>
      <c r="C67" s="12" t="s">
        <v>568</v>
      </c>
      <c r="D67" s="12" t="s">
        <v>706</v>
      </c>
      <c r="E67" s="12"/>
      <c r="F67" s="12" t="s">
        <v>180</v>
      </c>
      <c r="G67" s="12" t="s">
        <v>570</v>
      </c>
      <c r="H67" s="12" t="s">
        <v>707</v>
      </c>
      <c r="I67" s="12" t="s">
        <v>708</v>
      </c>
      <c r="J67" s="12" t="s">
        <v>572</v>
      </c>
      <c r="K67" s="62">
        <v>1</v>
      </c>
      <c r="L67" s="16">
        <v>2192</v>
      </c>
      <c r="M67" s="16">
        <v>0</v>
      </c>
      <c r="N67" s="16">
        <f t="shared" si="1"/>
        <v>2192</v>
      </c>
      <c r="O67" s="16">
        <v>2192</v>
      </c>
      <c r="P67" s="16">
        <v>0</v>
      </c>
      <c r="Q67" s="16">
        <f t="shared" si="2"/>
        <v>2192</v>
      </c>
      <c r="R67" s="62" t="s">
        <v>48</v>
      </c>
      <c r="T67" s="39"/>
    </row>
    <row r="68" spans="1:20" ht="12.75" customHeight="1">
      <c r="A68" s="62">
        <v>64</v>
      </c>
      <c r="B68" s="74" t="s">
        <v>178</v>
      </c>
      <c r="C68" s="12" t="s">
        <v>568</v>
      </c>
      <c r="D68" s="12" t="s">
        <v>709</v>
      </c>
      <c r="E68" s="12"/>
      <c r="F68" s="12" t="s">
        <v>180</v>
      </c>
      <c r="G68" s="12" t="s">
        <v>570</v>
      </c>
      <c r="H68" s="12" t="s">
        <v>710</v>
      </c>
      <c r="I68" s="12" t="s">
        <v>711</v>
      </c>
      <c r="J68" s="12" t="s">
        <v>572</v>
      </c>
      <c r="K68" s="84">
        <v>1</v>
      </c>
      <c r="L68" s="16">
        <v>1500</v>
      </c>
      <c r="M68" s="16">
        <v>0</v>
      </c>
      <c r="N68" s="16">
        <f t="shared" si="1"/>
        <v>1500</v>
      </c>
      <c r="O68" s="16">
        <v>1500</v>
      </c>
      <c r="P68" s="16">
        <v>0</v>
      </c>
      <c r="Q68" s="16">
        <f t="shared" si="2"/>
        <v>1500</v>
      </c>
      <c r="R68" s="62" t="s">
        <v>48</v>
      </c>
      <c r="T68" s="39"/>
    </row>
    <row r="69" spans="1:20" ht="12.75" customHeight="1">
      <c r="A69" s="62">
        <v>65</v>
      </c>
      <c r="B69" s="74" t="s">
        <v>178</v>
      </c>
      <c r="C69" s="12" t="s">
        <v>568</v>
      </c>
      <c r="D69" s="12" t="s">
        <v>712</v>
      </c>
      <c r="E69" s="12"/>
      <c r="F69" s="12" t="s">
        <v>180</v>
      </c>
      <c r="G69" s="12" t="s">
        <v>570</v>
      </c>
      <c r="H69" s="12" t="s">
        <v>713</v>
      </c>
      <c r="I69" s="12" t="s">
        <v>714</v>
      </c>
      <c r="J69" s="12" t="s">
        <v>572</v>
      </c>
      <c r="K69" s="77">
        <v>1</v>
      </c>
      <c r="L69" s="16">
        <v>1766</v>
      </c>
      <c r="M69" s="16">
        <v>0</v>
      </c>
      <c r="N69" s="16">
        <f t="shared" si="1"/>
        <v>1766</v>
      </c>
      <c r="O69" s="16">
        <v>1766</v>
      </c>
      <c r="P69" s="16">
        <v>0</v>
      </c>
      <c r="Q69" s="16">
        <f t="shared" si="2"/>
        <v>1766</v>
      </c>
      <c r="R69" s="62" t="s">
        <v>48</v>
      </c>
      <c r="T69" s="39"/>
    </row>
    <row r="70" spans="1:20" ht="12.75" customHeight="1">
      <c r="A70" s="62">
        <v>66</v>
      </c>
      <c r="B70" s="74" t="s">
        <v>178</v>
      </c>
      <c r="C70" s="12" t="s">
        <v>568</v>
      </c>
      <c r="D70" s="12" t="s">
        <v>715</v>
      </c>
      <c r="E70" s="12"/>
      <c r="F70" s="12" t="s">
        <v>180</v>
      </c>
      <c r="G70" s="12" t="s">
        <v>570</v>
      </c>
      <c r="H70" s="12" t="s">
        <v>716</v>
      </c>
      <c r="I70" s="12" t="s">
        <v>717</v>
      </c>
      <c r="J70" s="12" t="s">
        <v>572</v>
      </c>
      <c r="K70" s="62">
        <v>1</v>
      </c>
      <c r="L70" s="16">
        <v>1508</v>
      </c>
      <c r="M70" s="16">
        <v>0</v>
      </c>
      <c r="N70" s="16">
        <f t="shared" ref="N70:N91" si="3">L70+M70</f>
        <v>1508</v>
      </c>
      <c r="O70" s="16">
        <v>1508</v>
      </c>
      <c r="P70" s="16">
        <v>0</v>
      </c>
      <c r="Q70" s="16">
        <f t="shared" ref="Q70:Q91" si="4">O70+P70</f>
        <v>1508</v>
      </c>
      <c r="R70" s="62" t="s">
        <v>48</v>
      </c>
      <c r="T70" s="39"/>
    </row>
    <row r="71" spans="1:20" ht="12.75" customHeight="1">
      <c r="A71" s="62">
        <v>67</v>
      </c>
      <c r="B71" s="74" t="s">
        <v>178</v>
      </c>
      <c r="C71" s="12" t="s">
        <v>568</v>
      </c>
      <c r="D71" s="12" t="s">
        <v>574</v>
      </c>
      <c r="E71" s="12"/>
      <c r="F71" s="12" t="s">
        <v>180</v>
      </c>
      <c r="G71" s="12" t="s">
        <v>570</v>
      </c>
      <c r="H71" s="12" t="s">
        <v>718</v>
      </c>
      <c r="I71" s="12" t="s">
        <v>719</v>
      </c>
      <c r="J71" s="12" t="s">
        <v>572</v>
      </c>
      <c r="K71" s="62">
        <v>1</v>
      </c>
      <c r="L71" s="16">
        <v>900</v>
      </c>
      <c r="M71" s="16">
        <v>0</v>
      </c>
      <c r="N71" s="16">
        <f t="shared" si="3"/>
        <v>900</v>
      </c>
      <c r="O71" s="16">
        <v>900</v>
      </c>
      <c r="P71" s="16">
        <v>0</v>
      </c>
      <c r="Q71" s="16">
        <f t="shared" si="4"/>
        <v>900</v>
      </c>
      <c r="R71" s="62" t="s">
        <v>48</v>
      </c>
      <c r="T71" s="39"/>
    </row>
    <row r="72" spans="1:20" ht="12.75" customHeight="1">
      <c r="A72" s="62">
        <v>68</v>
      </c>
      <c r="B72" s="74" t="s">
        <v>178</v>
      </c>
      <c r="C72" s="12" t="s">
        <v>568</v>
      </c>
      <c r="D72" s="12" t="s">
        <v>720</v>
      </c>
      <c r="E72" s="12"/>
      <c r="F72" s="12" t="s">
        <v>180</v>
      </c>
      <c r="G72" s="12" t="s">
        <v>570</v>
      </c>
      <c r="H72" s="12" t="s">
        <v>721</v>
      </c>
      <c r="I72" s="12" t="s">
        <v>722</v>
      </c>
      <c r="J72" s="12" t="s">
        <v>572</v>
      </c>
      <c r="K72" s="62">
        <v>1</v>
      </c>
      <c r="L72" s="16">
        <v>1500</v>
      </c>
      <c r="M72" s="16">
        <v>0</v>
      </c>
      <c r="N72" s="16">
        <f t="shared" si="3"/>
        <v>1500</v>
      </c>
      <c r="O72" s="16">
        <v>1500</v>
      </c>
      <c r="P72" s="16">
        <v>0</v>
      </c>
      <c r="Q72" s="16">
        <f t="shared" si="4"/>
        <v>1500</v>
      </c>
      <c r="R72" s="62" t="s">
        <v>48</v>
      </c>
      <c r="T72" s="39"/>
    </row>
    <row r="73" spans="1:20" ht="12.75" customHeight="1">
      <c r="A73" s="62">
        <v>69</v>
      </c>
      <c r="B73" s="74" t="s">
        <v>178</v>
      </c>
      <c r="C73" s="12" t="s">
        <v>568</v>
      </c>
      <c r="D73" s="12" t="s">
        <v>723</v>
      </c>
      <c r="E73" s="12"/>
      <c r="F73" s="12" t="s">
        <v>180</v>
      </c>
      <c r="G73" s="12" t="s">
        <v>570</v>
      </c>
      <c r="H73" s="12" t="s">
        <v>724</v>
      </c>
      <c r="I73" s="12" t="s">
        <v>725</v>
      </c>
      <c r="J73" s="12" t="s">
        <v>572</v>
      </c>
      <c r="K73" s="77">
        <v>1</v>
      </c>
      <c r="L73" s="16">
        <v>1650</v>
      </c>
      <c r="M73" s="16">
        <v>0</v>
      </c>
      <c r="N73" s="16">
        <f t="shared" si="3"/>
        <v>1650</v>
      </c>
      <c r="O73" s="16">
        <v>1650</v>
      </c>
      <c r="P73" s="16">
        <v>0</v>
      </c>
      <c r="Q73" s="16">
        <f t="shared" si="4"/>
        <v>1650</v>
      </c>
      <c r="R73" s="62" t="s">
        <v>48</v>
      </c>
      <c r="T73" s="39"/>
    </row>
    <row r="74" spans="1:20" ht="12.75" customHeight="1">
      <c r="A74" s="62">
        <v>70</v>
      </c>
      <c r="B74" s="74" t="s">
        <v>178</v>
      </c>
      <c r="C74" s="12" t="s">
        <v>568</v>
      </c>
      <c r="D74" s="12" t="s">
        <v>610</v>
      </c>
      <c r="E74" s="12"/>
      <c r="F74" s="12" t="s">
        <v>180</v>
      </c>
      <c r="G74" s="12" t="s">
        <v>570</v>
      </c>
      <c r="H74" s="12" t="s">
        <v>726</v>
      </c>
      <c r="I74" s="12" t="s">
        <v>727</v>
      </c>
      <c r="J74" s="12" t="s">
        <v>572</v>
      </c>
      <c r="K74" s="62">
        <v>1</v>
      </c>
      <c r="L74" s="16">
        <v>1000</v>
      </c>
      <c r="M74" s="16">
        <v>0</v>
      </c>
      <c r="N74" s="16">
        <f t="shared" si="3"/>
        <v>1000</v>
      </c>
      <c r="O74" s="16">
        <v>1000</v>
      </c>
      <c r="P74" s="16">
        <v>0</v>
      </c>
      <c r="Q74" s="16">
        <f t="shared" si="4"/>
        <v>1000</v>
      </c>
      <c r="R74" s="62" t="s">
        <v>48</v>
      </c>
      <c r="T74" s="39"/>
    </row>
    <row r="75" spans="1:20" ht="12.75" customHeight="1">
      <c r="A75" s="62">
        <v>71</v>
      </c>
      <c r="B75" s="74" t="s">
        <v>178</v>
      </c>
      <c r="C75" s="12" t="s">
        <v>568</v>
      </c>
      <c r="D75" s="12" t="s">
        <v>5287</v>
      </c>
      <c r="E75" s="12"/>
      <c r="F75" s="12" t="s">
        <v>180</v>
      </c>
      <c r="G75" s="12" t="s">
        <v>570</v>
      </c>
      <c r="H75" s="12" t="s">
        <v>728</v>
      </c>
      <c r="I75" s="12" t="s">
        <v>729</v>
      </c>
      <c r="J75" s="12" t="s">
        <v>572</v>
      </c>
      <c r="K75" s="62">
        <v>1</v>
      </c>
      <c r="L75" s="16">
        <v>951</v>
      </c>
      <c r="M75" s="16">
        <v>0</v>
      </c>
      <c r="N75" s="16">
        <f t="shared" si="3"/>
        <v>951</v>
      </c>
      <c r="O75" s="16">
        <v>951</v>
      </c>
      <c r="P75" s="16">
        <v>0</v>
      </c>
      <c r="Q75" s="16">
        <f t="shared" si="4"/>
        <v>951</v>
      </c>
      <c r="R75" s="62" t="s">
        <v>48</v>
      </c>
      <c r="T75" s="39"/>
    </row>
    <row r="76" spans="1:20" ht="12.75" customHeight="1">
      <c r="A76" s="62">
        <v>72</v>
      </c>
      <c r="B76" s="74" t="s">
        <v>178</v>
      </c>
      <c r="C76" s="12" t="s">
        <v>568</v>
      </c>
      <c r="D76" s="12" t="s">
        <v>730</v>
      </c>
      <c r="E76" s="12"/>
      <c r="F76" s="12" t="s">
        <v>180</v>
      </c>
      <c r="G76" s="12" t="s">
        <v>570</v>
      </c>
      <c r="H76" s="12" t="s">
        <v>731</v>
      </c>
      <c r="I76" s="12">
        <v>19014632</v>
      </c>
      <c r="J76" s="12" t="s">
        <v>572</v>
      </c>
      <c r="K76" s="62">
        <v>1</v>
      </c>
      <c r="L76" s="16">
        <v>289</v>
      </c>
      <c r="M76" s="16">
        <v>0</v>
      </c>
      <c r="N76" s="16">
        <f t="shared" si="3"/>
        <v>289</v>
      </c>
      <c r="O76" s="16">
        <v>289</v>
      </c>
      <c r="P76" s="16">
        <v>0</v>
      </c>
      <c r="Q76" s="16">
        <f t="shared" si="4"/>
        <v>289</v>
      </c>
      <c r="R76" s="62" t="s">
        <v>48</v>
      </c>
      <c r="T76" s="39"/>
    </row>
    <row r="77" spans="1:20" ht="12.75" customHeight="1">
      <c r="A77" s="62">
        <v>73</v>
      </c>
      <c r="B77" s="74" t="s">
        <v>178</v>
      </c>
      <c r="C77" s="12" t="s">
        <v>568</v>
      </c>
      <c r="D77" s="12" t="s">
        <v>661</v>
      </c>
      <c r="E77" s="12"/>
      <c r="F77" s="12" t="s">
        <v>180</v>
      </c>
      <c r="G77" s="12" t="s">
        <v>570</v>
      </c>
      <c r="H77" s="12" t="s">
        <v>732</v>
      </c>
      <c r="I77" s="12">
        <v>19555655</v>
      </c>
      <c r="J77" s="12" t="s">
        <v>572</v>
      </c>
      <c r="K77" s="84">
        <v>1</v>
      </c>
      <c r="L77" s="16">
        <v>1056</v>
      </c>
      <c r="M77" s="16">
        <v>0</v>
      </c>
      <c r="N77" s="16">
        <f t="shared" si="3"/>
        <v>1056</v>
      </c>
      <c r="O77" s="16">
        <v>1056</v>
      </c>
      <c r="P77" s="16">
        <v>0</v>
      </c>
      <c r="Q77" s="16">
        <f t="shared" si="4"/>
        <v>1056</v>
      </c>
      <c r="R77" s="62" t="s">
        <v>48</v>
      </c>
      <c r="T77" s="39"/>
    </row>
    <row r="78" spans="1:20" ht="12.75" customHeight="1">
      <c r="A78" s="62">
        <v>74</v>
      </c>
      <c r="B78" s="74" t="s">
        <v>178</v>
      </c>
      <c r="C78" s="12" t="s">
        <v>568</v>
      </c>
      <c r="D78" s="12" t="s">
        <v>733</v>
      </c>
      <c r="E78" s="12"/>
      <c r="F78" s="12" t="s">
        <v>180</v>
      </c>
      <c r="G78" s="12" t="s">
        <v>570</v>
      </c>
      <c r="H78" s="12" t="s">
        <v>734</v>
      </c>
      <c r="I78" s="12">
        <v>21902971</v>
      </c>
      <c r="J78" s="12" t="s">
        <v>572</v>
      </c>
      <c r="K78" s="77">
        <v>1</v>
      </c>
      <c r="L78" s="16">
        <v>722</v>
      </c>
      <c r="M78" s="16">
        <v>0</v>
      </c>
      <c r="N78" s="16">
        <f t="shared" si="3"/>
        <v>722</v>
      </c>
      <c r="O78" s="16">
        <v>722</v>
      </c>
      <c r="P78" s="16">
        <v>0</v>
      </c>
      <c r="Q78" s="16">
        <f t="shared" si="4"/>
        <v>722</v>
      </c>
      <c r="R78" s="62" t="s">
        <v>48</v>
      </c>
      <c r="T78" s="39"/>
    </row>
    <row r="79" spans="1:20" ht="12.75" customHeight="1">
      <c r="A79" s="62">
        <v>75</v>
      </c>
      <c r="B79" s="74" t="s">
        <v>178</v>
      </c>
      <c r="C79" s="12" t="s">
        <v>568</v>
      </c>
      <c r="D79" s="12" t="s">
        <v>735</v>
      </c>
      <c r="E79" s="12"/>
      <c r="F79" s="12" t="s">
        <v>180</v>
      </c>
      <c r="G79" s="12" t="s">
        <v>570</v>
      </c>
      <c r="H79" s="12" t="s">
        <v>736</v>
      </c>
      <c r="I79" s="12" t="s">
        <v>737</v>
      </c>
      <c r="J79" s="12" t="s">
        <v>572</v>
      </c>
      <c r="K79" s="62">
        <v>1</v>
      </c>
      <c r="L79" s="16">
        <v>1288</v>
      </c>
      <c r="M79" s="16">
        <v>0</v>
      </c>
      <c r="N79" s="16">
        <f t="shared" si="3"/>
        <v>1288</v>
      </c>
      <c r="O79" s="16">
        <v>1288</v>
      </c>
      <c r="P79" s="16">
        <v>0</v>
      </c>
      <c r="Q79" s="16">
        <f t="shared" si="4"/>
        <v>1288</v>
      </c>
      <c r="R79" s="62" t="s">
        <v>48</v>
      </c>
      <c r="T79" s="39"/>
    </row>
    <row r="80" spans="1:20" ht="12.75" customHeight="1">
      <c r="A80" s="62">
        <v>76</v>
      </c>
      <c r="B80" s="74" t="s">
        <v>178</v>
      </c>
      <c r="C80" s="12" t="s">
        <v>568</v>
      </c>
      <c r="D80" s="12" t="s">
        <v>730</v>
      </c>
      <c r="E80" s="12"/>
      <c r="F80" s="12" t="s">
        <v>180</v>
      </c>
      <c r="G80" s="12" t="s">
        <v>570</v>
      </c>
      <c r="H80" s="12" t="s">
        <v>738</v>
      </c>
      <c r="I80" s="12" t="s">
        <v>739</v>
      </c>
      <c r="J80" s="12" t="s">
        <v>572</v>
      </c>
      <c r="K80" s="62">
        <v>1</v>
      </c>
      <c r="L80" s="16">
        <v>271</v>
      </c>
      <c r="M80" s="16">
        <v>0</v>
      </c>
      <c r="N80" s="16">
        <f t="shared" si="3"/>
        <v>271</v>
      </c>
      <c r="O80" s="16">
        <v>271</v>
      </c>
      <c r="P80" s="16">
        <v>0</v>
      </c>
      <c r="Q80" s="16">
        <f t="shared" si="4"/>
        <v>271</v>
      </c>
      <c r="R80" s="62" t="s">
        <v>48</v>
      </c>
      <c r="T80" s="39"/>
    </row>
    <row r="81" spans="1:20" ht="12.75" customHeight="1">
      <c r="A81" s="62">
        <v>77</v>
      </c>
      <c r="B81" s="74" t="s">
        <v>178</v>
      </c>
      <c r="C81" s="12" t="s">
        <v>568</v>
      </c>
      <c r="D81" s="12" t="s">
        <v>762</v>
      </c>
      <c r="E81" s="12"/>
      <c r="F81" s="12" t="s">
        <v>180</v>
      </c>
      <c r="G81" s="12" t="s">
        <v>570</v>
      </c>
      <c r="H81" s="12" t="s">
        <v>740</v>
      </c>
      <c r="I81" s="12" t="s">
        <v>741</v>
      </c>
      <c r="J81" s="12" t="s">
        <v>572</v>
      </c>
      <c r="K81" s="62">
        <v>1</v>
      </c>
      <c r="L81" s="16">
        <v>2500</v>
      </c>
      <c r="M81" s="16">
        <v>0</v>
      </c>
      <c r="N81" s="16">
        <f t="shared" si="3"/>
        <v>2500</v>
      </c>
      <c r="O81" s="16">
        <v>2500</v>
      </c>
      <c r="P81" s="16">
        <v>0</v>
      </c>
      <c r="Q81" s="16">
        <f t="shared" si="4"/>
        <v>2500</v>
      </c>
      <c r="R81" s="62" t="s">
        <v>48</v>
      </c>
      <c r="T81" s="39"/>
    </row>
    <row r="82" spans="1:20" ht="12.75" customHeight="1">
      <c r="A82" s="62">
        <v>78</v>
      </c>
      <c r="B82" s="79" t="s">
        <v>178</v>
      </c>
      <c r="C82" s="12" t="s">
        <v>568</v>
      </c>
      <c r="D82" s="12" t="s">
        <v>5288</v>
      </c>
      <c r="E82" s="12"/>
      <c r="F82" s="12" t="s">
        <v>180</v>
      </c>
      <c r="G82" s="12" t="s">
        <v>570</v>
      </c>
      <c r="H82" s="12" t="s">
        <v>742</v>
      </c>
      <c r="I82" s="12" t="s">
        <v>743</v>
      </c>
      <c r="J82" s="12" t="s">
        <v>572</v>
      </c>
      <c r="K82" s="62">
        <v>1</v>
      </c>
      <c r="L82" s="16">
        <v>1004</v>
      </c>
      <c r="M82" s="16">
        <v>0</v>
      </c>
      <c r="N82" s="16">
        <f t="shared" si="3"/>
        <v>1004</v>
      </c>
      <c r="O82" s="16">
        <v>1004</v>
      </c>
      <c r="P82" s="16">
        <v>0</v>
      </c>
      <c r="Q82" s="16">
        <f t="shared" si="4"/>
        <v>1004</v>
      </c>
      <c r="R82" s="62" t="s">
        <v>48</v>
      </c>
      <c r="T82" s="39"/>
    </row>
    <row r="83" spans="1:20" ht="12.75" customHeight="1">
      <c r="A83" s="62">
        <v>79</v>
      </c>
      <c r="B83" s="74" t="s">
        <v>178</v>
      </c>
      <c r="C83" s="12" t="s">
        <v>568</v>
      </c>
      <c r="D83" s="12" t="s">
        <v>709</v>
      </c>
      <c r="E83" s="12"/>
      <c r="F83" s="12" t="s">
        <v>180</v>
      </c>
      <c r="G83" s="12" t="s">
        <v>570</v>
      </c>
      <c r="H83" s="12" t="s">
        <v>744</v>
      </c>
      <c r="I83" s="12" t="s">
        <v>745</v>
      </c>
      <c r="J83" s="12" t="s">
        <v>572</v>
      </c>
      <c r="K83" s="62">
        <v>1</v>
      </c>
      <c r="L83" s="16">
        <v>1000</v>
      </c>
      <c r="M83" s="16">
        <v>0</v>
      </c>
      <c r="N83" s="16">
        <f t="shared" si="3"/>
        <v>1000</v>
      </c>
      <c r="O83" s="16">
        <v>1000</v>
      </c>
      <c r="P83" s="16">
        <v>0</v>
      </c>
      <c r="Q83" s="16">
        <f t="shared" si="4"/>
        <v>1000</v>
      </c>
      <c r="R83" s="62" t="s">
        <v>48</v>
      </c>
      <c r="T83" s="39"/>
    </row>
    <row r="84" spans="1:20" ht="12.75" customHeight="1">
      <c r="A84" s="62">
        <v>80</v>
      </c>
      <c r="B84" s="74" t="s">
        <v>178</v>
      </c>
      <c r="C84" s="12" t="s">
        <v>568</v>
      </c>
      <c r="D84" s="12" t="s">
        <v>712</v>
      </c>
      <c r="E84" s="12"/>
      <c r="F84" s="12" t="s">
        <v>180</v>
      </c>
      <c r="G84" s="12" t="s">
        <v>570</v>
      </c>
      <c r="H84" s="12" t="s">
        <v>746</v>
      </c>
      <c r="I84" s="12" t="s">
        <v>747</v>
      </c>
      <c r="J84" s="12" t="s">
        <v>572</v>
      </c>
      <c r="K84" s="62">
        <v>1</v>
      </c>
      <c r="L84" s="16">
        <v>625</v>
      </c>
      <c r="M84" s="16">
        <v>0</v>
      </c>
      <c r="N84" s="16">
        <f t="shared" si="3"/>
        <v>625</v>
      </c>
      <c r="O84" s="16">
        <v>625</v>
      </c>
      <c r="P84" s="16">
        <v>0</v>
      </c>
      <c r="Q84" s="16">
        <f t="shared" si="4"/>
        <v>625</v>
      </c>
      <c r="R84" s="62" t="s">
        <v>48</v>
      </c>
      <c r="T84" s="39"/>
    </row>
    <row r="85" spans="1:20" ht="12.75" customHeight="1">
      <c r="A85" s="62">
        <v>81</v>
      </c>
      <c r="B85" s="74" t="s">
        <v>178</v>
      </c>
      <c r="C85" s="12" t="s">
        <v>568</v>
      </c>
      <c r="D85" s="12" t="s">
        <v>689</v>
      </c>
      <c r="E85" s="12"/>
      <c r="F85" s="12" t="s">
        <v>180</v>
      </c>
      <c r="G85" s="12" t="s">
        <v>570</v>
      </c>
      <c r="H85" s="12" t="s">
        <v>748</v>
      </c>
      <c r="I85" s="12" t="s">
        <v>749</v>
      </c>
      <c r="J85" s="12" t="s">
        <v>572</v>
      </c>
      <c r="K85" s="62">
        <v>5</v>
      </c>
      <c r="L85" s="16">
        <v>8200</v>
      </c>
      <c r="M85" s="16">
        <v>0</v>
      </c>
      <c r="N85" s="16">
        <f t="shared" si="3"/>
        <v>8200</v>
      </c>
      <c r="O85" s="16">
        <v>8200</v>
      </c>
      <c r="P85" s="16">
        <v>0</v>
      </c>
      <c r="Q85" s="16">
        <f t="shared" si="4"/>
        <v>8200</v>
      </c>
      <c r="R85" s="62" t="s">
        <v>48</v>
      </c>
      <c r="T85" s="39"/>
    </row>
    <row r="86" spans="1:20" ht="12.75" customHeight="1">
      <c r="A86" s="62">
        <v>82</v>
      </c>
      <c r="B86" s="74" t="s">
        <v>178</v>
      </c>
      <c r="C86" s="12" t="s">
        <v>568</v>
      </c>
      <c r="D86" s="12" t="s">
        <v>750</v>
      </c>
      <c r="E86" s="12"/>
      <c r="F86" s="12" t="s">
        <v>180</v>
      </c>
      <c r="G86" s="12" t="s">
        <v>570</v>
      </c>
      <c r="H86" s="12" t="s">
        <v>751</v>
      </c>
      <c r="I86" s="12">
        <v>9592113</v>
      </c>
      <c r="J86" s="12" t="s">
        <v>572</v>
      </c>
      <c r="K86" s="62">
        <v>2</v>
      </c>
      <c r="L86" s="16">
        <v>300</v>
      </c>
      <c r="M86" s="16">
        <v>0</v>
      </c>
      <c r="N86" s="16">
        <f t="shared" si="3"/>
        <v>300</v>
      </c>
      <c r="O86" s="16">
        <v>300</v>
      </c>
      <c r="P86" s="16">
        <v>0</v>
      </c>
      <c r="Q86" s="16">
        <f t="shared" si="4"/>
        <v>300</v>
      </c>
      <c r="R86" s="62" t="s">
        <v>48</v>
      </c>
      <c r="T86" s="39"/>
    </row>
    <row r="87" spans="1:20" ht="12.75" customHeight="1">
      <c r="A87" s="62">
        <v>83</v>
      </c>
      <c r="B87" s="74" t="s">
        <v>178</v>
      </c>
      <c r="C87" s="12" t="s">
        <v>568</v>
      </c>
      <c r="D87" s="12" t="s">
        <v>181</v>
      </c>
      <c r="E87" s="12"/>
      <c r="F87" s="12" t="s">
        <v>180</v>
      </c>
      <c r="G87" s="12" t="s">
        <v>570</v>
      </c>
      <c r="H87" s="12" t="s">
        <v>752</v>
      </c>
      <c r="I87" s="12" t="s">
        <v>753</v>
      </c>
      <c r="J87" s="12" t="s">
        <v>572</v>
      </c>
      <c r="K87" s="84">
        <v>2</v>
      </c>
      <c r="L87" s="16">
        <v>90</v>
      </c>
      <c r="M87" s="16">
        <v>0</v>
      </c>
      <c r="N87" s="16">
        <f t="shared" si="3"/>
        <v>90</v>
      </c>
      <c r="O87" s="16">
        <v>90</v>
      </c>
      <c r="P87" s="16">
        <v>0</v>
      </c>
      <c r="Q87" s="16">
        <f t="shared" si="4"/>
        <v>90</v>
      </c>
      <c r="R87" s="62" t="s">
        <v>48</v>
      </c>
      <c r="T87" s="39"/>
    </row>
    <row r="88" spans="1:20" ht="12.75" customHeight="1">
      <c r="A88" s="62">
        <v>84</v>
      </c>
      <c r="B88" s="74" t="s">
        <v>178</v>
      </c>
      <c r="C88" s="12" t="s">
        <v>568</v>
      </c>
      <c r="D88" s="12" t="s">
        <v>634</v>
      </c>
      <c r="E88" s="12"/>
      <c r="F88" s="12" t="s">
        <v>754</v>
      </c>
      <c r="G88" s="12" t="s">
        <v>570</v>
      </c>
      <c r="H88" s="12" t="s">
        <v>755</v>
      </c>
      <c r="I88" s="12" t="s">
        <v>756</v>
      </c>
      <c r="J88" s="12" t="s">
        <v>572</v>
      </c>
      <c r="K88" s="77" t="s">
        <v>19</v>
      </c>
      <c r="L88" s="16">
        <v>1000</v>
      </c>
      <c r="M88" s="16">
        <v>0</v>
      </c>
      <c r="N88" s="16">
        <f t="shared" si="3"/>
        <v>1000</v>
      </c>
      <c r="O88" s="16">
        <v>1000</v>
      </c>
      <c r="P88" s="16">
        <v>0</v>
      </c>
      <c r="Q88" s="16">
        <f t="shared" si="4"/>
        <v>1000</v>
      </c>
      <c r="R88" s="62" t="s">
        <v>48</v>
      </c>
      <c r="T88" s="39"/>
    </row>
    <row r="89" spans="1:20" ht="12.75" customHeight="1">
      <c r="A89" s="62">
        <v>85</v>
      </c>
      <c r="B89" s="74" t="s">
        <v>178</v>
      </c>
      <c r="C89" s="12" t="s">
        <v>568</v>
      </c>
      <c r="D89" s="12" t="s">
        <v>584</v>
      </c>
      <c r="E89" s="12"/>
      <c r="F89" s="12" t="s">
        <v>180</v>
      </c>
      <c r="G89" s="12" t="s">
        <v>570</v>
      </c>
      <c r="H89" s="12" t="s">
        <v>757</v>
      </c>
      <c r="I89" s="12" t="s">
        <v>758</v>
      </c>
      <c r="J89" s="12" t="s">
        <v>572</v>
      </c>
      <c r="K89" s="62" t="s">
        <v>19</v>
      </c>
      <c r="L89" s="16">
        <v>1000</v>
      </c>
      <c r="M89" s="16">
        <v>0</v>
      </c>
      <c r="N89" s="16">
        <f t="shared" si="3"/>
        <v>1000</v>
      </c>
      <c r="O89" s="16">
        <v>1000</v>
      </c>
      <c r="P89" s="16">
        <v>0</v>
      </c>
      <c r="Q89" s="16">
        <f t="shared" si="4"/>
        <v>1000</v>
      </c>
      <c r="R89" s="62" t="s">
        <v>48</v>
      </c>
      <c r="T89" s="39"/>
    </row>
    <row r="90" spans="1:20" ht="12.75" customHeight="1">
      <c r="A90" s="62">
        <v>86</v>
      </c>
      <c r="B90" s="74" t="s">
        <v>178</v>
      </c>
      <c r="C90" s="12" t="s">
        <v>568</v>
      </c>
      <c r="D90" s="12" t="s">
        <v>759</v>
      </c>
      <c r="E90" s="12"/>
      <c r="F90" s="12" t="s">
        <v>180</v>
      </c>
      <c r="G90" s="12" t="s">
        <v>570</v>
      </c>
      <c r="H90" s="12" t="s">
        <v>760</v>
      </c>
      <c r="I90" s="12" t="s">
        <v>761</v>
      </c>
      <c r="J90" s="12" t="s">
        <v>572</v>
      </c>
      <c r="K90" s="62" t="s">
        <v>19</v>
      </c>
      <c r="L90" s="16">
        <v>600</v>
      </c>
      <c r="M90" s="16">
        <v>0</v>
      </c>
      <c r="N90" s="16">
        <f t="shared" si="3"/>
        <v>600</v>
      </c>
      <c r="O90" s="16">
        <v>600</v>
      </c>
      <c r="P90" s="16">
        <v>0</v>
      </c>
      <c r="Q90" s="16">
        <f t="shared" si="4"/>
        <v>600</v>
      </c>
      <c r="R90" s="62" t="s">
        <v>48</v>
      </c>
      <c r="T90" s="39"/>
    </row>
    <row r="91" spans="1:20" ht="12.75" customHeight="1">
      <c r="A91" s="62">
        <v>87</v>
      </c>
      <c r="B91" s="74" t="s">
        <v>178</v>
      </c>
      <c r="C91" s="12" t="s">
        <v>568</v>
      </c>
      <c r="D91" s="12" t="s">
        <v>762</v>
      </c>
      <c r="E91" s="12"/>
      <c r="F91" s="12" t="s">
        <v>180</v>
      </c>
      <c r="G91" s="12" t="s">
        <v>181</v>
      </c>
      <c r="H91" s="12" t="s">
        <v>763</v>
      </c>
      <c r="I91" s="12" t="s">
        <v>764</v>
      </c>
      <c r="J91" s="12" t="s">
        <v>572</v>
      </c>
      <c r="K91" s="62" t="s">
        <v>19</v>
      </c>
      <c r="L91" s="16">
        <v>1500</v>
      </c>
      <c r="M91" s="16">
        <v>0</v>
      </c>
      <c r="N91" s="16">
        <f t="shared" si="3"/>
        <v>1500</v>
      </c>
      <c r="O91" s="16">
        <v>1500</v>
      </c>
      <c r="P91" s="16">
        <v>0</v>
      </c>
      <c r="Q91" s="16">
        <f t="shared" si="4"/>
        <v>1500</v>
      </c>
      <c r="R91" s="62" t="s">
        <v>48</v>
      </c>
      <c r="T91" s="39"/>
    </row>
    <row r="92" spans="1:20" ht="12.75" customHeight="1">
      <c r="A92" s="358"/>
      <c r="B92" s="359"/>
      <c r="C92" s="359"/>
      <c r="D92" s="359"/>
      <c r="E92" s="359"/>
      <c r="F92" s="359"/>
      <c r="G92" s="359"/>
      <c r="H92" s="359"/>
      <c r="I92" s="359"/>
      <c r="J92" s="359"/>
      <c r="K92" s="360"/>
      <c r="L92" s="19">
        <f t="shared" ref="L92:Q92" si="5">SUM(L5:L91)</f>
        <v>298176</v>
      </c>
      <c r="M92" s="19">
        <f t="shared" si="5"/>
        <v>0</v>
      </c>
      <c r="N92" s="19">
        <f t="shared" si="5"/>
        <v>298176</v>
      </c>
      <c r="O92" s="19">
        <f t="shared" si="5"/>
        <v>298176</v>
      </c>
      <c r="P92" s="19">
        <f t="shared" si="5"/>
        <v>0</v>
      </c>
      <c r="Q92" s="19">
        <f t="shared" si="5"/>
        <v>298176</v>
      </c>
      <c r="R92" s="109"/>
    </row>
    <row r="93" spans="1:20" ht="36" customHeight="1">
      <c r="A93" s="355"/>
      <c r="B93" s="355"/>
      <c r="C93" s="355"/>
      <c r="D93" s="355"/>
      <c r="E93" s="355"/>
      <c r="F93" s="355"/>
      <c r="G93" s="355"/>
      <c r="H93" s="355"/>
      <c r="I93" s="355"/>
      <c r="J93" s="355"/>
      <c r="K93" s="355"/>
      <c r="L93" s="355"/>
      <c r="M93" s="355"/>
      <c r="N93" s="355"/>
      <c r="O93" s="355"/>
      <c r="P93" s="355"/>
      <c r="Q93" s="355"/>
    </row>
    <row r="94" spans="1:20" ht="31.5" customHeight="1">
      <c r="A94" s="56" t="s">
        <v>17</v>
      </c>
      <c r="B94" s="350" t="s">
        <v>1138</v>
      </c>
      <c r="C94" s="351"/>
      <c r="D94" s="351"/>
      <c r="E94" s="351"/>
      <c r="F94" s="351"/>
      <c r="G94" s="351"/>
      <c r="H94" s="351"/>
      <c r="I94" s="351"/>
      <c r="J94" s="351"/>
      <c r="K94" s="352"/>
      <c r="L94" s="353" t="s">
        <v>235</v>
      </c>
      <c r="M94" s="353"/>
      <c r="N94" s="353"/>
      <c r="O94" s="353" t="s">
        <v>236</v>
      </c>
      <c r="P94" s="353"/>
      <c r="Q94" s="353"/>
      <c r="R94" s="347" t="s">
        <v>20</v>
      </c>
    </row>
    <row r="95" spans="1:20" ht="42" customHeight="1">
      <c r="A95" s="57" t="s">
        <v>7</v>
      </c>
      <c r="B95" s="58" t="s">
        <v>31</v>
      </c>
      <c r="C95" s="58" t="s">
        <v>4</v>
      </c>
      <c r="D95" s="59" t="s">
        <v>5</v>
      </c>
      <c r="E95" s="59" t="s">
        <v>6</v>
      </c>
      <c r="F95" s="59" t="s">
        <v>8</v>
      </c>
      <c r="G95" s="59" t="s">
        <v>9</v>
      </c>
      <c r="H95" s="186" t="s">
        <v>22</v>
      </c>
      <c r="I95" s="59" t="s">
        <v>10</v>
      </c>
      <c r="J95" s="59" t="s">
        <v>11</v>
      </c>
      <c r="K95" s="57" t="s">
        <v>12</v>
      </c>
      <c r="L95" s="73" t="s">
        <v>13</v>
      </c>
      <c r="M95" s="57" t="s">
        <v>14</v>
      </c>
      <c r="N95" s="57" t="s">
        <v>15</v>
      </c>
      <c r="O95" s="73" t="s">
        <v>13</v>
      </c>
      <c r="P95" s="57" t="s">
        <v>14</v>
      </c>
      <c r="Q95" s="57" t="s">
        <v>3</v>
      </c>
      <c r="R95" s="348"/>
    </row>
    <row r="96" spans="1:20" ht="12.75" customHeight="1">
      <c r="A96" s="62">
        <v>1</v>
      </c>
      <c r="B96" s="187" t="s">
        <v>187</v>
      </c>
      <c r="C96" s="12" t="s">
        <v>568</v>
      </c>
      <c r="D96" s="187" t="s">
        <v>1139</v>
      </c>
      <c r="E96" s="12"/>
      <c r="F96" s="187" t="s">
        <v>190</v>
      </c>
      <c r="G96" s="187" t="s">
        <v>1140</v>
      </c>
      <c r="H96" s="177" t="s">
        <v>1141</v>
      </c>
      <c r="I96" s="177" t="s">
        <v>1142</v>
      </c>
      <c r="J96" s="12" t="s">
        <v>517</v>
      </c>
      <c r="K96" s="141">
        <v>2</v>
      </c>
      <c r="L96" s="25">
        <v>467</v>
      </c>
      <c r="M96" s="25">
        <v>982</v>
      </c>
      <c r="N96" s="25">
        <f>L96+M96</f>
        <v>1449</v>
      </c>
      <c r="O96" s="25">
        <v>467</v>
      </c>
      <c r="P96" s="25">
        <v>982</v>
      </c>
      <c r="Q96" s="25">
        <f>O96+P96</f>
        <v>1449</v>
      </c>
      <c r="R96" s="62" t="s">
        <v>493</v>
      </c>
      <c r="S96" s="18"/>
    </row>
    <row r="97" spans="1:19" ht="12.75" customHeight="1">
      <c r="A97" s="62">
        <v>2</v>
      </c>
      <c r="B97" s="187" t="s">
        <v>187</v>
      </c>
      <c r="C97" s="12" t="s">
        <v>568</v>
      </c>
      <c r="D97" s="187" t="s">
        <v>1143</v>
      </c>
      <c r="E97" s="12"/>
      <c r="F97" s="187" t="s">
        <v>190</v>
      </c>
      <c r="G97" s="187" t="s">
        <v>1140</v>
      </c>
      <c r="H97" s="177" t="s">
        <v>1144</v>
      </c>
      <c r="I97" s="177" t="s">
        <v>1145</v>
      </c>
      <c r="J97" s="12" t="s">
        <v>517</v>
      </c>
      <c r="K97" s="141">
        <v>1</v>
      </c>
      <c r="L97" s="25">
        <v>970</v>
      </c>
      <c r="M97" s="25">
        <v>1779</v>
      </c>
      <c r="N97" s="25">
        <f t="shared" ref="N97:N160" si="6">L97+M97</f>
        <v>2749</v>
      </c>
      <c r="O97" s="25">
        <v>970</v>
      </c>
      <c r="P97" s="25">
        <v>1779</v>
      </c>
      <c r="Q97" s="25">
        <f t="shared" ref="Q97:Q160" si="7">O97+P97</f>
        <v>2749</v>
      </c>
      <c r="R97" s="62" t="s">
        <v>493</v>
      </c>
      <c r="S97" s="18"/>
    </row>
    <row r="98" spans="1:19" ht="12.75" customHeight="1">
      <c r="A98" s="62">
        <v>3</v>
      </c>
      <c r="B98" s="187" t="s">
        <v>187</v>
      </c>
      <c r="C98" s="12" t="s">
        <v>568</v>
      </c>
      <c r="D98" s="187" t="s">
        <v>1146</v>
      </c>
      <c r="E98" s="12"/>
      <c r="F98" s="187" t="s">
        <v>190</v>
      </c>
      <c r="G98" s="187" t="s">
        <v>1140</v>
      </c>
      <c r="H98" s="177" t="s">
        <v>1147</v>
      </c>
      <c r="I98" s="177" t="s">
        <v>1148</v>
      </c>
      <c r="J98" s="12" t="s">
        <v>517</v>
      </c>
      <c r="K98" s="141">
        <v>3</v>
      </c>
      <c r="L98" s="25">
        <v>1742</v>
      </c>
      <c r="M98" s="25">
        <v>3144</v>
      </c>
      <c r="N98" s="25">
        <f t="shared" si="6"/>
        <v>4886</v>
      </c>
      <c r="O98" s="25">
        <v>1742</v>
      </c>
      <c r="P98" s="25">
        <v>3144</v>
      </c>
      <c r="Q98" s="25">
        <f t="shared" si="7"/>
        <v>4886</v>
      </c>
      <c r="R98" s="62" t="s">
        <v>493</v>
      </c>
      <c r="S98" s="18"/>
    </row>
    <row r="99" spans="1:19" ht="12.75" customHeight="1">
      <c r="A99" s="62">
        <v>4</v>
      </c>
      <c r="B99" s="187" t="s">
        <v>187</v>
      </c>
      <c r="C99" s="12" t="s">
        <v>568</v>
      </c>
      <c r="D99" s="187" t="s">
        <v>1149</v>
      </c>
      <c r="E99" s="12"/>
      <c r="F99" s="187" t="s">
        <v>190</v>
      </c>
      <c r="G99" s="187" t="s">
        <v>1140</v>
      </c>
      <c r="H99" s="177" t="s">
        <v>1150</v>
      </c>
      <c r="I99" s="177" t="s">
        <v>1151</v>
      </c>
      <c r="J99" s="12" t="s">
        <v>517</v>
      </c>
      <c r="K99" s="141">
        <v>1</v>
      </c>
      <c r="L99" s="25">
        <v>728</v>
      </c>
      <c r="M99" s="25">
        <v>1307</v>
      </c>
      <c r="N99" s="25">
        <f t="shared" si="6"/>
        <v>2035</v>
      </c>
      <c r="O99" s="25">
        <v>728</v>
      </c>
      <c r="P99" s="25">
        <v>1307</v>
      </c>
      <c r="Q99" s="25">
        <f t="shared" si="7"/>
        <v>2035</v>
      </c>
      <c r="R99" s="62" t="s">
        <v>493</v>
      </c>
      <c r="S99" s="18"/>
    </row>
    <row r="100" spans="1:19" ht="12.75" customHeight="1">
      <c r="A100" s="62">
        <v>5</v>
      </c>
      <c r="B100" s="187" t="s">
        <v>187</v>
      </c>
      <c r="C100" s="12" t="s">
        <v>568</v>
      </c>
      <c r="D100" s="187" t="s">
        <v>1152</v>
      </c>
      <c r="E100" s="12"/>
      <c r="F100" s="187" t="s">
        <v>190</v>
      </c>
      <c r="G100" s="187" t="s">
        <v>1140</v>
      </c>
      <c r="H100" s="177" t="s">
        <v>1153</v>
      </c>
      <c r="I100" s="177" t="s">
        <v>1154</v>
      </c>
      <c r="J100" s="12" t="s">
        <v>517</v>
      </c>
      <c r="K100" s="141">
        <v>1</v>
      </c>
      <c r="L100" s="25">
        <v>2074</v>
      </c>
      <c r="M100" s="25">
        <v>5946</v>
      </c>
      <c r="N100" s="25">
        <f t="shared" si="6"/>
        <v>8020</v>
      </c>
      <c r="O100" s="25">
        <v>2074</v>
      </c>
      <c r="P100" s="25">
        <v>5946</v>
      </c>
      <c r="Q100" s="25">
        <f t="shared" si="7"/>
        <v>8020</v>
      </c>
      <c r="R100" s="62" t="s">
        <v>493</v>
      </c>
      <c r="S100" s="18"/>
    </row>
    <row r="101" spans="1:19" ht="12.75" customHeight="1">
      <c r="A101" s="62">
        <v>6</v>
      </c>
      <c r="B101" s="187" t="s">
        <v>187</v>
      </c>
      <c r="C101" s="12" t="s">
        <v>568</v>
      </c>
      <c r="D101" s="187" t="s">
        <v>1155</v>
      </c>
      <c r="E101" s="12"/>
      <c r="F101" s="187" t="s">
        <v>190</v>
      </c>
      <c r="G101" s="187" t="s">
        <v>1140</v>
      </c>
      <c r="H101" s="177" t="s">
        <v>1156</v>
      </c>
      <c r="I101" s="177" t="s">
        <v>1157</v>
      </c>
      <c r="J101" s="12" t="s">
        <v>517</v>
      </c>
      <c r="K101" s="141">
        <v>3</v>
      </c>
      <c r="L101" s="25">
        <v>508</v>
      </c>
      <c r="M101" s="25">
        <v>877</v>
      </c>
      <c r="N101" s="25">
        <f t="shared" si="6"/>
        <v>1385</v>
      </c>
      <c r="O101" s="25">
        <v>508</v>
      </c>
      <c r="P101" s="25">
        <v>877</v>
      </c>
      <c r="Q101" s="25">
        <f t="shared" si="7"/>
        <v>1385</v>
      </c>
      <c r="R101" s="62" t="s">
        <v>493</v>
      </c>
      <c r="S101" s="18"/>
    </row>
    <row r="102" spans="1:19" ht="12.75" customHeight="1">
      <c r="A102" s="62">
        <v>7</v>
      </c>
      <c r="B102" s="187" t="s">
        <v>187</v>
      </c>
      <c r="C102" s="12" t="s">
        <v>568</v>
      </c>
      <c r="D102" s="187" t="s">
        <v>1158</v>
      </c>
      <c r="E102" s="12"/>
      <c r="F102" s="187" t="s">
        <v>190</v>
      </c>
      <c r="G102" s="187" t="s">
        <v>1140</v>
      </c>
      <c r="H102" s="177" t="s">
        <v>1159</v>
      </c>
      <c r="I102" s="177" t="s">
        <v>1160</v>
      </c>
      <c r="J102" s="12" t="s">
        <v>517</v>
      </c>
      <c r="K102" s="141">
        <v>3</v>
      </c>
      <c r="L102" s="25">
        <v>3019</v>
      </c>
      <c r="M102" s="25">
        <v>4261</v>
      </c>
      <c r="N102" s="25">
        <f t="shared" si="6"/>
        <v>7280</v>
      </c>
      <c r="O102" s="25">
        <v>3019</v>
      </c>
      <c r="P102" s="25">
        <v>4261</v>
      </c>
      <c r="Q102" s="25">
        <f t="shared" si="7"/>
        <v>7280</v>
      </c>
      <c r="R102" s="62" t="s">
        <v>493</v>
      </c>
      <c r="S102" s="18"/>
    </row>
    <row r="103" spans="1:19" ht="12.75" customHeight="1">
      <c r="A103" s="62">
        <v>8</v>
      </c>
      <c r="B103" s="187" t="s">
        <v>187</v>
      </c>
      <c r="C103" s="12" t="s">
        <v>568</v>
      </c>
      <c r="D103" s="187" t="s">
        <v>1161</v>
      </c>
      <c r="E103" s="12"/>
      <c r="F103" s="187" t="s">
        <v>190</v>
      </c>
      <c r="G103" s="187" t="s">
        <v>1140</v>
      </c>
      <c r="H103" s="177" t="s">
        <v>1162</v>
      </c>
      <c r="I103" s="177" t="s">
        <v>1163</v>
      </c>
      <c r="J103" s="12" t="s">
        <v>517</v>
      </c>
      <c r="K103" s="141">
        <v>1</v>
      </c>
      <c r="L103" s="25">
        <v>313</v>
      </c>
      <c r="M103" s="25">
        <v>361</v>
      </c>
      <c r="N103" s="25">
        <f t="shared" si="6"/>
        <v>674</v>
      </c>
      <c r="O103" s="25">
        <v>313</v>
      </c>
      <c r="P103" s="25">
        <v>361</v>
      </c>
      <c r="Q103" s="25">
        <f t="shared" si="7"/>
        <v>674</v>
      </c>
      <c r="R103" s="62" t="s">
        <v>493</v>
      </c>
      <c r="S103" s="18"/>
    </row>
    <row r="104" spans="1:19" ht="12.75" customHeight="1">
      <c r="A104" s="62">
        <v>9</v>
      </c>
      <c r="B104" s="187" t="s">
        <v>187</v>
      </c>
      <c r="C104" s="12" t="s">
        <v>568</v>
      </c>
      <c r="D104" s="187" t="s">
        <v>1164</v>
      </c>
      <c r="E104" s="12"/>
      <c r="F104" s="187" t="s">
        <v>190</v>
      </c>
      <c r="G104" s="187" t="s">
        <v>1140</v>
      </c>
      <c r="H104" s="177" t="s">
        <v>1165</v>
      </c>
      <c r="I104" s="177" t="s">
        <v>1166</v>
      </c>
      <c r="J104" s="12" t="s">
        <v>517</v>
      </c>
      <c r="K104" s="141">
        <v>1</v>
      </c>
      <c r="L104" s="25">
        <v>1974</v>
      </c>
      <c r="M104" s="25">
        <v>2408</v>
      </c>
      <c r="N104" s="25">
        <f t="shared" si="6"/>
        <v>4382</v>
      </c>
      <c r="O104" s="25">
        <v>1974</v>
      </c>
      <c r="P104" s="25">
        <v>2408</v>
      </c>
      <c r="Q104" s="25">
        <f t="shared" si="7"/>
        <v>4382</v>
      </c>
      <c r="R104" s="62" t="s">
        <v>493</v>
      </c>
      <c r="S104" s="18"/>
    </row>
    <row r="105" spans="1:19" ht="12.75" customHeight="1">
      <c r="A105" s="62">
        <v>10</v>
      </c>
      <c r="B105" s="187" t="s">
        <v>187</v>
      </c>
      <c r="C105" s="12" t="s">
        <v>568</v>
      </c>
      <c r="D105" s="187" t="s">
        <v>1167</v>
      </c>
      <c r="E105" s="12"/>
      <c r="F105" s="187" t="s">
        <v>190</v>
      </c>
      <c r="G105" s="187" t="s">
        <v>1140</v>
      </c>
      <c r="H105" s="177" t="s">
        <v>1168</v>
      </c>
      <c r="I105" s="177" t="s">
        <v>1169</v>
      </c>
      <c r="J105" s="12" t="s">
        <v>517</v>
      </c>
      <c r="K105" s="141">
        <v>3</v>
      </c>
      <c r="L105" s="25">
        <v>1969</v>
      </c>
      <c r="M105" s="25">
        <v>3943</v>
      </c>
      <c r="N105" s="25">
        <f t="shared" si="6"/>
        <v>5912</v>
      </c>
      <c r="O105" s="25">
        <v>1969</v>
      </c>
      <c r="P105" s="25">
        <v>3943</v>
      </c>
      <c r="Q105" s="25">
        <f t="shared" si="7"/>
        <v>5912</v>
      </c>
      <c r="R105" s="62" t="s">
        <v>493</v>
      </c>
      <c r="S105" s="18"/>
    </row>
    <row r="106" spans="1:19" ht="12.75" customHeight="1">
      <c r="A106" s="62">
        <v>11</v>
      </c>
      <c r="B106" s="187" t="s">
        <v>187</v>
      </c>
      <c r="C106" s="12" t="s">
        <v>568</v>
      </c>
      <c r="D106" s="187" t="s">
        <v>1170</v>
      </c>
      <c r="E106" s="12"/>
      <c r="F106" s="187" t="s">
        <v>190</v>
      </c>
      <c r="G106" s="187" t="s">
        <v>1140</v>
      </c>
      <c r="H106" s="177" t="s">
        <v>1171</v>
      </c>
      <c r="I106" s="177" t="s">
        <v>1172</v>
      </c>
      <c r="J106" s="12" t="s">
        <v>517</v>
      </c>
      <c r="K106" s="141">
        <v>3</v>
      </c>
      <c r="L106" s="25">
        <v>2534</v>
      </c>
      <c r="M106" s="25">
        <v>5124</v>
      </c>
      <c r="N106" s="25">
        <f t="shared" si="6"/>
        <v>7658</v>
      </c>
      <c r="O106" s="25">
        <v>2534</v>
      </c>
      <c r="P106" s="25">
        <v>5124</v>
      </c>
      <c r="Q106" s="25">
        <f t="shared" si="7"/>
        <v>7658</v>
      </c>
      <c r="R106" s="62" t="s">
        <v>493</v>
      </c>
      <c r="S106" s="18"/>
    </row>
    <row r="107" spans="1:19" ht="12.75" customHeight="1">
      <c r="A107" s="62">
        <v>12</v>
      </c>
      <c r="B107" s="187" t="s">
        <v>187</v>
      </c>
      <c r="C107" s="12" t="s">
        <v>568</v>
      </c>
      <c r="D107" s="187" t="s">
        <v>1173</v>
      </c>
      <c r="E107" s="12"/>
      <c r="F107" s="187" t="s">
        <v>190</v>
      </c>
      <c r="G107" s="187" t="s">
        <v>1140</v>
      </c>
      <c r="H107" s="177" t="s">
        <v>1174</v>
      </c>
      <c r="I107" s="177" t="s">
        <v>1175</v>
      </c>
      <c r="J107" s="12" t="s">
        <v>517</v>
      </c>
      <c r="K107" s="141">
        <v>3</v>
      </c>
      <c r="L107" s="25">
        <v>8219</v>
      </c>
      <c r="M107" s="25">
        <v>16199.000000000002</v>
      </c>
      <c r="N107" s="25">
        <f t="shared" si="6"/>
        <v>24418</v>
      </c>
      <c r="O107" s="25">
        <v>8219</v>
      </c>
      <c r="P107" s="25">
        <v>16199.000000000002</v>
      </c>
      <c r="Q107" s="25">
        <f t="shared" si="7"/>
        <v>24418</v>
      </c>
      <c r="R107" s="62" t="s">
        <v>493</v>
      </c>
      <c r="S107" s="18"/>
    </row>
    <row r="108" spans="1:19" ht="12.75" customHeight="1">
      <c r="A108" s="62">
        <v>13</v>
      </c>
      <c r="B108" s="187" t="s">
        <v>187</v>
      </c>
      <c r="C108" s="12" t="s">
        <v>568</v>
      </c>
      <c r="D108" s="187" t="s">
        <v>1176</v>
      </c>
      <c r="E108" s="12"/>
      <c r="F108" s="187" t="s">
        <v>190</v>
      </c>
      <c r="G108" s="187" t="s">
        <v>1140</v>
      </c>
      <c r="H108" s="177" t="s">
        <v>1177</v>
      </c>
      <c r="I108" s="177" t="s">
        <v>1178</v>
      </c>
      <c r="J108" s="12" t="s">
        <v>517</v>
      </c>
      <c r="K108" s="141">
        <v>3</v>
      </c>
      <c r="L108" s="25">
        <v>3351</v>
      </c>
      <c r="M108" s="25">
        <v>6720</v>
      </c>
      <c r="N108" s="25">
        <f t="shared" si="6"/>
        <v>10071</v>
      </c>
      <c r="O108" s="25">
        <v>3351</v>
      </c>
      <c r="P108" s="25">
        <v>6720</v>
      </c>
      <c r="Q108" s="25">
        <f t="shared" si="7"/>
        <v>10071</v>
      </c>
      <c r="R108" s="62" t="s">
        <v>493</v>
      </c>
      <c r="S108" s="18"/>
    </row>
    <row r="109" spans="1:19" ht="12.75" customHeight="1">
      <c r="A109" s="62">
        <v>14</v>
      </c>
      <c r="B109" s="187" t="s">
        <v>187</v>
      </c>
      <c r="C109" s="12" t="s">
        <v>568</v>
      </c>
      <c r="D109" s="187" t="s">
        <v>1179</v>
      </c>
      <c r="E109" s="12"/>
      <c r="F109" s="187" t="s">
        <v>190</v>
      </c>
      <c r="G109" s="187" t="s">
        <v>1140</v>
      </c>
      <c r="H109" s="177" t="s">
        <v>1180</v>
      </c>
      <c r="I109" s="177" t="s">
        <v>1181</v>
      </c>
      <c r="J109" s="12" t="s">
        <v>517</v>
      </c>
      <c r="K109" s="141">
        <v>3</v>
      </c>
      <c r="L109" s="25">
        <v>982</v>
      </c>
      <c r="M109" s="25">
        <v>2069</v>
      </c>
      <c r="N109" s="25">
        <f t="shared" si="6"/>
        <v>3051</v>
      </c>
      <c r="O109" s="25">
        <v>982</v>
      </c>
      <c r="P109" s="25">
        <v>2069</v>
      </c>
      <c r="Q109" s="25">
        <f t="shared" si="7"/>
        <v>3051</v>
      </c>
      <c r="R109" s="62" t="s">
        <v>493</v>
      </c>
      <c r="S109" s="18"/>
    </row>
    <row r="110" spans="1:19" ht="12.75" customHeight="1">
      <c r="A110" s="62">
        <v>15</v>
      </c>
      <c r="B110" s="187" t="s">
        <v>187</v>
      </c>
      <c r="C110" s="12" t="s">
        <v>568</v>
      </c>
      <c r="D110" s="187" t="s">
        <v>1182</v>
      </c>
      <c r="E110" s="12"/>
      <c r="F110" s="187" t="s">
        <v>190</v>
      </c>
      <c r="G110" s="187" t="s">
        <v>1140</v>
      </c>
      <c r="H110" s="177" t="s">
        <v>1183</v>
      </c>
      <c r="I110" s="177" t="s">
        <v>1184</v>
      </c>
      <c r="J110" s="12" t="s">
        <v>517</v>
      </c>
      <c r="K110" s="141">
        <v>3</v>
      </c>
      <c r="L110" s="25">
        <v>2560</v>
      </c>
      <c r="M110" s="25">
        <v>5253</v>
      </c>
      <c r="N110" s="25">
        <f t="shared" si="6"/>
        <v>7813</v>
      </c>
      <c r="O110" s="25">
        <v>2560</v>
      </c>
      <c r="P110" s="25">
        <v>5253</v>
      </c>
      <c r="Q110" s="25">
        <f t="shared" si="7"/>
        <v>7813</v>
      </c>
      <c r="R110" s="62" t="s">
        <v>493</v>
      </c>
      <c r="S110" s="18"/>
    </row>
    <row r="111" spans="1:19" ht="12.75" customHeight="1">
      <c r="A111" s="62">
        <v>16</v>
      </c>
      <c r="B111" s="187" t="s">
        <v>187</v>
      </c>
      <c r="C111" s="12" t="s">
        <v>568</v>
      </c>
      <c r="D111" s="187" t="s">
        <v>1185</v>
      </c>
      <c r="E111" s="12"/>
      <c r="F111" s="187" t="s">
        <v>190</v>
      </c>
      <c r="G111" s="187" t="s">
        <v>1140</v>
      </c>
      <c r="H111" s="177" t="s">
        <v>1186</v>
      </c>
      <c r="I111" s="177" t="s">
        <v>1187</v>
      </c>
      <c r="J111" s="12" t="s">
        <v>517</v>
      </c>
      <c r="K111" s="141">
        <v>3</v>
      </c>
      <c r="L111" s="25">
        <v>3378</v>
      </c>
      <c r="M111" s="25">
        <v>6013</v>
      </c>
      <c r="N111" s="25">
        <f t="shared" si="6"/>
        <v>9391</v>
      </c>
      <c r="O111" s="25">
        <v>3378</v>
      </c>
      <c r="P111" s="25">
        <v>6013</v>
      </c>
      <c r="Q111" s="25">
        <f t="shared" si="7"/>
        <v>9391</v>
      </c>
      <c r="R111" s="62" t="s">
        <v>493</v>
      </c>
      <c r="S111" s="18"/>
    </row>
    <row r="112" spans="1:19" ht="12.75" customHeight="1">
      <c r="A112" s="62">
        <v>17</v>
      </c>
      <c r="B112" s="187" t="s">
        <v>187</v>
      </c>
      <c r="C112" s="12" t="s">
        <v>568</v>
      </c>
      <c r="D112" s="187" t="s">
        <v>1188</v>
      </c>
      <c r="E112" s="12"/>
      <c r="F112" s="187" t="s">
        <v>190</v>
      </c>
      <c r="G112" s="187" t="s">
        <v>1140</v>
      </c>
      <c r="H112" s="177" t="s">
        <v>1189</v>
      </c>
      <c r="I112" s="177" t="s">
        <v>1190</v>
      </c>
      <c r="J112" s="12" t="s">
        <v>517</v>
      </c>
      <c r="K112" s="141">
        <v>3</v>
      </c>
      <c r="L112" s="25">
        <v>361</v>
      </c>
      <c r="M112" s="25">
        <v>632</v>
      </c>
      <c r="N112" s="25">
        <f t="shared" si="6"/>
        <v>993</v>
      </c>
      <c r="O112" s="25">
        <v>361</v>
      </c>
      <c r="P112" s="25">
        <v>632</v>
      </c>
      <c r="Q112" s="25">
        <f t="shared" si="7"/>
        <v>993</v>
      </c>
      <c r="R112" s="62" t="s">
        <v>493</v>
      </c>
      <c r="S112" s="18"/>
    </row>
    <row r="113" spans="1:19" ht="12.75" customHeight="1">
      <c r="A113" s="62">
        <v>18</v>
      </c>
      <c r="B113" s="187" t="s">
        <v>187</v>
      </c>
      <c r="C113" s="12" t="s">
        <v>568</v>
      </c>
      <c r="D113" s="187" t="s">
        <v>1191</v>
      </c>
      <c r="E113" s="12"/>
      <c r="F113" s="187" t="s">
        <v>190</v>
      </c>
      <c r="G113" s="187" t="s">
        <v>1140</v>
      </c>
      <c r="H113" s="177" t="s">
        <v>1192</v>
      </c>
      <c r="I113" s="177" t="s">
        <v>1193</v>
      </c>
      <c r="J113" s="12" t="s">
        <v>517</v>
      </c>
      <c r="K113" s="141">
        <v>1</v>
      </c>
      <c r="L113" s="25">
        <v>902</v>
      </c>
      <c r="M113" s="25">
        <v>1787</v>
      </c>
      <c r="N113" s="25">
        <f t="shared" si="6"/>
        <v>2689</v>
      </c>
      <c r="O113" s="25">
        <v>902</v>
      </c>
      <c r="P113" s="25">
        <v>1787</v>
      </c>
      <c r="Q113" s="25">
        <f t="shared" si="7"/>
        <v>2689</v>
      </c>
      <c r="R113" s="62" t="s">
        <v>493</v>
      </c>
      <c r="S113" s="18"/>
    </row>
    <row r="114" spans="1:19" ht="12.75" customHeight="1">
      <c r="A114" s="62">
        <v>19</v>
      </c>
      <c r="B114" s="187" t="s">
        <v>187</v>
      </c>
      <c r="C114" s="12" t="s">
        <v>568</v>
      </c>
      <c r="D114" s="187" t="s">
        <v>1191</v>
      </c>
      <c r="E114" s="12"/>
      <c r="F114" s="187" t="s">
        <v>190</v>
      </c>
      <c r="G114" s="187" t="s">
        <v>1140</v>
      </c>
      <c r="H114" s="177" t="s">
        <v>1194</v>
      </c>
      <c r="I114" s="177" t="s">
        <v>1195</v>
      </c>
      <c r="J114" s="12" t="s">
        <v>517</v>
      </c>
      <c r="K114" s="141">
        <v>1</v>
      </c>
      <c r="L114" s="25">
        <v>681</v>
      </c>
      <c r="M114" s="25">
        <v>1341</v>
      </c>
      <c r="N114" s="25">
        <f t="shared" si="6"/>
        <v>2022</v>
      </c>
      <c r="O114" s="25">
        <v>681</v>
      </c>
      <c r="P114" s="25">
        <v>1341</v>
      </c>
      <c r="Q114" s="25">
        <f t="shared" si="7"/>
        <v>2022</v>
      </c>
      <c r="R114" s="62" t="s">
        <v>493</v>
      </c>
      <c r="S114" s="18"/>
    </row>
    <row r="115" spans="1:19" ht="12.75" customHeight="1">
      <c r="A115" s="62">
        <v>20</v>
      </c>
      <c r="B115" s="187" t="s">
        <v>187</v>
      </c>
      <c r="C115" s="12" t="s">
        <v>568</v>
      </c>
      <c r="D115" s="187" t="s">
        <v>1196</v>
      </c>
      <c r="E115" s="12"/>
      <c r="F115" s="187" t="s">
        <v>190</v>
      </c>
      <c r="G115" s="187" t="s">
        <v>1140</v>
      </c>
      <c r="H115" s="177" t="s">
        <v>1197</v>
      </c>
      <c r="I115" s="177" t="s">
        <v>1198</v>
      </c>
      <c r="J115" s="12" t="s">
        <v>517</v>
      </c>
      <c r="K115" s="141">
        <v>1</v>
      </c>
      <c r="L115" s="25">
        <v>1778</v>
      </c>
      <c r="M115" s="25">
        <v>3320</v>
      </c>
      <c r="N115" s="25">
        <f t="shared" si="6"/>
        <v>5098</v>
      </c>
      <c r="O115" s="25">
        <v>1778</v>
      </c>
      <c r="P115" s="25">
        <v>3320</v>
      </c>
      <c r="Q115" s="25">
        <f t="shared" si="7"/>
        <v>5098</v>
      </c>
      <c r="R115" s="62" t="s">
        <v>493</v>
      </c>
      <c r="S115" s="18"/>
    </row>
    <row r="116" spans="1:19" ht="12.75" customHeight="1">
      <c r="A116" s="62">
        <v>21</v>
      </c>
      <c r="B116" s="187" t="s">
        <v>187</v>
      </c>
      <c r="C116" s="12" t="s">
        <v>568</v>
      </c>
      <c r="D116" s="187" t="s">
        <v>1199</v>
      </c>
      <c r="E116" s="12"/>
      <c r="F116" s="187" t="s">
        <v>190</v>
      </c>
      <c r="G116" s="187" t="s">
        <v>1140</v>
      </c>
      <c r="H116" s="177" t="s">
        <v>1200</v>
      </c>
      <c r="I116" s="177" t="s">
        <v>1201</v>
      </c>
      <c r="J116" s="12" t="s">
        <v>517</v>
      </c>
      <c r="K116" s="141">
        <v>3</v>
      </c>
      <c r="L116" s="25">
        <v>1590</v>
      </c>
      <c r="M116" s="25">
        <v>2447</v>
      </c>
      <c r="N116" s="25">
        <f t="shared" si="6"/>
        <v>4037</v>
      </c>
      <c r="O116" s="25">
        <v>1590</v>
      </c>
      <c r="P116" s="25">
        <v>2447</v>
      </c>
      <c r="Q116" s="25">
        <f t="shared" si="7"/>
        <v>4037</v>
      </c>
      <c r="R116" s="62" t="s">
        <v>493</v>
      </c>
      <c r="S116" s="18"/>
    </row>
    <row r="117" spans="1:19" ht="12.75" customHeight="1">
      <c r="A117" s="62">
        <v>22</v>
      </c>
      <c r="B117" s="187" t="s">
        <v>187</v>
      </c>
      <c r="C117" s="12" t="s">
        <v>568</v>
      </c>
      <c r="D117" s="187" t="s">
        <v>1202</v>
      </c>
      <c r="E117" s="12"/>
      <c r="F117" s="187" t="s">
        <v>190</v>
      </c>
      <c r="G117" s="187" t="s">
        <v>1140</v>
      </c>
      <c r="H117" s="177" t="s">
        <v>1203</v>
      </c>
      <c r="I117" s="177" t="s">
        <v>1204</v>
      </c>
      <c r="J117" s="12" t="s">
        <v>517</v>
      </c>
      <c r="K117" s="141">
        <v>1</v>
      </c>
      <c r="L117" s="25">
        <v>1451</v>
      </c>
      <c r="M117" s="25">
        <v>3254</v>
      </c>
      <c r="N117" s="25">
        <f t="shared" si="6"/>
        <v>4705</v>
      </c>
      <c r="O117" s="25">
        <v>1451</v>
      </c>
      <c r="P117" s="25">
        <v>3254</v>
      </c>
      <c r="Q117" s="25">
        <f t="shared" si="7"/>
        <v>4705</v>
      </c>
      <c r="R117" s="62" t="s">
        <v>493</v>
      </c>
      <c r="S117" s="18"/>
    </row>
    <row r="118" spans="1:19" ht="12.75" customHeight="1">
      <c r="A118" s="62">
        <v>23</v>
      </c>
      <c r="B118" s="187" t="s">
        <v>187</v>
      </c>
      <c r="C118" s="12" t="s">
        <v>568</v>
      </c>
      <c r="D118" s="187" t="s">
        <v>1205</v>
      </c>
      <c r="E118" s="12"/>
      <c r="F118" s="187" t="s">
        <v>190</v>
      </c>
      <c r="G118" s="187" t="s">
        <v>1140</v>
      </c>
      <c r="H118" s="177" t="s">
        <v>1206</v>
      </c>
      <c r="I118" s="177" t="s">
        <v>1207</v>
      </c>
      <c r="J118" s="12" t="s">
        <v>517</v>
      </c>
      <c r="K118" s="141">
        <v>1</v>
      </c>
      <c r="L118" s="25">
        <v>1153</v>
      </c>
      <c r="M118" s="25">
        <v>2504</v>
      </c>
      <c r="N118" s="25">
        <f t="shared" si="6"/>
        <v>3657</v>
      </c>
      <c r="O118" s="25">
        <v>1153</v>
      </c>
      <c r="P118" s="25">
        <v>2504</v>
      </c>
      <c r="Q118" s="25">
        <f t="shared" si="7"/>
        <v>3657</v>
      </c>
      <c r="R118" s="62" t="s">
        <v>493</v>
      </c>
      <c r="S118" s="18"/>
    </row>
    <row r="119" spans="1:19" ht="12.75" customHeight="1">
      <c r="A119" s="62">
        <v>24</v>
      </c>
      <c r="B119" s="187" t="s">
        <v>187</v>
      </c>
      <c r="C119" s="12" t="s">
        <v>568</v>
      </c>
      <c r="D119" s="187" t="s">
        <v>1208</v>
      </c>
      <c r="E119" s="12"/>
      <c r="F119" s="187" t="s">
        <v>190</v>
      </c>
      <c r="G119" s="187" t="s">
        <v>1140</v>
      </c>
      <c r="H119" s="177" t="s">
        <v>1209</v>
      </c>
      <c r="I119" s="177" t="s">
        <v>1210</v>
      </c>
      <c r="J119" s="12" t="s">
        <v>517</v>
      </c>
      <c r="K119" s="141">
        <v>1</v>
      </c>
      <c r="L119" s="25">
        <v>111</v>
      </c>
      <c r="M119" s="25">
        <v>326</v>
      </c>
      <c r="N119" s="25">
        <f t="shared" si="6"/>
        <v>437</v>
      </c>
      <c r="O119" s="25">
        <v>111</v>
      </c>
      <c r="P119" s="25">
        <v>326</v>
      </c>
      <c r="Q119" s="25">
        <f t="shared" si="7"/>
        <v>437</v>
      </c>
      <c r="R119" s="62" t="s">
        <v>493</v>
      </c>
      <c r="S119" s="18"/>
    </row>
    <row r="120" spans="1:19" ht="12.75" customHeight="1">
      <c r="A120" s="62">
        <v>25</v>
      </c>
      <c r="B120" s="187" t="s">
        <v>187</v>
      </c>
      <c r="C120" s="12" t="s">
        <v>568</v>
      </c>
      <c r="D120" s="187" t="s">
        <v>1211</v>
      </c>
      <c r="E120" s="12"/>
      <c r="F120" s="187" t="s">
        <v>190</v>
      </c>
      <c r="G120" s="187" t="s">
        <v>1140</v>
      </c>
      <c r="H120" s="177" t="s">
        <v>1212</v>
      </c>
      <c r="I120" s="177" t="s">
        <v>1213</v>
      </c>
      <c r="J120" s="12" t="s">
        <v>517</v>
      </c>
      <c r="K120" s="141">
        <v>1</v>
      </c>
      <c r="L120" s="25">
        <v>352</v>
      </c>
      <c r="M120" s="25">
        <v>350</v>
      </c>
      <c r="N120" s="25">
        <f t="shared" si="6"/>
        <v>702</v>
      </c>
      <c r="O120" s="25">
        <v>352</v>
      </c>
      <c r="P120" s="25">
        <v>350</v>
      </c>
      <c r="Q120" s="25">
        <f t="shared" si="7"/>
        <v>702</v>
      </c>
      <c r="R120" s="62" t="s">
        <v>493</v>
      </c>
      <c r="S120" s="18"/>
    </row>
    <row r="121" spans="1:19" ht="12.75" customHeight="1">
      <c r="A121" s="62">
        <v>26</v>
      </c>
      <c r="B121" s="187" t="s">
        <v>187</v>
      </c>
      <c r="C121" s="12" t="s">
        <v>568</v>
      </c>
      <c r="D121" s="187" t="s">
        <v>1214</v>
      </c>
      <c r="E121" s="12"/>
      <c r="F121" s="187" t="s">
        <v>190</v>
      </c>
      <c r="G121" s="187" t="s">
        <v>1140</v>
      </c>
      <c r="H121" s="177" t="s">
        <v>1215</v>
      </c>
      <c r="I121" s="177" t="s">
        <v>1216</v>
      </c>
      <c r="J121" s="12" t="s">
        <v>517</v>
      </c>
      <c r="K121" s="141">
        <v>4</v>
      </c>
      <c r="L121" s="25">
        <v>271</v>
      </c>
      <c r="M121" s="25">
        <v>450</v>
      </c>
      <c r="N121" s="25">
        <f t="shared" si="6"/>
        <v>721</v>
      </c>
      <c r="O121" s="25">
        <v>271</v>
      </c>
      <c r="P121" s="25">
        <v>450</v>
      </c>
      <c r="Q121" s="25">
        <f t="shared" si="7"/>
        <v>721</v>
      </c>
      <c r="R121" s="62" t="s">
        <v>493</v>
      </c>
      <c r="S121" s="18"/>
    </row>
    <row r="122" spans="1:19" ht="12.75" customHeight="1">
      <c r="A122" s="62">
        <v>27</v>
      </c>
      <c r="B122" s="187" t="s">
        <v>187</v>
      </c>
      <c r="C122" s="12" t="s">
        <v>568</v>
      </c>
      <c r="D122" s="187" t="s">
        <v>1217</v>
      </c>
      <c r="E122" s="12"/>
      <c r="F122" s="187" t="s">
        <v>190</v>
      </c>
      <c r="G122" s="187" t="s">
        <v>1140</v>
      </c>
      <c r="H122" s="177" t="s">
        <v>1218</v>
      </c>
      <c r="I122" s="177" t="s">
        <v>1219</v>
      </c>
      <c r="J122" s="12" t="s">
        <v>517</v>
      </c>
      <c r="K122" s="141">
        <v>4</v>
      </c>
      <c r="L122" s="25">
        <v>132</v>
      </c>
      <c r="M122" s="25">
        <v>210</v>
      </c>
      <c r="N122" s="25">
        <f t="shared" si="6"/>
        <v>342</v>
      </c>
      <c r="O122" s="25">
        <v>132</v>
      </c>
      <c r="P122" s="25">
        <v>210</v>
      </c>
      <c r="Q122" s="25">
        <f t="shared" si="7"/>
        <v>342</v>
      </c>
      <c r="R122" s="62" t="s">
        <v>493</v>
      </c>
      <c r="S122" s="18"/>
    </row>
    <row r="123" spans="1:19" ht="12.75" customHeight="1">
      <c r="A123" s="62">
        <v>28</v>
      </c>
      <c r="B123" s="187" t="s">
        <v>187</v>
      </c>
      <c r="C123" s="12" t="s">
        <v>568</v>
      </c>
      <c r="D123" s="187" t="s">
        <v>1220</v>
      </c>
      <c r="E123" s="12"/>
      <c r="F123" s="187" t="s">
        <v>190</v>
      </c>
      <c r="G123" s="187" t="s">
        <v>1140</v>
      </c>
      <c r="H123" s="177" t="s">
        <v>1221</v>
      </c>
      <c r="I123" s="177" t="s">
        <v>1222</v>
      </c>
      <c r="J123" s="12" t="s">
        <v>517</v>
      </c>
      <c r="K123" s="141">
        <v>3</v>
      </c>
      <c r="L123" s="25">
        <v>956</v>
      </c>
      <c r="M123" s="25">
        <v>1525</v>
      </c>
      <c r="N123" s="25">
        <f t="shared" si="6"/>
        <v>2481</v>
      </c>
      <c r="O123" s="25">
        <v>956</v>
      </c>
      <c r="P123" s="25">
        <v>1525</v>
      </c>
      <c r="Q123" s="25">
        <f t="shared" si="7"/>
        <v>2481</v>
      </c>
      <c r="R123" s="62" t="s">
        <v>493</v>
      </c>
      <c r="S123" s="18"/>
    </row>
    <row r="124" spans="1:19" ht="12.75" customHeight="1">
      <c r="A124" s="62">
        <v>29</v>
      </c>
      <c r="B124" s="187" t="s">
        <v>187</v>
      </c>
      <c r="C124" s="12" t="s">
        <v>568</v>
      </c>
      <c r="D124" s="187" t="s">
        <v>1223</v>
      </c>
      <c r="E124" s="12"/>
      <c r="F124" s="187" t="s">
        <v>190</v>
      </c>
      <c r="G124" s="187" t="s">
        <v>1140</v>
      </c>
      <c r="H124" s="177" t="s">
        <v>1224</v>
      </c>
      <c r="I124" s="177" t="s">
        <v>1225</v>
      </c>
      <c r="J124" s="12" t="s">
        <v>517</v>
      </c>
      <c r="K124" s="141">
        <v>3</v>
      </c>
      <c r="L124" s="25">
        <v>1439</v>
      </c>
      <c r="M124" s="25">
        <v>1738</v>
      </c>
      <c r="N124" s="25">
        <f t="shared" si="6"/>
        <v>3177</v>
      </c>
      <c r="O124" s="25">
        <v>1439</v>
      </c>
      <c r="P124" s="25">
        <v>1738</v>
      </c>
      <c r="Q124" s="25">
        <f t="shared" si="7"/>
        <v>3177</v>
      </c>
      <c r="R124" s="62" t="s">
        <v>493</v>
      </c>
      <c r="S124" s="18"/>
    </row>
    <row r="125" spans="1:19" ht="12.75" customHeight="1">
      <c r="A125" s="62">
        <v>30</v>
      </c>
      <c r="B125" s="187" t="s">
        <v>187</v>
      </c>
      <c r="C125" s="12" t="s">
        <v>568</v>
      </c>
      <c r="D125" s="187" t="s">
        <v>1226</v>
      </c>
      <c r="E125" s="12"/>
      <c r="F125" s="187" t="s">
        <v>190</v>
      </c>
      <c r="G125" s="187" t="s">
        <v>1140</v>
      </c>
      <c r="H125" s="177" t="s">
        <v>1227</v>
      </c>
      <c r="I125" s="177" t="s">
        <v>1228</v>
      </c>
      <c r="J125" s="12" t="s">
        <v>517</v>
      </c>
      <c r="K125" s="141">
        <v>3</v>
      </c>
      <c r="L125" s="25">
        <v>1563</v>
      </c>
      <c r="M125" s="25">
        <v>2313</v>
      </c>
      <c r="N125" s="25">
        <f t="shared" si="6"/>
        <v>3876</v>
      </c>
      <c r="O125" s="25">
        <v>1563</v>
      </c>
      <c r="P125" s="25">
        <v>2313</v>
      </c>
      <c r="Q125" s="25">
        <f t="shared" si="7"/>
        <v>3876</v>
      </c>
      <c r="R125" s="62" t="s">
        <v>493</v>
      </c>
      <c r="S125" s="18"/>
    </row>
    <row r="126" spans="1:19" ht="12.75" customHeight="1">
      <c r="A126" s="62">
        <v>31</v>
      </c>
      <c r="B126" s="187" t="s">
        <v>187</v>
      </c>
      <c r="C126" s="12" t="s">
        <v>568</v>
      </c>
      <c r="D126" s="187" t="s">
        <v>1229</v>
      </c>
      <c r="E126" s="12"/>
      <c r="F126" s="187" t="s">
        <v>190</v>
      </c>
      <c r="G126" s="187" t="s">
        <v>1140</v>
      </c>
      <c r="H126" s="177" t="s">
        <v>1230</v>
      </c>
      <c r="I126" s="177" t="s">
        <v>1231</v>
      </c>
      <c r="J126" s="12" t="s">
        <v>517</v>
      </c>
      <c r="K126" s="141">
        <v>3</v>
      </c>
      <c r="L126" s="25">
        <v>1212</v>
      </c>
      <c r="M126" s="25">
        <v>2012</v>
      </c>
      <c r="N126" s="25">
        <f t="shared" si="6"/>
        <v>3224</v>
      </c>
      <c r="O126" s="25">
        <v>1212</v>
      </c>
      <c r="P126" s="25">
        <v>2012</v>
      </c>
      <c r="Q126" s="25">
        <f t="shared" si="7"/>
        <v>3224</v>
      </c>
      <c r="R126" s="62" t="s">
        <v>493</v>
      </c>
      <c r="S126" s="18"/>
    </row>
    <row r="127" spans="1:19" ht="12.75" customHeight="1">
      <c r="A127" s="62">
        <v>32</v>
      </c>
      <c r="B127" s="187" t="s">
        <v>187</v>
      </c>
      <c r="C127" s="12" t="s">
        <v>568</v>
      </c>
      <c r="D127" s="187" t="s">
        <v>1232</v>
      </c>
      <c r="E127" s="12"/>
      <c r="F127" s="187" t="s">
        <v>190</v>
      </c>
      <c r="G127" s="187" t="s">
        <v>1140</v>
      </c>
      <c r="H127" s="177" t="s">
        <v>1233</v>
      </c>
      <c r="I127" s="177" t="s">
        <v>1234</v>
      </c>
      <c r="J127" s="12" t="s">
        <v>517</v>
      </c>
      <c r="K127" s="141">
        <v>1</v>
      </c>
      <c r="L127" s="25">
        <v>272</v>
      </c>
      <c r="M127" s="25">
        <v>400</v>
      </c>
      <c r="N127" s="25">
        <f t="shared" si="6"/>
        <v>672</v>
      </c>
      <c r="O127" s="25">
        <v>272</v>
      </c>
      <c r="P127" s="25">
        <v>400</v>
      </c>
      <c r="Q127" s="25">
        <f t="shared" si="7"/>
        <v>672</v>
      </c>
      <c r="R127" s="62" t="s">
        <v>493</v>
      </c>
      <c r="S127" s="18"/>
    </row>
    <row r="128" spans="1:19" ht="12.75" customHeight="1">
      <c r="A128" s="62">
        <v>33</v>
      </c>
      <c r="B128" s="187" t="s">
        <v>187</v>
      </c>
      <c r="C128" s="12" t="s">
        <v>568</v>
      </c>
      <c r="D128" s="187" t="s">
        <v>1235</v>
      </c>
      <c r="E128" s="12"/>
      <c r="F128" s="187" t="s">
        <v>190</v>
      </c>
      <c r="G128" s="187" t="s">
        <v>1140</v>
      </c>
      <c r="H128" s="177" t="s">
        <v>1236</v>
      </c>
      <c r="I128" s="177" t="s">
        <v>1237</v>
      </c>
      <c r="J128" s="12" t="s">
        <v>517</v>
      </c>
      <c r="K128" s="141">
        <v>3</v>
      </c>
      <c r="L128" s="25">
        <v>626</v>
      </c>
      <c r="M128" s="25">
        <v>918</v>
      </c>
      <c r="N128" s="25">
        <f t="shared" si="6"/>
        <v>1544</v>
      </c>
      <c r="O128" s="25">
        <v>626</v>
      </c>
      <c r="P128" s="25">
        <v>918</v>
      </c>
      <c r="Q128" s="25">
        <f t="shared" si="7"/>
        <v>1544</v>
      </c>
      <c r="R128" s="62" t="s">
        <v>493</v>
      </c>
      <c r="S128" s="18"/>
    </row>
    <row r="129" spans="1:19" ht="12.75" customHeight="1">
      <c r="A129" s="62">
        <v>34</v>
      </c>
      <c r="B129" s="187" t="s">
        <v>187</v>
      </c>
      <c r="C129" s="12" t="s">
        <v>568</v>
      </c>
      <c r="D129" s="187" t="s">
        <v>1238</v>
      </c>
      <c r="E129" s="12"/>
      <c r="F129" s="187" t="s">
        <v>190</v>
      </c>
      <c r="G129" s="187" t="s">
        <v>1140</v>
      </c>
      <c r="H129" s="177" t="s">
        <v>1239</v>
      </c>
      <c r="I129" s="177" t="s">
        <v>1240</v>
      </c>
      <c r="J129" s="12" t="s">
        <v>517</v>
      </c>
      <c r="K129" s="141">
        <v>3</v>
      </c>
      <c r="L129" s="25">
        <v>1311</v>
      </c>
      <c r="M129" s="25">
        <v>1557</v>
      </c>
      <c r="N129" s="25">
        <f t="shared" si="6"/>
        <v>2868</v>
      </c>
      <c r="O129" s="25">
        <v>1311</v>
      </c>
      <c r="P129" s="25">
        <v>1557</v>
      </c>
      <c r="Q129" s="25">
        <f t="shared" si="7"/>
        <v>2868</v>
      </c>
      <c r="R129" s="62" t="s">
        <v>493</v>
      </c>
      <c r="S129" s="18"/>
    </row>
    <row r="130" spans="1:19" ht="12.75" customHeight="1">
      <c r="A130" s="62">
        <v>35</v>
      </c>
      <c r="B130" s="187" t="s">
        <v>187</v>
      </c>
      <c r="C130" s="12" t="s">
        <v>568</v>
      </c>
      <c r="D130" s="187" t="s">
        <v>1241</v>
      </c>
      <c r="E130" s="12"/>
      <c r="F130" s="187" t="s">
        <v>190</v>
      </c>
      <c r="G130" s="187" t="s">
        <v>1140</v>
      </c>
      <c r="H130" s="177" t="s">
        <v>1242</v>
      </c>
      <c r="I130" s="177" t="s">
        <v>1243</v>
      </c>
      <c r="J130" s="12" t="s">
        <v>517</v>
      </c>
      <c r="K130" s="141">
        <v>6</v>
      </c>
      <c r="L130" s="25">
        <v>3260</v>
      </c>
      <c r="M130" s="25">
        <v>4655</v>
      </c>
      <c r="N130" s="25">
        <f t="shared" si="6"/>
        <v>7915</v>
      </c>
      <c r="O130" s="25">
        <v>3260</v>
      </c>
      <c r="P130" s="25">
        <v>4655</v>
      </c>
      <c r="Q130" s="25">
        <f t="shared" si="7"/>
        <v>7915</v>
      </c>
      <c r="R130" s="62" t="s">
        <v>493</v>
      </c>
      <c r="S130" s="18"/>
    </row>
    <row r="131" spans="1:19" ht="12.75" customHeight="1">
      <c r="A131" s="62">
        <v>36</v>
      </c>
      <c r="B131" s="187" t="s">
        <v>187</v>
      </c>
      <c r="C131" s="12" t="s">
        <v>568</v>
      </c>
      <c r="D131" s="187" t="s">
        <v>1244</v>
      </c>
      <c r="E131" s="12"/>
      <c r="F131" s="187" t="s">
        <v>190</v>
      </c>
      <c r="G131" s="187" t="s">
        <v>1140</v>
      </c>
      <c r="H131" s="177" t="s">
        <v>1245</v>
      </c>
      <c r="I131" s="177" t="s">
        <v>1246</v>
      </c>
      <c r="J131" s="12" t="s">
        <v>517</v>
      </c>
      <c r="K131" s="141">
        <v>1</v>
      </c>
      <c r="L131" s="25">
        <v>484</v>
      </c>
      <c r="M131" s="25">
        <v>1206</v>
      </c>
      <c r="N131" s="25">
        <f t="shared" si="6"/>
        <v>1690</v>
      </c>
      <c r="O131" s="25">
        <v>484</v>
      </c>
      <c r="P131" s="25">
        <v>1206</v>
      </c>
      <c r="Q131" s="25">
        <f t="shared" si="7"/>
        <v>1690</v>
      </c>
      <c r="R131" s="62" t="s">
        <v>493</v>
      </c>
      <c r="S131" s="18"/>
    </row>
    <row r="132" spans="1:19" ht="12.75" customHeight="1">
      <c r="A132" s="62">
        <v>37</v>
      </c>
      <c r="B132" s="187" t="s">
        <v>187</v>
      </c>
      <c r="C132" s="12" t="s">
        <v>568</v>
      </c>
      <c r="D132" s="187" t="s">
        <v>1247</v>
      </c>
      <c r="E132" s="12"/>
      <c r="F132" s="187" t="s">
        <v>190</v>
      </c>
      <c r="G132" s="187" t="s">
        <v>1140</v>
      </c>
      <c r="H132" s="177" t="s">
        <v>1248</v>
      </c>
      <c r="I132" s="177" t="s">
        <v>1249</v>
      </c>
      <c r="J132" s="12" t="s">
        <v>517</v>
      </c>
      <c r="K132" s="141">
        <v>3</v>
      </c>
      <c r="L132" s="25">
        <v>1424</v>
      </c>
      <c r="M132" s="25">
        <v>2274</v>
      </c>
      <c r="N132" s="25">
        <f t="shared" si="6"/>
        <v>3698</v>
      </c>
      <c r="O132" s="25">
        <v>1424</v>
      </c>
      <c r="P132" s="25">
        <v>2274</v>
      </c>
      <c r="Q132" s="25">
        <f t="shared" si="7"/>
        <v>3698</v>
      </c>
      <c r="R132" s="62" t="s">
        <v>493</v>
      </c>
      <c r="S132" s="18"/>
    </row>
    <row r="133" spans="1:19" ht="12.75" customHeight="1">
      <c r="A133" s="62">
        <v>38</v>
      </c>
      <c r="B133" s="187" t="s">
        <v>187</v>
      </c>
      <c r="C133" s="12" t="s">
        <v>568</v>
      </c>
      <c r="D133" s="187" t="s">
        <v>1250</v>
      </c>
      <c r="E133" s="12"/>
      <c r="F133" s="187" t="s">
        <v>190</v>
      </c>
      <c r="G133" s="187" t="s">
        <v>1140</v>
      </c>
      <c r="H133" s="177" t="s">
        <v>1251</v>
      </c>
      <c r="I133" s="177" t="s">
        <v>1252</v>
      </c>
      <c r="J133" s="12" t="s">
        <v>517</v>
      </c>
      <c r="K133" s="141">
        <v>3</v>
      </c>
      <c r="L133" s="25">
        <v>2317</v>
      </c>
      <c r="M133" s="25">
        <v>4274</v>
      </c>
      <c r="N133" s="25">
        <f t="shared" si="6"/>
        <v>6591</v>
      </c>
      <c r="O133" s="25">
        <v>2317</v>
      </c>
      <c r="P133" s="25">
        <v>4274</v>
      </c>
      <c r="Q133" s="25">
        <f t="shared" si="7"/>
        <v>6591</v>
      </c>
      <c r="R133" s="62" t="s">
        <v>493</v>
      </c>
      <c r="S133" s="18"/>
    </row>
    <row r="134" spans="1:19" ht="12.75" customHeight="1">
      <c r="A134" s="62">
        <v>39</v>
      </c>
      <c r="B134" s="187" t="s">
        <v>187</v>
      </c>
      <c r="C134" s="12" t="s">
        <v>568</v>
      </c>
      <c r="D134" s="187" t="s">
        <v>1253</v>
      </c>
      <c r="E134" s="12"/>
      <c r="F134" s="187" t="s">
        <v>190</v>
      </c>
      <c r="G134" s="187" t="s">
        <v>1140</v>
      </c>
      <c r="H134" s="177" t="s">
        <v>1254</v>
      </c>
      <c r="I134" s="177" t="s">
        <v>1255</v>
      </c>
      <c r="J134" s="12" t="s">
        <v>517</v>
      </c>
      <c r="K134" s="141">
        <v>6</v>
      </c>
      <c r="L134" s="25">
        <v>9570</v>
      </c>
      <c r="M134" s="25">
        <v>15085</v>
      </c>
      <c r="N134" s="25">
        <f t="shared" si="6"/>
        <v>24655</v>
      </c>
      <c r="O134" s="25">
        <v>9570</v>
      </c>
      <c r="P134" s="25">
        <v>15085</v>
      </c>
      <c r="Q134" s="25">
        <f t="shared" si="7"/>
        <v>24655</v>
      </c>
      <c r="R134" s="62" t="s">
        <v>493</v>
      </c>
      <c r="S134" s="18"/>
    </row>
    <row r="135" spans="1:19" ht="12.75" customHeight="1">
      <c r="A135" s="62">
        <v>40</v>
      </c>
      <c r="B135" s="187" t="s">
        <v>187</v>
      </c>
      <c r="C135" s="12" t="s">
        <v>568</v>
      </c>
      <c r="D135" s="187" t="s">
        <v>1256</v>
      </c>
      <c r="E135" s="12"/>
      <c r="F135" s="187" t="s">
        <v>190</v>
      </c>
      <c r="G135" s="187" t="s">
        <v>1140</v>
      </c>
      <c r="H135" s="177" t="s">
        <v>1257</v>
      </c>
      <c r="I135" s="177" t="s">
        <v>1258</v>
      </c>
      <c r="J135" s="12" t="s">
        <v>517</v>
      </c>
      <c r="K135" s="141">
        <v>3</v>
      </c>
      <c r="L135" s="25">
        <v>1050</v>
      </c>
      <c r="M135" s="25">
        <v>1618</v>
      </c>
      <c r="N135" s="25">
        <f t="shared" si="6"/>
        <v>2668</v>
      </c>
      <c r="O135" s="25">
        <v>1050</v>
      </c>
      <c r="P135" s="25">
        <v>1618</v>
      </c>
      <c r="Q135" s="25">
        <f t="shared" si="7"/>
        <v>2668</v>
      </c>
      <c r="R135" s="62" t="s">
        <v>493</v>
      </c>
      <c r="S135" s="18"/>
    </row>
    <row r="136" spans="1:19" ht="12.75" customHeight="1">
      <c r="A136" s="62">
        <v>41</v>
      </c>
      <c r="B136" s="187" t="s">
        <v>187</v>
      </c>
      <c r="C136" s="12" t="s">
        <v>568</v>
      </c>
      <c r="D136" s="187" t="s">
        <v>1259</v>
      </c>
      <c r="E136" s="12"/>
      <c r="F136" s="187" t="s">
        <v>190</v>
      </c>
      <c r="G136" s="187" t="s">
        <v>1140</v>
      </c>
      <c r="H136" s="177" t="s">
        <v>1260</v>
      </c>
      <c r="I136" s="177" t="s">
        <v>1261</v>
      </c>
      <c r="J136" s="12" t="s">
        <v>517</v>
      </c>
      <c r="K136" s="141">
        <v>2</v>
      </c>
      <c r="L136" s="25">
        <v>3876</v>
      </c>
      <c r="M136" s="25">
        <v>3049</v>
      </c>
      <c r="N136" s="25">
        <f t="shared" si="6"/>
        <v>6925</v>
      </c>
      <c r="O136" s="25">
        <v>3876</v>
      </c>
      <c r="P136" s="25">
        <v>3049</v>
      </c>
      <c r="Q136" s="25">
        <f t="shared" si="7"/>
        <v>6925</v>
      </c>
      <c r="R136" s="62" t="s">
        <v>493</v>
      </c>
      <c r="S136" s="18"/>
    </row>
    <row r="137" spans="1:19" ht="12.75" customHeight="1">
      <c r="A137" s="62">
        <v>42</v>
      </c>
      <c r="B137" s="187" t="s">
        <v>187</v>
      </c>
      <c r="C137" s="12" t="s">
        <v>568</v>
      </c>
      <c r="D137" s="187" t="s">
        <v>1262</v>
      </c>
      <c r="E137" s="12"/>
      <c r="F137" s="187" t="s">
        <v>190</v>
      </c>
      <c r="G137" s="187" t="s">
        <v>1140</v>
      </c>
      <c r="H137" s="177" t="s">
        <v>1263</v>
      </c>
      <c r="I137" s="177" t="s">
        <v>1264</v>
      </c>
      <c r="J137" s="12" t="s">
        <v>517</v>
      </c>
      <c r="K137" s="141">
        <v>1</v>
      </c>
      <c r="L137" s="25">
        <v>1769</v>
      </c>
      <c r="M137" s="25">
        <v>3996</v>
      </c>
      <c r="N137" s="25">
        <f t="shared" si="6"/>
        <v>5765</v>
      </c>
      <c r="O137" s="25">
        <v>1769</v>
      </c>
      <c r="P137" s="25">
        <v>3996</v>
      </c>
      <c r="Q137" s="25">
        <f t="shared" si="7"/>
        <v>5765</v>
      </c>
      <c r="R137" s="62" t="s">
        <v>493</v>
      </c>
      <c r="S137" s="18"/>
    </row>
    <row r="138" spans="1:19" ht="12.75" customHeight="1">
      <c r="A138" s="62">
        <v>43</v>
      </c>
      <c r="B138" s="187" t="s">
        <v>187</v>
      </c>
      <c r="C138" s="12" t="s">
        <v>568</v>
      </c>
      <c r="D138" s="187" t="s">
        <v>1265</v>
      </c>
      <c r="E138" s="12"/>
      <c r="F138" s="187" t="s">
        <v>190</v>
      </c>
      <c r="G138" s="187" t="s">
        <v>1140</v>
      </c>
      <c r="H138" s="177" t="s">
        <v>1266</v>
      </c>
      <c r="I138" s="13">
        <v>89165238</v>
      </c>
      <c r="J138" s="12" t="s">
        <v>517</v>
      </c>
      <c r="K138" s="13">
        <v>1</v>
      </c>
      <c r="L138" s="25">
        <v>576</v>
      </c>
      <c r="M138" s="25">
        <v>1020</v>
      </c>
      <c r="N138" s="25">
        <f t="shared" si="6"/>
        <v>1596</v>
      </c>
      <c r="O138" s="25">
        <v>576</v>
      </c>
      <c r="P138" s="25">
        <v>1020</v>
      </c>
      <c r="Q138" s="25">
        <f t="shared" si="7"/>
        <v>1596</v>
      </c>
      <c r="R138" s="62" t="s">
        <v>493</v>
      </c>
      <c r="S138" s="18"/>
    </row>
    <row r="139" spans="1:19" ht="12.75" customHeight="1">
      <c r="A139" s="62">
        <v>44</v>
      </c>
      <c r="B139" s="187" t="s">
        <v>187</v>
      </c>
      <c r="C139" s="12" t="s">
        <v>568</v>
      </c>
      <c r="D139" s="187" t="s">
        <v>1267</v>
      </c>
      <c r="E139" s="12"/>
      <c r="F139" s="187" t="s">
        <v>190</v>
      </c>
      <c r="G139" s="187" t="s">
        <v>1140</v>
      </c>
      <c r="H139" s="177" t="s">
        <v>1268</v>
      </c>
      <c r="I139" s="177" t="s">
        <v>1269</v>
      </c>
      <c r="J139" s="12" t="s">
        <v>517</v>
      </c>
      <c r="K139" s="141">
        <v>2</v>
      </c>
      <c r="L139" s="25">
        <v>850</v>
      </c>
      <c r="M139" s="25">
        <v>1460</v>
      </c>
      <c r="N139" s="25">
        <f t="shared" si="6"/>
        <v>2310</v>
      </c>
      <c r="O139" s="25">
        <v>850</v>
      </c>
      <c r="P139" s="25">
        <v>1460</v>
      </c>
      <c r="Q139" s="25">
        <f t="shared" si="7"/>
        <v>2310</v>
      </c>
      <c r="R139" s="62" t="s">
        <v>493</v>
      </c>
      <c r="S139" s="18"/>
    </row>
    <row r="140" spans="1:19" ht="12.75" customHeight="1">
      <c r="A140" s="62">
        <v>45</v>
      </c>
      <c r="B140" s="187" t="s">
        <v>187</v>
      </c>
      <c r="C140" s="12" t="s">
        <v>568</v>
      </c>
      <c r="D140" s="187" t="s">
        <v>1270</v>
      </c>
      <c r="E140" s="12"/>
      <c r="F140" s="187" t="s">
        <v>190</v>
      </c>
      <c r="G140" s="187" t="s">
        <v>1140</v>
      </c>
      <c r="H140" s="177" t="s">
        <v>1271</v>
      </c>
      <c r="I140" s="177" t="s">
        <v>1272</v>
      </c>
      <c r="J140" s="12" t="s">
        <v>517</v>
      </c>
      <c r="K140" s="141">
        <v>1</v>
      </c>
      <c r="L140" s="25">
        <v>1587</v>
      </c>
      <c r="M140" s="25">
        <v>3174</v>
      </c>
      <c r="N140" s="25">
        <f t="shared" si="6"/>
        <v>4761</v>
      </c>
      <c r="O140" s="25">
        <v>1587</v>
      </c>
      <c r="P140" s="25">
        <v>3174</v>
      </c>
      <c r="Q140" s="25">
        <f t="shared" si="7"/>
        <v>4761</v>
      </c>
      <c r="R140" s="62" t="s">
        <v>493</v>
      </c>
      <c r="S140" s="18"/>
    </row>
    <row r="141" spans="1:19" ht="12.75" customHeight="1">
      <c r="A141" s="62">
        <v>46</v>
      </c>
      <c r="B141" s="187" t="s">
        <v>187</v>
      </c>
      <c r="C141" s="12" t="s">
        <v>568</v>
      </c>
      <c r="D141" s="187" t="s">
        <v>1273</v>
      </c>
      <c r="E141" s="12"/>
      <c r="F141" s="187" t="s">
        <v>190</v>
      </c>
      <c r="G141" s="187" t="s">
        <v>1140</v>
      </c>
      <c r="H141" s="177" t="s">
        <v>1274</v>
      </c>
      <c r="I141" s="177" t="s">
        <v>1275</v>
      </c>
      <c r="J141" s="12" t="s">
        <v>517</v>
      </c>
      <c r="K141" s="141">
        <v>3</v>
      </c>
      <c r="L141" s="25">
        <v>820</v>
      </c>
      <c r="M141" s="25">
        <v>1240</v>
      </c>
      <c r="N141" s="25">
        <f t="shared" si="6"/>
        <v>2060</v>
      </c>
      <c r="O141" s="25">
        <v>820</v>
      </c>
      <c r="P141" s="25">
        <v>1240</v>
      </c>
      <c r="Q141" s="25">
        <f t="shared" si="7"/>
        <v>2060</v>
      </c>
      <c r="R141" s="62" t="s">
        <v>493</v>
      </c>
      <c r="S141" s="18"/>
    </row>
    <row r="142" spans="1:19" ht="12.75" customHeight="1">
      <c r="A142" s="62">
        <v>47</v>
      </c>
      <c r="B142" s="187" t="s">
        <v>187</v>
      </c>
      <c r="C142" s="12" t="s">
        <v>568</v>
      </c>
      <c r="D142" s="187" t="s">
        <v>1276</v>
      </c>
      <c r="E142" s="12"/>
      <c r="F142" s="187" t="s">
        <v>190</v>
      </c>
      <c r="G142" s="187" t="s">
        <v>1140</v>
      </c>
      <c r="H142" s="177" t="s">
        <v>1277</v>
      </c>
      <c r="I142" s="177" t="s">
        <v>1278</v>
      </c>
      <c r="J142" s="12" t="s">
        <v>517</v>
      </c>
      <c r="K142" s="141">
        <v>1</v>
      </c>
      <c r="L142" s="25">
        <v>1030</v>
      </c>
      <c r="M142" s="25">
        <v>1819</v>
      </c>
      <c r="N142" s="25">
        <f t="shared" si="6"/>
        <v>2849</v>
      </c>
      <c r="O142" s="25">
        <v>1030</v>
      </c>
      <c r="P142" s="25">
        <v>1819</v>
      </c>
      <c r="Q142" s="25">
        <f t="shared" si="7"/>
        <v>2849</v>
      </c>
      <c r="R142" s="62" t="s">
        <v>493</v>
      </c>
      <c r="S142" s="18"/>
    </row>
    <row r="143" spans="1:19" ht="12.75" customHeight="1">
      <c r="A143" s="62">
        <v>48</v>
      </c>
      <c r="B143" s="187" t="s">
        <v>187</v>
      </c>
      <c r="C143" s="12" t="s">
        <v>568</v>
      </c>
      <c r="D143" s="187" t="s">
        <v>1279</v>
      </c>
      <c r="E143" s="12"/>
      <c r="F143" s="187" t="s">
        <v>190</v>
      </c>
      <c r="G143" s="187" t="s">
        <v>1140</v>
      </c>
      <c r="H143" s="177" t="s">
        <v>1280</v>
      </c>
      <c r="I143" s="177" t="s">
        <v>1281</v>
      </c>
      <c r="J143" s="12" t="s">
        <v>517</v>
      </c>
      <c r="K143" s="141">
        <v>3</v>
      </c>
      <c r="L143" s="25">
        <v>729</v>
      </c>
      <c r="M143" s="25">
        <v>1200</v>
      </c>
      <c r="N143" s="25">
        <f t="shared" si="6"/>
        <v>1929</v>
      </c>
      <c r="O143" s="25">
        <v>729</v>
      </c>
      <c r="P143" s="25">
        <v>1200</v>
      </c>
      <c r="Q143" s="25">
        <f t="shared" si="7"/>
        <v>1929</v>
      </c>
      <c r="R143" s="62" t="s">
        <v>493</v>
      </c>
      <c r="S143" s="18"/>
    </row>
    <row r="144" spans="1:19" ht="12.75" customHeight="1">
      <c r="A144" s="62">
        <v>49</v>
      </c>
      <c r="B144" s="187" t="s">
        <v>187</v>
      </c>
      <c r="C144" s="12" t="s">
        <v>568</v>
      </c>
      <c r="D144" s="187" t="s">
        <v>1282</v>
      </c>
      <c r="E144" s="12"/>
      <c r="F144" s="187" t="s">
        <v>190</v>
      </c>
      <c r="G144" s="187" t="s">
        <v>1140</v>
      </c>
      <c r="H144" s="177" t="s">
        <v>1283</v>
      </c>
      <c r="I144" s="177" t="s">
        <v>1284</v>
      </c>
      <c r="J144" s="12" t="s">
        <v>517</v>
      </c>
      <c r="K144" s="141">
        <v>3</v>
      </c>
      <c r="L144" s="25">
        <v>1133</v>
      </c>
      <c r="M144" s="25">
        <v>1957</v>
      </c>
      <c r="N144" s="25">
        <f t="shared" si="6"/>
        <v>3090</v>
      </c>
      <c r="O144" s="25">
        <v>1133</v>
      </c>
      <c r="P144" s="25">
        <v>1957</v>
      </c>
      <c r="Q144" s="25">
        <f t="shared" si="7"/>
        <v>3090</v>
      </c>
      <c r="R144" s="62" t="s">
        <v>493</v>
      </c>
      <c r="S144" s="18"/>
    </row>
    <row r="145" spans="1:19" ht="12.75" customHeight="1">
      <c r="A145" s="62">
        <v>50</v>
      </c>
      <c r="B145" s="187" t="s">
        <v>187</v>
      </c>
      <c r="C145" s="12" t="s">
        <v>568</v>
      </c>
      <c r="D145" s="187" t="s">
        <v>1285</v>
      </c>
      <c r="E145" s="12"/>
      <c r="F145" s="187" t="s">
        <v>190</v>
      </c>
      <c r="G145" s="187" t="s">
        <v>1140</v>
      </c>
      <c r="H145" s="177" t="s">
        <v>1286</v>
      </c>
      <c r="I145" s="177" t="s">
        <v>1287</v>
      </c>
      <c r="J145" s="12" t="s">
        <v>517</v>
      </c>
      <c r="K145" s="141">
        <v>3</v>
      </c>
      <c r="L145" s="25">
        <v>5269</v>
      </c>
      <c r="M145" s="25">
        <v>10180</v>
      </c>
      <c r="N145" s="25">
        <f t="shared" si="6"/>
        <v>15449</v>
      </c>
      <c r="O145" s="25">
        <v>5269</v>
      </c>
      <c r="P145" s="25">
        <v>10180</v>
      </c>
      <c r="Q145" s="25">
        <f t="shared" si="7"/>
        <v>15449</v>
      </c>
      <c r="R145" s="62" t="s">
        <v>493</v>
      </c>
      <c r="S145" s="18"/>
    </row>
    <row r="146" spans="1:19" ht="12.75" customHeight="1">
      <c r="A146" s="62">
        <v>51</v>
      </c>
      <c r="B146" s="187" t="s">
        <v>187</v>
      </c>
      <c r="C146" s="12" t="s">
        <v>568</v>
      </c>
      <c r="D146" s="187" t="s">
        <v>1288</v>
      </c>
      <c r="E146" s="12"/>
      <c r="F146" s="187" t="s">
        <v>190</v>
      </c>
      <c r="G146" s="187" t="s">
        <v>1140</v>
      </c>
      <c r="H146" s="177" t="s">
        <v>1289</v>
      </c>
      <c r="I146" s="177" t="s">
        <v>1290</v>
      </c>
      <c r="J146" s="12" t="s">
        <v>517</v>
      </c>
      <c r="K146" s="141">
        <v>3</v>
      </c>
      <c r="L146" s="25">
        <v>1922</v>
      </c>
      <c r="M146" s="25">
        <v>3575</v>
      </c>
      <c r="N146" s="25">
        <f t="shared" si="6"/>
        <v>5497</v>
      </c>
      <c r="O146" s="25">
        <v>1922</v>
      </c>
      <c r="P146" s="25">
        <v>3575</v>
      </c>
      <c r="Q146" s="25">
        <f t="shared" si="7"/>
        <v>5497</v>
      </c>
      <c r="R146" s="62" t="s">
        <v>493</v>
      </c>
      <c r="S146" s="18"/>
    </row>
    <row r="147" spans="1:19" ht="12.75" customHeight="1">
      <c r="A147" s="62">
        <v>52</v>
      </c>
      <c r="B147" s="187" t="s">
        <v>187</v>
      </c>
      <c r="C147" s="12" t="s">
        <v>568</v>
      </c>
      <c r="D147" s="187" t="s">
        <v>1291</v>
      </c>
      <c r="E147" s="12"/>
      <c r="F147" s="187" t="s">
        <v>190</v>
      </c>
      <c r="G147" s="187" t="s">
        <v>1140</v>
      </c>
      <c r="H147" s="177" t="s">
        <v>1292</v>
      </c>
      <c r="I147" s="177" t="s">
        <v>1293</v>
      </c>
      <c r="J147" s="12" t="s">
        <v>517</v>
      </c>
      <c r="K147" s="141">
        <v>2</v>
      </c>
      <c r="L147" s="25">
        <v>618</v>
      </c>
      <c r="M147" s="25">
        <v>888</v>
      </c>
      <c r="N147" s="25">
        <f t="shared" si="6"/>
        <v>1506</v>
      </c>
      <c r="O147" s="25">
        <v>618</v>
      </c>
      <c r="P147" s="25">
        <v>888</v>
      </c>
      <c r="Q147" s="25">
        <f t="shared" si="7"/>
        <v>1506</v>
      </c>
      <c r="R147" s="62" t="s">
        <v>493</v>
      </c>
      <c r="S147" s="18"/>
    </row>
    <row r="148" spans="1:19" ht="12.75" customHeight="1">
      <c r="A148" s="62">
        <v>53</v>
      </c>
      <c r="B148" s="187" t="s">
        <v>187</v>
      </c>
      <c r="C148" s="12" t="s">
        <v>568</v>
      </c>
      <c r="D148" s="187" t="s">
        <v>1265</v>
      </c>
      <c r="E148" s="12"/>
      <c r="F148" s="187" t="s">
        <v>190</v>
      </c>
      <c r="G148" s="187" t="s">
        <v>1140</v>
      </c>
      <c r="H148" s="177" t="s">
        <v>1294</v>
      </c>
      <c r="I148" s="177" t="s">
        <v>1295</v>
      </c>
      <c r="J148" s="12" t="s">
        <v>517</v>
      </c>
      <c r="K148" s="141">
        <v>1</v>
      </c>
      <c r="L148" s="25">
        <v>1182</v>
      </c>
      <c r="M148" s="25">
        <v>2082</v>
      </c>
      <c r="N148" s="25">
        <f t="shared" si="6"/>
        <v>3264</v>
      </c>
      <c r="O148" s="25">
        <v>1182</v>
      </c>
      <c r="P148" s="25">
        <v>2082</v>
      </c>
      <c r="Q148" s="25">
        <f t="shared" si="7"/>
        <v>3264</v>
      </c>
      <c r="R148" s="62" t="s">
        <v>493</v>
      </c>
      <c r="S148" s="18"/>
    </row>
    <row r="149" spans="1:19" ht="12.75" customHeight="1">
      <c r="A149" s="62">
        <v>54</v>
      </c>
      <c r="B149" s="187" t="s">
        <v>187</v>
      </c>
      <c r="C149" s="12" t="s">
        <v>568</v>
      </c>
      <c r="D149" s="187" t="s">
        <v>1296</v>
      </c>
      <c r="E149" s="12"/>
      <c r="F149" s="187" t="s">
        <v>190</v>
      </c>
      <c r="G149" s="187" t="s">
        <v>1140</v>
      </c>
      <c r="H149" s="177" t="s">
        <v>1297</v>
      </c>
      <c r="I149" s="177" t="s">
        <v>1298</v>
      </c>
      <c r="J149" s="12" t="s">
        <v>517</v>
      </c>
      <c r="K149" s="141">
        <v>3</v>
      </c>
      <c r="L149" s="25">
        <v>2696</v>
      </c>
      <c r="M149" s="25">
        <v>5336</v>
      </c>
      <c r="N149" s="25">
        <f t="shared" si="6"/>
        <v>8032</v>
      </c>
      <c r="O149" s="25">
        <v>2696</v>
      </c>
      <c r="P149" s="25">
        <v>5336</v>
      </c>
      <c r="Q149" s="25">
        <f t="shared" si="7"/>
        <v>8032</v>
      </c>
      <c r="R149" s="62" t="s">
        <v>493</v>
      </c>
      <c r="S149" s="18"/>
    </row>
    <row r="150" spans="1:19" ht="12.75" customHeight="1">
      <c r="A150" s="62">
        <v>55</v>
      </c>
      <c r="B150" s="187" t="s">
        <v>187</v>
      </c>
      <c r="C150" s="12" t="s">
        <v>568</v>
      </c>
      <c r="D150" s="187" t="s">
        <v>1299</v>
      </c>
      <c r="E150" s="12"/>
      <c r="F150" s="187" t="s">
        <v>190</v>
      </c>
      <c r="G150" s="187" t="s">
        <v>1140</v>
      </c>
      <c r="H150" s="177" t="s">
        <v>1300</v>
      </c>
      <c r="I150" s="177" t="s">
        <v>1301</v>
      </c>
      <c r="J150" s="12" t="s">
        <v>517</v>
      </c>
      <c r="K150" s="141">
        <v>1</v>
      </c>
      <c r="L150" s="25">
        <v>1432</v>
      </c>
      <c r="M150" s="25">
        <v>1932</v>
      </c>
      <c r="N150" s="25">
        <f t="shared" si="6"/>
        <v>3364</v>
      </c>
      <c r="O150" s="25">
        <v>1432</v>
      </c>
      <c r="P150" s="25">
        <v>1932</v>
      </c>
      <c r="Q150" s="25">
        <f t="shared" si="7"/>
        <v>3364</v>
      </c>
      <c r="R150" s="62" t="s">
        <v>493</v>
      </c>
      <c r="S150" s="18"/>
    </row>
    <row r="151" spans="1:19" ht="12.75" customHeight="1">
      <c r="A151" s="62">
        <v>56</v>
      </c>
      <c r="B151" s="187" t="s">
        <v>187</v>
      </c>
      <c r="C151" s="12" t="s">
        <v>568</v>
      </c>
      <c r="D151" s="187" t="s">
        <v>1302</v>
      </c>
      <c r="E151" s="12"/>
      <c r="F151" s="187" t="s">
        <v>190</v>
      </c>
      <c r="G151" s="187" t="s">
        <v>1140</v>
      </c>
      <c r="H151" s="12" t="s">
        <v>1303</v>
      </c>
      <c r="I151" s="12" t="s">
        <v>1304</v>
      </c>
      <c r="J151" s="12" t="s">
        <v>517</v>
      </c>
      <c r="K151" s="141">
        <v>1</v>
      </c>
      <c r="L151" s="25">
        <v>1728</v>
      </c>
      <c r="M151" s="25">
        <v>3129</v>
      </c>
      <c r="N151" s="25">
        <f t="shared" si="6"/>
        <v>4857</v>
      </c>
      <c r="O151" s="25">
        <v>1728</v>
      </c>
      <c r="P151" s="25">
        <v>3129</v>
      </c>
      <c r="Q151" s="25">
        <f t="shared" si="7"/>
        <v>4857</v>
      </c>
      <c r="R151" s="62" t="s">
        <v>493</v>
      </c>
      <c r="S151" s="18"/>
    </row>
    <row r="152" spans="1:19" ht="12.75" customHeight="1">
      <c r="A152" s="62">
        <v>57</v>
      </c>
      <c r="B152" s="187" t="s">
        <v>187</v>
      </c>
      <c r="C152" s="12" t="s">
        <v>568</v>
      </c>
      <c r="D152" s="187" t="s">
        <v>1305</v>
      </c>
      <c r="E152" s="12"/>
      <c r="F152" s="187" t="s">
        <v>190</v>
      </c>
      <c r="G152" s="187" t="s">
        <v>1140</v>
      </c>
      <c r="H152" s="12" t="s">
        <v>1306</v>
      </c>
      <c r="I152" s="12" t="s">
        <v>1307</v>
      </c>
      <c r="J152" s="12" t="s">
        <v>517</v>
      </c>
      <c r="K152" s="141">
        <v>1</v>
      </c>
      <c r="L152" s="25">
        <v>1489</v>
      </c>
      <c r="M152" s="25">
        <v>3069</v>
      </c>
      <c r="N152" s="25">
        <f t="shared" si="6"/>
        <v>4558</v>
      </c>
      <c r="O152" s="25">
        <v>1489</v>
      </c>
      <c r="P152" s="25">
        <v>3069</v>
      </c>
      <c r="Q152" s="25">
        <f t="shared" si="7"/>
        <v>4558</v>
      </c>
      <c r="R152" s="62" t="s">
        <v>493</v>
      </c>
      <c r="S152" s="18"/>
    </row>
    <row r="153" spans="1:19" ht="12.75" customHeight="1">
      <c r="A153" s="62">
        <v>58</v>
      </c>
      <c r="B153" s="187" t="s">
        <v>187</v>
      </c>
      <c r="C153" s="12" t="s">
        <v>568</v>
      </c>
      <c r="D153" s="187" t="s">
        <v>1308</v>
      </c>
      <c r="E153" s="12"/>
      <c r="F153" s="187" t="s">
        <v>190</v>
      </c>
      <c r="G153" s="187" t="s">
        <v>1140</v>
      </c>
      <c r="H153" s="12" t="s">
        <v>1309</v>
      </c>
      <c r="I153" s="12" t="s">
        <v>1310</v>
      </c>
      <c r="J153" s="12" t="s">
        <v>517</v>
      </c>
      <c r="K153" s="188">
        <v>1</v>
      </c>
      <c r="L153" s="25">
        <v>956</v>
      </c>
      <c r="M153" s="25">
        <v>1654</v>
      </c>
      <c r="N153" s="25">
        <f t="shared" si="6"/>
        <v>2610</v>
      </c>
      <c r="O153" s="25">
        <v>956</v>
      </c>
      <c r="P153" s="25">
        <v>1654</v>
      </c>
      <c r="Q153" s="25">
        <f t="shared" si="7"/>
        <v>2610</v>
      </c>
      <c r="R153" s="62" t="s">
        <v>493</v>
      </c>
      <c r="S153" s="18"/>
    </row>
    <row r="154" spans="1:19" ht="12.75" customHeight="1">
      <c r="A154" s="62">
        <v>59</v>
      </c>
      <c r="B154" s="187" t="s">
        <v>187</v>
      </c>
      <c r="C154" s="12" t="s">
        <v>568</v>
      </c>
      <c r="D154" s="187" t="s">
        <v>1308</v>
      </c>
      <c r="E154" s="12"/>
      <c r="F154" s="187" t="s">
        <v>190</v>
      </c>
      <c r="G154" s="187" t="s">
        <v>1140</v>
      </c>
      <c r="H154" s="12" t="s">
        <v>1311</v>
      </c>
      <c r="I154" s="12" t="s">
        <v>1312</v>
      </c>
      <c r="J154" s="12" t="s">
        <v>517</v>
      </c>
      <c r="K154" s="188">
        <v>1</v>
      </c>
      <c r="L154" s="25">
        <v>704</v>
      </c>
      <c r="M154" s="25">
        <v>1428</v>
      </c>
      <c r="N154" s="25">
        <f t="shared" si="6"/>
        <v>2132</v>
      </c>
      <c r="O154" s="25">
        <v>704</v>
      </c>
      <c r="P154" s="25">
        <v>1428</v>
      </c>
      <c r="Q154" s="25">
        <f t="shared" si="7"/>
        <v>2132</v>
      </c>
      <c r="R154" s="62" t="s">
        <v>493</v>
      </c>
      <c r="S154" s="18"/>
    </row>
    <row r="155" spans="1:19" ht="12.75" customHeight="1">
      <c r="A155" s="62">
        <v>60</v>
      </c>
      <c r="B155" s="187" t="s">
        <v>187</v>
      </c>
      <c r="C155" s="12" t="s">
        <v>568</v>
      </c>
      <c r="D155" s="187" t="s">
        <v>1313</v>
      </c>
      <c r="E155" s="12"/>
      <c r="F155" s="187" t="s">
        <v>190</v>
      </c>
      <c r="G155" s="187" t="s">
        <v>1140</v>
      </c>
      <c r="H155" s="12" t="s">
        <v>1314</v>
      </c>
      <c r="I155" s="12" t="s">
        <v>1315</v>
      </c>
      <c r="J155" s="12" t="s">
        <v>517</v>
      </c>
      <c r="K155" s="141">
        <v>2</v>
      </c>
      <c r="L155" s="25">
        <v>1000</v>
      </c>
      <c r="M155" s="25">
        <v>1213</v>
      </c>
      <c r="N155" s="25">
        <f t="shared" si="6"/>
        <v>2213</v>
      </c>
      <c r="O155" s="25">
        <v>1000</v>
      </c>
      <c r="P155" s="25">
        <v>1213</v>
      </c>
      <c r="Q155" s="25">
        <f t="shared" si="7"/>
        <v>2213</v>
      </c>
      <c r="R155" s="62" t="s">
        <v>493</v>
      </c>
      <c r="S155" s="18"/>
    </row>
    <row r="156" spans="1:19" ht="12.75" customHeight="1">
      <c r="A156" s="62">
        <v>61</v>
      </c>
      <c r="B156" s="187" t="s">
        <v>187</v>
      </c>
      <c r="C156" s="12" t="s">
        <v>568</v>
      </c>
      <c r="D156" s="187" t="s">
        <v>1316</v>
      </c>
      <c r="E156" s="12"/>
      <c r="F156" s="187" t="s">
        <v>190</v>
      </c>
      <c r="G156" s="187" t="s">
        <v>1140</v>
      </c>
      <c r="H156" s="12" t="s">
        <v>1317</v>
      </c>
      <c r="I156" s="12" t="s">
        <v>1318</v>
      </c>
      <c r="J156" s="12" t="s">
        <v>517</v>
      </c>
      <c r="K156" s="141">
        <v>1</v>
      </c>
      <c r="L156" s="25">
        <v>1649</v>
      </c>
      <c r="M156" s="25">
        <v>1134</v>
      </c>
      <c r="N156" s="25">
        <f t="shared" si="6"/>
        <v>2783</v>
      </c>
      <c r="O156" s="25">
        <v>1649</v>
      </c>
      <c r="P156" s="25">
        <v>1134</v>
      </c>
      <c r="Q156" s="25">
        <f t="shared" si="7"/>
        <v>2783</v>
      </c>
      <c r="R156" s="62" t="s">
        <v>493</v>
      </c>
      <c r="S156" s="18"/>
    </row>
    <row r="157" spans="1:19" ht="12.75" customHeight="1">
      <c r="A157" s="62">
        <v>62</v>
      </c>
      <c r="B157" s="187" t="s">
        <v>187</v>
      </c>
      <c r="C157" s="12" t="s">
        <v>568</v>
      </c>
      <c r="D157" s="187" t="s">
        <v>1319</v>
      </c>
      <c r="E157" s="12"/>
      <c r="F157" s="187" t="s">
        <v>190</v>
      </c>
      <c r="G157" s="187" t="s">
        <v>1140</v>
      </c>
      <c r="H157" s="12" t="s">
        <v>1320</v>
      </c>
      <c r="I157" s="12" t="s">
        <v>1321</v>
      </c>
      <c r="J157" s="12" t="s">
        <v>517</v>
      </c>
      <c r="K157" s="141">
        <v>2</v>
      </c>
      <c r="L157" s="25">
        <v>459</v>
      </c>
      <c r="M157" s="25">
        <v>798</v>
      </c>
      <c r="N157" s="25">
        <f t="shared" si="6"/>
        <v>1257</v>
      </c>
      <c r="O157" s="25">
        <v>459</v>
      </c>
      <c r="P157" s="25">
        <v>798</v>
      </c>
      <c r="Q157" s="25">
        <f t="shared" si="7"/>
        <v>1257</v>
      </c>
      <c r="R157" s="62" t="s">
        <v>493</v>
      </c>
      <c r="S157" s="18"/>
    </row>
    <row r="158" spans="1:19" ht="12.75" customHeight="1">
      <c r="A158" s="62">
        <v>63</v>
      </c>
      <c r="B158" s="187" t="s">
        <v>187</v>
      </c>
      <c r="C158" s="12" t="s">
        <v>568</v>
      </c>
      <c r="D158" s="187" t="s">
        <v>1322</v>
      </c>
      <c r="E158" s="12"/>
      <c r="F158" s="187" t="s">
        <v>190</v>
      </c>
      <c r="G158" s="187" t="s">
        <v>1140</v>
      </c>
      <c r="H158" s="12" t="s">
        <v>1323</v>
      </c>
      <c r="I158" s="12" t="s">
        <v>1324</v>
      </c>
      <c r="J158" s="12" t="s">
        <v>517</v>
      </c>
      <c r="K158" s="141">
        <v>3</v>
      </c>
      <c r="L158" s="25">
        <v>1262</v>
      </c>
      <c r="M158" s="25">
        <v>2216</v>
      </c>
      <c r="N158" s="25">
        <f t="shared" si="6"/>
        <v>3478</v>
      </c>
      <c r="O158" s="25">
        <v>1262</v>
      </c>
      <c r="P158" s="25">
        <v>2216</v>
      </c>
      <c r="Q158" s="25">
        <f t="shared" si="7"/>
        <v>3478</v>
      </c>
      <c r="R158" s="62" t="s">
        <v>493</v>
      </c>
      <c r="S158" s="18"/>
    </row>
    <row r="159" spans="1:19" ht="12.75" customHeight="1">
      <c r="A159" s="62">
        <v>64</v>
      </c>
      <c r="B159" s="187" t="s">
        <v>187</v>
      </c>
      <c r="C159" s="12" t="s">
        <v>568</v>
      </c>
      <c r="D159" s="187" t="s">
        <v>1325</v>
      </c>
      <c r="E159" s="12"/>
      <c r="F159" s="187" t="s">
        <v>190</v>
      </c>
      <c r="G159" s="187" t="s">
        <v>1140</v>
      </c>
      <c r="H159" s="12" t="s">
        <v>1326</v>
      </c>
      <c r="I159" s="12" t="s">
        <v>1327</v>
      </c>
      <c r="J159" s="12" t="s">
        <v>517</v>
      </c>
      <c r="K159" s="141">
        <v>1</v>
      </c>
      <c r="L159" s="25">
        <v>1602</v>
      </c>
      <c r="M159" s="25">
        <v>2307</v>
      </c>
      <c r="N159" s="25">
        <f t="shared" si="6"/>
        <v>3909</v>
      </c>
      <c r="O159" s="25">
        <v>1602</v>
      </c>
      <c r="P159" s="25">
        <v>2307</v>
      </c>
      <c r="Q159" s="25">
        <f t="shared" si="7"/>
        <v>3909</v>
      </c>
      <c r="R159" s="62" t="s">
        <v>493</v>
      </c>
      <c r="S159" s="18"/>
    </row>
    <row r="160" spans="1:19" ht="12.75" customHeight="1">
      <c r="A160" s="62">
        <v>65</v>
      </c>
      <c r="B160" s="187" t="s">
        <v>187</v>
      </c>
      <c r="C160" s="12" t="s">
        <v>568</v>
      </c>
      <c r="D160" s="187" t="s">
        <v>1328</v>
      </c>
      <c r="E160" s="12"/>
      <c r="F160" s="187" t="s">
        <v>190</v>
      </c>
      <c r="G160" s="187" t="s">
        <v>1140</v>
      </c>
      <c r="H160" s="12" t="s">
        <v>1329</v>
      </c>
      <c r="I160" s="12" t="s">
        <v>1330</v>
      </c>
      <c r="J160" s="12" t="s">
        <v>517</v>
      </c>
      <c r="K160" s="141">
        <v>3</v>
      </c>
      <c r="L160" s="25">
        <v>1175</v>
      </c>
      <c r="M160" s="25">
        <v>2460</v>
      </c>
      <c r="N160" s="25">
        <f t="shared" si="6"/>
        <v>3635</v>
      </c>
      <c r="O160" s="25">
        <v>1175</v>
      </c>
      <c r="P160" s="25">
        <v>2460</v>
      </c>
      <c r="Q160" s="25">
        <f t="shared" si="7"/>
        <v>3635</v>
      </c>
      <c r="R160" s="62" t="s">
        <v>493</v>
      </c>
      <c r="S160" s="18"/>
    </row>
    <row r="161" spans="1:19" ht="12.75" customHeight="1">
      <c r="A161" s="62">
        <v>66</v>
      </c>
      <c r="B161" s="187" t="s">
        <v>187</v>
      </c>
      <c r="C161" s="12" t="s">
        <v>568</v>
      </c>
      <c r="D161" s="187" t="s">
        <v>1331</v>
      </c>
      <c r="E161" s="12"/>
      <c r="F161" s="187" t="s">
        <v>190</v>
      </c>
      <c r="G161" s="187" t="s">
        <v>1140</v>
      </c>
      <c r="H161" s="12" t="s">
        <v>1332</v>
      </c>
      <c r="I161" s="12" t="s">
        <v>1333</v>
      </c>
      <c r="J161" s="12" t="s">
        <v>517</v>
      </c>
      <c r="K161" s="141">
        <v>3</v>
      </c>
      <c r="L161" s="25">
        <v>1919</v>
      </c>
      <c r="M161" s="25">
        <v>3780</v>
      </c>
      <c r="N161" s="25">
        <f t="shared" ref="N161:N181" si="8">L161+M161</f>
        <v>5699</v>
      </c>
      <c r="O161" s="25">
        <v>1919</v>
      </c>
      <c r="P161" s="25">
        <v>3780</v>
      </c>
      <c r="Q161" s="25">
        <f t="shared" ref="Q161:Q177" si="9">O161+P161</f>
        <v>5699</v>
      </c>
      <c r="R161" s="62" t="s">
        <v>493</v>
      </c>
      <c r="S161" s="18"/>
    </row>
    <row r="162" spans="1:19" ht="12.75" customHeight="1">
      <c r="A162" s="62">
        <v>67</v>
      </c>
      <c r="B162" s="187" t="s">
        <v>187</v>
      </c>
      <c r="C162" s="12" t="s">
        <v>568</v>
      </c>
      <c r="D162" s="187" t="s">
        <v>1334</v>
      </c>
      <c r="E162" s="12"/>
      <c r="F162" s="187" t="s">
        <v>190</v>
      </c>
      <c r="G162" s="187" t="s">
        <v>1140</v>
      </c>
      <c r="H162" s="12" t="s">
        <v>1335</v>
      </c>
      <c r="I162" s="12" t="s">
        <v>1336</v>
      </c>
      <c r="J162" s="12" t="s">
        <v>517</v>
      </c>
      <c r="K162" s="141">
        <v>3</v>
      </c>
      <c r="L162" s="25">
        <v>3563</v>
      </c>
      <c r="M162" s="25">
        <v>6810</v>
      </c>
      <c r="N162" s="25">
        <f t="shared" si="8"/>
        <v>10373</v>
      </c>
      <c r="O162" s="25">
        <v>3563</v>
      </c>
      <c r="P162" s="25">
        <v>6810</v>
      </c>
      <c r="Q162" s="25">
        <f t="shared" si="9"/>
        <v>10373</v>
      </c>
      <c r="R162" s="62" t="s">
        <v>493</v>
      </c>
      <c r="S162" s="18"/>
    </row>
    <row r="163" spans="1:19" ht="12.75" customHeight="1">
      <c r="A163" s="62">
        <v>68</v>
      </c>
      <c r="B163" s="187" t="s">
        <v>187</v>
      </c>
      <c r="C163" s="12" t="s">
        <v>568</v>
      </c>
      <c r="D163" s="187" t="s">
        <v>1337</v>
      </c>
      <c r="E163" s="12"/>
      <c r="F163" s="187" t="s">
        <v>190</v>
      </c>
      <c r="G163" s="187" t="s">
        <v>1140</v>
      </c>
      <c r="H163" s="12" t="s">
        <v>1338</v>
      </c>
      <c r="I163" s="187" t="s">
        <v>1339</v>
      </c>
      <c r="J163" s="12" t="s">
        <v>517</v>
      </c>
      <c r="K163" s="141">
        <v>1</v>
      </c>
      <c r="L163" s="25">
        <v>3796</v>
      </c>
      <c r="M163" s="25">
        <v>6406</v>
      </c>
      <c r="N163" s="25">
        <f t="shared" si="8"/>
        <v>10202</v>
      </c>
      <c r="O163" s="25">
        <v>3796</v>
      </c>
      <c r="P163" s="25">
        <v>6406</v>
      </c>
      <c r="Q163" s="25">
        <f t="shared" si="9"/>
        <v>10202</v>
      </c>
      <c r="R163" s="62" t="s">
        <v>493</v>
      </c>
      <c r="S163" s="18"/>
    </row>
    <row r="164" spans="1:19" ht="12.75" customHeight="1">
      <c r="A164" s="62">
        <v>69</v>
      </c>
      <c r="B164" s="187" t="s">
        <v>187</v>
      </c>
      <c r="C164" s="12" t="s">
        <v>568</v>
      </c>
      <c r="D164" s="187" t="s">
        <v>1340</v>
      </c>
      <c r="E164" s="12"/>
      <c r="F164" s="187" t="s">
        <v>190</v>
      </c>
      <c r="G164" s="187" t="s">
        <v>1140</v>
      </c>
      <c r="H164" s="12" t="s">
        <v>1341</v>
      </c>
      <c r="I164" s="12" t="s">
        <v>1342</v>
      </c>
      <c r="J164" s="12" t="s">
        <v>517</v>
      </c>
      <c r="K164" s="141">
        <v>3</v>
      </c>
      <c r="L164" s="25">
        <v>2157</v>
      </c>
      <c r="M164" s="25">
        <v>3437</v>
      </c>
      <c r="N164" s="25">
        <f t="shared" si="8"/>
        <v>5594</v>
      </c>
      <c r="O164" s="25">
        <v>2157</v>
      </c>
      <c r="P164" s="25">
        <v>3437</v>
      </c>
      <c r="Q164" s="25">
        <f t="shared" si="9"/>
        <v>5594</v>
      </c>
      <c r="R164" s="62" t="s">
        <v>493</v>
      </c>
      <c r="S164" s="18"/>
    </row>
    <row r="165" spans="1:19" ht="12.75" customHeight="1">
      <c r="A165" s="62">
        <v>70</v>
      </c>
      <c r="B165" s="187" t="s">
        <v>187</v>
      </c>
      <c r="C165" s="12" t="s">
        <v>568</v>
      </c>
      <c r="D165" s="187" t="s">
        <v>1343</v>
      </c>
      <c r="E165" s="12"/>
      <c r="F165" s="187" t="s">
        <v>190</v>
      </c>
      <c r="G165" s="187" t="s">
        <v>1140</v>
      </c>
      <c r="H165" s="12" t="s">
        <v>1344</v>
      </c>
      <c r="I165" s="12" t="s">
        <v>1345</v>
      </c>
      <c r="J165" s="12" t="s">
        <v>517</v>
      </c>
      <c r="K165" s="141">
        <v>1</v>
      </c>
      <c r="L165" s="25">
        <v>1504</v>
      </c>
      <c r="M165" s="25">
        <v>2037</v>
      </c>
      <c r="N165" s="25">
        <f t="shared" si="8"/>
        <v>3541</v>
      </c>
      <c r="O165" s="25">
        <v>1504</v>
      </c>
      <c r="P165" s="25">
        <v>2037</v>
      </c>
      <c r="Q165" s="25">
        <f t="shared" si="9"/>
        <v>3541</v>
      </c>
      <c r="R165" s="62" t="s">
        <v>493</v>
      </c>
      <c r="S165" s="18"/>
    </row>
    <row r="166" spans="1:19" ht="12.75" customHeight="1">
      <c r="A166" s="62">
        <v>71</v>
      </c>
      <c r="B166" s="187" t="s">
        <v>187</v>
      </c>
      <c r="C166" s="12" t="s">
        <v>568</v>
      </c>
      <c r="D166" s="187" t="s">
        <v>1346</v>
      </c>
      <c r="E166" s="12"/>
      <c r="F166" s="187" t="s">
        <v>190</v>
      </c>
      <c r="G166" s="187" t="s">
        <v>1140</v>
      </c>
      <c r="H166" s="12" t="s">
        <v>1347</v>
      </c>
      <c r="I166" s="12" t="s">
        <v>1348</v>
      </c>
      <c r="J166" s="12" t="s">
        <v>517</v>
      </c>
      <c r="K166" s="141">
        <v>3</v>
      </c>
      <c r="L166" s="25">
        <v>1374</v>
      </c>
      <c r="M166" s="25">
        <v>2742</v>
      </c>
      <c r="N166" s="25">
        <f t="shared" si="8"/>
        <v>4116</v>
      </c>
      <c r="O166" s="25">
        <v>1374</v>
      </c>
      <c r="P166" s="25">
        <v>2742</v>
      </c>
      <c r="Q166" s="25">
        <f t="shared" si="9"/>
        <v>4116</v>
      </c>
      <c r="R166" s="62" t="s">
        <v>493</v>
      </c>
      <c r="S166" s="18"/>
    </row>
    <row r="167" spans="1:19" ht="12.75" customHeight="1">
      <c r="A167" s="62">
        <v>72</v>
      </c>
      <c r="B167" s="187" t="s">
        <v>187</v>
      </c>
      <c r="C167" s="12" t="s">
        <v>568</v>
      </c>
      <c r="D167" s="187" t="s">
        <v>1349</v>
      </c>
      <c r="E167" s="12"/>
      <c r="F167" s="187" t="s">
        <v>190</v>
      </c>
      <c r="G167" s="187" t="s">
        <v>1140</v>
      </c>
      <c r="H167" s="12" t="s">
        <v>1350</v>
      </c>
      <c r="I167" s="12" t="s">
        <v>1351</v>
      </c>
      <c r="J167" s="12" t="s">
        <v>517</v>
      </c>
      <c r="K167" s="141">
        <v>3</v>
      </c>
      <c r="L167" s="25">
        <v>846</v>
      </c>
      <c r="M167" s="25">
        <v>1633</v>
      </c>
      <c r="N167" s="25">
        <f t="shared" si="8"/>
        <v>2479</v>
      </c>
      <c r="O167" s="25">
        <v>846</v>
      </c>
      <c r="P167" s="25">
        <v>1633</v>
      </c>
      <c r="Q167" s="25">
        <f t="shared" si="9"/>
        <v>2479</v>
      </c>
      <c r="R167" s="62" t="s">
        <v>493</v>
      </c>
      <c r="S167" s="18"/>
    </row>
    <row r="168" spans="1:19" ht="12.75" customHeight="1">
      <c r="A168" s="62">
        <v>73</v>
      </c>
      <c r="B168" s="187" t="s">
        <v>187</v>
      </c>
      <c r="C168" s="12" t="s">
        <v>568</v>
      </c>
      <c r="D168" s="187" t="s">
        <v>1352</v>
      </c>
      <c r="E168" s="12"/>
      <c r="F168" s="187" t="s">
        <v>190</v>
      </c>
      <c r="G168" s="187" t="s">
        <v>1140</v>
      </c>
      <c r="H168" s="12" t="s">
        <v>1353</v>
      </c>
      <c r="I168" s="12" t="s">
        <v>1354</v>
      </c>
      <c r="J168" s="12" t="s">
        <v>517</v>
      </c>
      <c r="K168" s="141">
        <v>1</v>
      </c>
      <c r="L168" s="25">
        <v>1031</v>
      </c>
      <c r="M168" s="25">
        <v>1434</v>
      </c>
      <c r="N168" s="25">
        <f t="shared" si="8"/>
        <v>2465</v>
      </c>
      <c r="O168" s="25">
        <v>1031</v>
      </c>
      <c r="P168" s="25">
        <v>1434</v>
      </c>
      <c r="Q168" s="25">
        <f t="shared" si="9"/>
        <v>2465</v>
      </c>
      <c r="R168" s="62" t="s">
        <v>493</v>
      </c>
      <c r="S168" s="18"/>
    </row>
    <row r="169" spans="1:19" ht="12.75" customHeight="1">
      <c r="A169" s="62">
        <v>74</v>
      </c>
      <c r="B169" s="187" t="s">
        <v>187</v>
      </c>
      <c r="C169" s="12" t="s">
        <v>568</v>
      </c>
      <c r="D169" s="187" t="s">
        <v>1355</v>
      </c>
      <c r="E169" s="12"/>
      <c r="F169" s="187" t="s">
        <v>190</v>
      </c>
      <c r="G169" s="187" t="s">
        <v>1140</v>
      </c>
      <c r="H169" s="12" t="s">
        <v>1356</v>
      </c>
      <c r="I169" s="12" t="s">
        <v>1357</v>
      </c>
      <c r="J169" s="12" t="s">
        <v>517</v>
      </c>
      <c r="K169" s="141">
        <v>2</v>
      </c>
      <c r="L169" s="25">
        <v>3336</v>
      </c>
      <c r="M169" s="25">
        <v>5765</v>
      </c>
      <c r="N169" s="25">
        <f t="shared" si="8"/>
        <v>9101</v>
      </c>
      <c r="O169" s="25">
        <v>3336</v>
      </c>
      <c r="P169" s="25">
        <v>5765</v>
      </c>
      <c r="Q169" s="25">
        <f t="shared" si="9"/>
        <v>9101</v>
      </c>
      <c r="R169" s="62" t="s">
        <v>493</v>
      </c>
      <c r="S169" s="18"/>
    </row>
    <row r="170" spans="1:19" ht="12.75" customHeight="1">
      <c r="A170" s="62">
        <v>75</v>
      </c>
      <c r="B170" s="187" t="s">
        <v>187</v>
      </c>
      <c r="C170" s="12" t="s">
        <v>568</v>
      </c>
      <c r="D170" s="187" t="s">
        <v>1358</v>
      </c>
      <c r="E170" s="12"/>
      <c r="F170" s="187" t="s">
        <v>190</v>
      </c>
      <c r="G170" s="187" t="s">
        <v>1140</v>
      </c>
      <c r="H170" s="12" t="s">
        <v>1359</v>
      </c>
      <c r="I170" s="12" t="s">
        <v>1360</v>
      </c>
      <c r="J170" s="12" t="s">
        <v>517</v>
      </c>
      <c r="K170" s="141">
        <v>2</v>
      </c>
      <c r="L170" s="25">
        <v>3178</v>
      </c>
      <c r="M170" s="25">
        <v>137</v>
      </c>
      <c r="N170" s="25">
        <f t="shared" si="8"/>
        <v>3315</v>
      </c>
      <c r="O170" s="25">
        <v>3178</v>
      </c>
      <c r="P170" s="25">
        <v>137</v>
      </c>
      <c r="Q170" s="25">
        <f t="shared" si="9"/>
        <v>3315</v>
      </c>
      <c r="R170" s="62" t="s">
        <v>493</v>
      </c>
      <c r="S170" s="18"/>
    </row>
    <row r="171" spans="1:19" ht="12.75" customHeight="1">
      <c r="A171" s="62">
        <v>76</v>
      </c>
      <c r="B171" s="187" t="s">
        <v>187</v>
      </c>
      <c r="C171" s="12" t="s">
        <v>568</v>
      </c>
      <c r="D171" s="187" t="s">
        <v>1337</v>
      </c>
      <c r="E171" s="12"/>
      <c r="F171" s="187" t="s">
        <v>190</v>
      </c>
      <c r="G171" s="187" t="s">
        <v>1140</v>
      </c>
      <c r="H171" s="12" t="s">
        <v>1361</v>
      </c>
      <c r="I171" s="12" t="s">
        <v>1362</v>
      </c>
      <c r="J171" s="12" t="s">
        <v>517</v>
      </c>
      <c r="K171" s="141">
        <v>1</v>
      </c>
      <c r="L171" s="25">
        <v>963</v>
      </c>
      <c r="M171" s="25">
        <v>2379</v>
      </c>
      <c r="N171" s="25">
        <f t="shared" si="8"/>
        <v>3342</v>
      </c>
      <c r="O171" s="25">
        <v>963</v>
      </c>
      <c r="P171" s="25">
        <v>2379</v>
      </c>
      <c r="Q171" s="25">
        <f t="shared" si="9"/>
        <v>3342</v>
      </c>
      <c r="R171" s="62" t="s">
        <v>493</v>
      </c>
      <c r="S171" s="18"/>
    </row>
    <row r="172" spans="1:19" ht="12.75" customHeight="1">
      <c r="A172" s="62">
        <v>77</v>
      </c>
      <c r="B172" s="187" t="s">
        <v>187</v>
      </c>
      <c r="C172" s="12" t="s">
        <v>568</v>
      </c>
      <c r="D172" s="187" t="s">
        <v>1363</v>
      </c>
      <c r="E172" s="12"/>
      <c r="F172" s="187" t="s">
        <v>190</v>
      </c>
      <c r="G172" s="187" t="s">
        <v>1140</v>
      </c>
      <c r="H172" s="12" t="s">
        <v>1364</v>
      </c>
      <c r="I172" s="12" t="s">
        <v>1365</v>
      </c>
      <c r="J172" s="12" t="s">
        <v>517</v>
      </c>
      <c r="K172" s="141">
        <v>3</v>
      </c>
      <c r="L172" s="25">
        <v>748</v>
      </c>
      <c r="M172" s="25">
        <v>1189</v>
      </c>
      <c r="N172" s="25">
        <f t="shared" si="8"/>
        <v>1937</v>
      </c>
      <c r="O172" s="25">
        <v>748</v>
      </c>
      <c r="P172" s="25">
        <v>1189</v>
      </c>
      <c r="Q172" s="25">
        <f t="shared" si="9"/>
        <v>1937</v>
      </c>
      <c r="R172" s="62" t="s">
        <v>493</v>
      </c>
      <c r="S172" s="18"/>
    </row>
    <row r="173" spans="1:19" ht="12.75" customHeight="1">
      <c r="A173" s="62">
        <v>78</v>
      </c>
      <c r="B173" s="187" t="s">
        <v>187</v>
      </c>
      <c r="C173" s="12" t="s">
        <v>568</v>
      </c>
      <c r="D173" s="187" t="s">
        <v>1366</v>
      </c>
      <c r="E173" s="12"/>
      <c r="F173" s="187" t="s">
        <v>190</v>
      </c>
      <c r="G173" s="187" t="s">
        <v>1140</v>
      </c>
      <c r="H173" s="12" t="s">
        <v>1367</v>
      </c>
      <c r="I173" s="12" t="s">
        <v>1368</v>
      </c>
      <c r="J173" s="12" t="s">
        <v>517</v>
      </c>
      <c r="K173" s="141">
        <v>2</v>
      </c>
      <c r="L173" s="25">
        <v>97</v>
      </c>
      <c r="M173" s="25">
        <v>69</v>
      </c>
      <c r="N173" s="25">
        <f t="shared" si="8"/>
        <v>166</v>
      </c>
      <c r="O173" s="25">
        <v>97</v>
      </c>
      <c r="P173" s="25">
        <v>69</v>
      </c>
      <c r="Q173" s="25">
        <f t="shared" si="9"/>
        <v>166</v>
      </c>
      <c r="R173" s="62" t="s">
        <v>493</v>
      </c>
      <c r="S173" s="18"/>
    </row>
    <row r="174" spans="1:19" ht="12.75" customHeight="1">
      <c r="A174" s="62">
        <v>79</v>
      </c>
      <c r="B174" s="187" t="s">
        <v>187</v>
      </c>
      <c r="C174" s="12" t="s">
        <v>568</v>
      </c>
      <c r="D174" s="187" t="s">
        <v>1369</v>
      </c>
      <c r="E174" s="12"/>
      <c r="F174" s="187" t="s">
        <v>190</v>
      </c>
      <c r="G174" s="187" t="s">
        <v>1140</v>
      </c>
      <c r="H174" s="12" t="s">
        <v>1370</v>
      </c>
      <c r="I174" s="12" t="s">
        <v>1371</v>
      </c>
      <c r="J174" s="12" t="s">
        <v>517</v>
      </c>
      <c r="K174" s="188">
        <v>2</v>
      </c>
      <c r="L174" s="25">
        <v>557</v>
      </c>
      <c r="M174" s="25">
        <v>743</v>
      </c>
      <c r="N174" s="25">
        <f t="shared" si="8"/>
        <v>1300</v>
      </c>
      <c r="O174" s="25">
        <v>557</v>
      </c>
      <c r="P174" s="25">
        <v>743</v>
      </c>
      <c r="Q174" s="25">
        <f t="shared" si="9"/>
        <v>1300</v>
      </c>
      <c r="R174" s="62" t="s">
        <v>493</v>
      </c>
      <c r="S174" s="18"/>
    </row>
    <row r="175" spans="1:19" ht="12.75" customHeight="1">
      <c r="A175" s="62">
        <v>80</v>
      </c>
      <c r="B175" s="187" t="s">
        <v>187</v>
      </c>
      <c r="C175" s="12" t="s">
        <v>568</v>
      </c>
      <c r="D175" s="187" t="s">
        <v>1369</v>
      </c>
      <c r="E175" s="12"/>
      <c r="F175" s="187" t="s">
        <v>190</v>
      </c>
      <c r="G175" s="187" t="s">
        <v>1140</v>
      </c>
      <c r="H175" s="12" t="s">
        <v>1372</v>
      </c>
      <c r="I175" s="12" t="s">
        <v>1373</v>
      </c>
      <c r="J175" s="12" t="s">
        <v>517</v>
      </c>
      <c r="K175" s="188">
        <v>2</v>
      </c>
      <c r="L175" s="25">
        <v>844</v>
      </c>
      <c r="M175" s="25">
        <v>1054</v>
      </c>
      <c r="N175" s="25">
        <f t="shared" si="8"/>
        <v>1898</v>
      </c>
      <c r="O175" s="25">
        <v>844</v>
      </c>
      <c r="P175" s="25">
        <v>1054</v>
      </c>
      <c r="Q175" s="25">
        <f t="shared" si="9"/>
        <v>1898</v>
      </c>
      <c r="R175" s="62" t="s">
        <v>493</v>
      </c>
      <c r="S175" s="18"/>
    </row>
    <row r="176" spans="1:19" ht="12.75" customHeight="1">
      <c r="A176" s="62">
        <v>81</v>
      </c>
      <c r="B176" s="187" t="s">
        <v>187</v>
      </c>
      <c r="C176" s="12" t="s">
        <v>568</v>
      </c>
      <c r="D176" s="187" t="s">
        <v>1374</v>
      </c>
      <c r="E176" s="12"/>
      <c r="F176" s="187" t="s">
        <v>190</v>
      </c>
      <c r="G176" s="187" t="s">
        <v>1140</v>
      </c>
      <c r="H176" s="12" t="s">
        <v>1375</v>
      </c>
      <c r="I176" s="12" t="s">
        <v>1376</v>
      </c>
      <c r="J176" s="12" t="s">
        <v>517</v>
      </c>
      <c r="K176" s="141">
        <v>5</v>
      </c>
      <c r="L176" s="25">
        <v>640</v>
      </c>
      <c r="M176" s="25">
        <v>840</v>
      </c>
      <c r="N176" s="25">
        <f t="shared" si="8"/>
        <v>1480</v>
      </c>
      <c r="O176" s="25">
        <v>640</v>
      </c>
      <c r="P176" s="25">
        <v>840</v>
      </c>
      <c r="Q176" s="25">
        <f t="shared" si="9"/>
        <v>1480</v>
      </c>
      <c r="R176" s="62" t="s">
        <v>493</v>
      </c>
      <c r="S176" s="18"/>
    </row>
    <row r="177" spans="1:24" ht="12.75" customHeight="1">
      <c r="A177" s="62">
        <v>82</v>
      </c>
      <c r="B177" s="187" t="s">
        <v>187</v>
      </c>
      <c r="C177" s="12" t="s">
        <v>568</v>
      </c>
      <c r="D177" s="187" t="s">
        <v>1377</v>
      </c>
      <c r="E177" s="12"/>
      <c r="F177" s="187" t="s">
        <v>190</v>
      </c>
      <c r="G177" s="187" t="s">
        <v>1140</v>
      </c>
      <c r="H177" s="12" t="s">
        <v>1378</v>
      </c>
      <c r="I177" s="142" t="s">
        <v>1379</v>
      </c>
      <c r="J177" s="12" t="s">
        <v>517</v>
      </c>
      <c r="K177" s="141">
        <v>3</v>
      </c>
      <c r="L177" s="25">
        <v>1222</v>
      </c>
      <c r="M177" s="25">
        <v>2506</v>
      </c>
      <c r="N177" s="25">
        <f t="shared" si="8"/>
        <v>3728</v>
      </c>
      <c r="O177" s="25">
        <v>1222</v>
      </c>
      <c r="P177" s="25">
        <v>2506</v>
      </c>
      <c r="Q177" s="25">
        <f t="shared" si="9"/>
        <v>3728</v>
      </c>
      <c r="R177" s="62" t="s">
        <v>493</v>
      </c>
      <c r="S177" s="18"/>
    </row>
    <row r="178" spans="1:24" customFormat="1" ht="14.4">
      <c r="A178" s="62">
        <v>83</v>
      </c>
      <c r="B178" s="187" t="s">
        <v>187</v>
      </c>
      <c r="C178" s="12" t="s">
        <v>568</v>
      </c>
      <c r="D178" s="187" t="s">
        <v>1380</v>
      </c>
      <c r="E178" s="189"/>
      <c r="F178" s="187" t="s">
        <v>190</v>
      </c>
      <c r="G178" s="187" t="s">
        <v>1140</v>
      </c>
      <c r="H178" s="12" t="s">
        <v>1381</v>
      </c>
      <c r="I178" s="190">
        <v>90603102</v>
      </c>
      <c r="J178" s="12" t="s">
        <v>517</v>
      </c>
      <c r="K178" s="141">
        <v>12</v>
      </c>
      <c r="L178" s="25">
        <v>1444</v>
      </c>
      <c r="M178" s="152">
        <v>2357</v>
      </c>
      <c r="N178" s="25">
        <f t="shared" si="8"/>
        <v>3801</v>
      </c>
      <c r="O178" s="152">
        <v>1444</v>
      </c>
      <c r="P178" s="152">
        <v>2357</v>
      </c>
      <c r="Q178" s="25">
        <f>O178+P178</f>
        <v>3801</v>
      </c>
      <c r="R178" s="62" t="s">
        <v>493</v>
      </c>
    </row>
    <row r="179" spans="1:24" customFormat="1" ht="14.4">
      <c r="A179" s="62">
        <v>84</v>
      </c>
      <c r="B179" s="187" t="s">
        <v>187</v>
      </c>
      <c r="C179" s="12" t="s">
        <v>568</v>
      </c>
      <c r="D179" s="187" t="s">
        <v>1140</v>
      </c>
      <c r="E179" s="189"/>
      <c r="F179" s="187" t="s">
        <v>190</v>
      </c>
      <c r="G179" s="187" t="s">
        <v>1140</v>
      </c>
      <c r="H179" s="12" t="s">
        <v>1382</v>
      </c>
      <c r="I179" s="190">
        <v>83946113</v>
      </c>
      <c r="J179" s="12" t="s">
        <v>517</v>
      </c>
      <c r="K179" s="141">
        <v>3</v>
      </c>
      <c r="L179" s="25">
        <v>945</v>
      </c>
      <c r="M179" s="152">
        <v>1542</v>
      </c>
      <c r="N179" s="25">
        <f t="shared" si="8"/>
        <v>2487</v>
      </c>
      <c r="O179" s="152">
        <v>945</v>
      </c>
      <c r="P179" s="152">
        <v>1542</v>
      </c>
      <c r="Q179" s="25">
        <f t="shared" ref="Q179:Q181" si="10">O179+P179</f>
        <v>2487</v>
      </c>
      <c r="R179" s="62" t="s">
        <v>493</v>
      </c>
    </row>
    <row r="180" spans="1:24" customFormat="1" ht="14.4">
      <c r="A180" s="62">
        <v>85</v>
      </c>
      <c r="B180" s="187" t="s">
        <v>187</v>
      </c>
      <c r="C180" s="12" t="s">
        <v>568</v>
      </c>
      <c r="D180" s="187" t="s">
        <v>1383</v>
      </c>
      <c r="E180" s="189"/>
      <c r="F180" s="187" t="s">
        <v>190</v>
      </c>
      <c r="G180" s="187" t="s">
        <v>1140</v>
      </c>
      <c r="H180" s="12" t="s">
        <v>1384</v>
      </c>
      <c r="I180" s="190">
        <v>92339623</v>
      </c>
      <c r="J180" s="12" t="s">
        <v>517</v>
      </c>
      <c r="K180" s="141">
        <v>2</v>
      </c>
      <c r="L180" s="25">
        <v>228</v>
      </c>
      <c r="M180" s="152">
        <v>373</v>
      </c>
      <c r="N180" s="25">
        <f t="shared" si="8"/>
        <v>601</v>
      </c>
      <c r="O180" s="152">
        <v>228</v>
      </c>
      <c r="P180" s="152">
        <v>373</v>
      </c>
      <c r="Q180" s="25">
        <f t="shared" si="10"/>
        <v>601</v>
      </c>
      <c r="R180" s="62" t="s">
        <v>493</v>
      </c>
    </row>
    <row r="181" spans="1:24" customFormat="1" ht="14.4">
      <c r="A181" s="62">
        <v>86</v>
      </c>
      <c r="B181" s="187" t="s">
        <v>187</v>
      </c>
      <c r="C181" s="12" t="s">
        <v>568</v>
      </c>
      <c r="D181" s="191" t="s">
        <v>1385</v>
      </c>
      <c r="E181" s="192"/>
      <c r="F181" s="187" t="s">
        <v>190</v>
      </c>
      <c r="G181" s="187" t="s">
        <v>1140</v>
      </c>
      <c r="H181" s="12" t="s">
        <v>1386</v>
      </c>
      <c r="I181" s="193">
        <v>97074886</v>
      </c>
      <c r="J181" s="12" t="s">
        <v>517</v>
      </c>
      <c r="K181" s="77">
        <v>3</v>
      </c>
      <c r="L181" s="25">
        <v>823</v>
      </c>
      <c r="M181" s="194">
        <v>1343</v>
      </c>
      <c r="N181" s="25">
        <f t="shared" si="8"/>
        <v>2166</v>
      </c>
      <c r="O181" s="152">
        <v>823</v>
      </c>
      <c r="P181" s="152">
        <v>1343</v>
      </c>
      <c r="Q181" s="25">
        <f t="shared" si="10"/>
        <v>2166</v>
      </c>
      <c r="R181" s="62" t="s">
        <v>493</v>
      </c>
    </row>
    <row r="182" spans="1:24" ht="12.75" customHeight="1">
      <c r="A182" s="354"/>
      <c r="B182" s="354"/>
      <c r="C182" s="354"/>
      <c r="D182" s="354"/>
      <c r="E182" s="354"/>
      <c r="F182" s="354"/>
      <c r="G182" s="354"/>
      <c r="H182" s="354"/>
      <c r="I182" s="354"/>
      <c r="J182" s="354"/>
      <c r="K182" s="354"/>
      <c r="L182" s="195">
        <f t="shared" ref="L182:Q182" si="11">SUM(L96:L181)</f>
        <v>137782</v>
      </c>
      <c r="M182" s="195">
        <f t="shared" si="11"/>
        <v>233474</v>
      </c>
      <c r="N182" s="195">
        <f t="shared" si="11"/>
        <v>371256</v>
      </c>
      <c r="O182" s="195">
        <f t="shared" si="11"/>
        <v>137782</v>
      </c>
      <c r="P182" s="195">
        <f t="shared" si="11"/>
        <v>233474</v>
      </c>
      <c r="Q182" s="195">
        <f t="shared" si="11"/>
        <v>371256</v>
      </c>
      <c r="R182" s="344"/>
    </row>
    <row r="183" spans="1:24" ht="36" customHeight="1">
      <c r="A183" s="355"/>
      <c r="B183" s="355"/>
      <c r="C183" s="355"/>
      <c r="D183" s="355"/>
      <c r="E183" s="355"/>
      <c r="F183" s="355"/>
      <c r="G183" s="355"/>
      <c r="H183" s="355"/>
      <c r="I183" s="355"/>
      <c r="J183" s="355"/>
      <c r="K183" s="355"/>
      <c r="L183" s="355"/>
      <c r="M183" s="355"/>
      <c r="N183" s="355"/>
      <c r="O183" s="355"/>
      <c r="P183" s="355"/>
      <c r="Q183" s="355"/>
    </row>
    <row r="184" spans="1:24" ht="31.95" customHeight="1">
      <c r="A184" s="56" t="s">
        <v>18</v>
      </c>
      <c r="B184" s="350" t="s">
        <v>2058</v>
      </c>
      <c r="C184" s="351"/>
      <c r="D184" s="351"/>
      <c r="E184" s="351"/>
      <c r="F184" s="351"/>
      <c r="G184" s="351"/>
      <c r="H184" s="351"/>
      <c r="I184" s="351"/>
      <c r="J184" s="351"/>
      <c r="K184" s="352"/>
      <c r="L184" s="353" t="s">
        <v>1108</v>
      </c>
      <c r="M184" s="353"/>
      <c r="N184" s="353"/>
      <c r="O184" s="353" t="s">
        <v>1109</v>
      </c>
      <c r="P184" s="353"/>
      <c r="Q184" s="353"/>
      <c r="R184" s="347" t="s">
        <v>20</v>
      </c>
    </row>
    <row r="185" spans="1:24" ht="42" customHeight="1">
      <c r="A185" s="57" t="s">
        <v>7</v>
      </c>
      <c r="B185" s="58" t="s">
        <v>31</v>
      </c>
      <c r="C185" s="58" t="s">
        <v>4</v>
      </c>
      <c r="D185" s="59" t="s">
        <v>5</v>
      </c>
      <c r="E185" s="59" t="s">
        <v>6</v>
      </c>
      <c r="F185" s="59" t="s">
        <v>8</v>
      </c>
      <c r="G185" s="59" t="s">
        <v>9</v>
      </c>
      <c r="H185" s="59" t="s">
        <v>22</v>
      </c>
      <c r="I185" s="59" t="s">
        <v>10</v>
      </c>
      <c r="J185" s="59" t="s">
        <v>11</v>
      </c>
      <c r="K185" s="57" t="s">
        <v>12</v>
      </c>
      <c r="L185" s="73" t="s">
        <v>13</v>
      </c>
      <c r="M185" s="57" t="s">
        <v>14</v>
      </c>
      <c r="N185" s="57" t="s">
        <v>15</v>
      </c>
      <c r="O185" s="73" t="s">
        <v>13</v>
      </c>
      <c r="P185" s="57" t="s">
        <v>14</v>
      </c>
      <c r="Q185" s="57" t="s">
        <v>3</v>
      </c>
      <c r="R185" s="348"/>
    </row>
    <row r="186" spans="1:24" ht="13.95" customHeight="1">
      <c r="A186" s="62">
        <v>1</v>
      </c>
      <c r="B186" s="12" t="s">
        <v>1700</v>
      </c>
      <c r="C186" s="12" t="s">
        <v>568</v>
      </c>
      <c r="D186" s="12" t="s">
        <v>2059</v>
      </c>
      <c r="E186" s="12"/>
      <c r="F186" s="12" t="s">
        <v>223</v>
      </c>
      <c r="G186" s="12" t="s">
        <v>224</v>
      </c>
      <c r="H186" s="12" t="s">
        <v>2060</v>
      </c>
      <c r="I186" s="12" t="s">
        <v>2061</v>
      </c>
      <c r="J186" s="12" t="s">
        <v>572</v>
      </c>
      <c r="K186" s="141">
        <v>15</v>
      </c>
      <c r="L186" s="16">
        <v>14649</v>
      </c>
      <c r="M186" s="16">
        <v>0</v>
      </c>
      <c r="N186" s="16">
        <f t="shared" ref="N186:N245" si="12">L186+M186</f>
        <v>14649</v>
      </c>
      <c r="O186" s="16">
        <v>14649</v>
      </c>
      <c r="P186" s="16">
        <v>0</v>
      </c>
      <c r="Q186" s="16">
        <f t="shared" ref="Q186:Q245" si="13">O186+P186</f>
        <v>14649</v>
      </c>
      <c r="R186" s="62" t="s">
        <v>48</v>
      </c>
      <c r="S186" s="18"/>
      <c r="T186" s="17"/>
      <c r="U186" s="17"/>
      <c r="V186" s="17"/>
      <c r="X186" s="18"/>
    </row>
    <row r="187" spans="1:24" ht="13.95" customHeight="1">
      <c r="A187" s="62">
        <v>2</v>
      </c>
      <c r="B187" s="12" t="s">
        <v>1700</v>
      </c>
      <c r="C187" s="12" t="s">
        <v>568</v>
      </c>
      <c r="D187" s="12" t="s">
        <v>2062</v>
      </c>
      <c r="E187" s="12"/>
      <c r="F187" s="12" t="s">
        <v>223</v>
      </c>
      <c r="G187" s="12" t="s">
        <v>224</v>
      </c>
      <c r="H187" s="12" t="s">
        <v>2063</v>
      </c>
      <c r="I187" s="12" t="s">
        <v>2064</v>
      </c>
      <c r="J187" s="12" t="s">
        <v>572</v>
      </c>
      <c r="K187" s="141">
        <v>1</v>
      </c>
      <c r="L187" s="16">
        <v>4472</v>
      </c>
      <c r="M187" s="16">
        <v>0</v>
      </c>
      <c r="N187" s="16">
        <f t="shared" si="12"/>
        <v>4472</v>
      </c>
      <c r="O187" s="16">
        <v>4472</v>
      </c>
      <c r="P187" s="16">
        <v>0</v>
      </c>
      <c r="Q187" s="16">
        <f t="shared" si="13"/>
        <v>4472</v>
      </c>
      <c r="R187" s="62" t="s">
        <v>48</v>
      </c>
      <c r="S187" s="18"/>
      <c r="T187" s="17"/>
      <c r="U187" s="17"/>
      <c r="V187" s="17"/>
      <c r="X187" s="18"/>
    </row>
    <row r="188" spans="1:24" ht="13.95" customHeight="1">
      <c r="A188" s="62">
        <v>3</v>
      </c>
      <c r="B188" s="12" t="s">
        <v>1700</v>
      </c>
      <c r="C188" s="12" t="s">
        <v>568</v>
      </c>
      <c r="D188" s="12" t="s">
        <v>1941</v>
      </c>
      <c r="E188" s="12" t="s">
        <v>17</v>
      </c>
      <c r="F188" s="12" t="s">
        <v>223</v>
      </c>
      <c r="G188" s="12" t="s">
        <v>224</v>
      </c>
      <c r="H188" s="12" t="s">
        <v>2065</v>
      </c>
      <c r="I188" s="12" t="s">
        <v>2066</v>
      </c>
      <c r="J188" s="12" t="s">
        <v>572</v>
      </c>
      <c r="K188" s="141">
        <v>5</v>
      </c>
      <c r="L188" s="16">
        <v>8494</v>
      </c>
      <c r="M188" s="16">
        <v>0</v>
      </c>
      <c r="N188" s="16">
        <f t="shared" si="12"/>
        <v>8494</v>
      </c>
      <c r="O188" s="16">
        <v>8494</v>
      </c>
      <c r="P188" s="16">
        <v>0</v>
      </c>
      <c r="Q188" s="16">
        <f t="shared" si="13"/>
        <v>8494</v>
      </c>
      <c r="R188" s="62" t="s">
        <v>48</v>
      </c>
      <c r="S188" s="18"/>
      <c r="T188" s="17"/>
      <c r="U188" s="17"/>
      <c r="V188" s="17"/>
      <c r="X188" s="18"/>
    </row>
    <row r="189" spans="1:24" ht="13.95" customHeight="1">
      <c r="A189" s="62">
        <v>4</v>
      </c>
      <c r="B189" s="12" t="s">
        <v>1700</v>
      </c>
      <c r="C189" s="12" t="s">
        <v>568</v>
      </c>
      <c r="D189" s="12" t="s">
        <v>1774</v>
      </c>
      <c r="E189" s="12"/>
      <c r="F189" s="12" t="s">
        <v>223</v>
      </c>
      <c r="G189" s="12" t="s">
        <v>224</v>
      </c>
      <c r="H189" s="12" t="s">
        <v>2067</v>
      </c>
      <c r="I189" s="12" t="s">
        <v>2068</v>
      </c>
      <c r="J189" s="12" t="s">
        <v>572</v>
      </c>
      <c r="K189" s="141">
        <v>6</v>
      </c>
      <c r="L189" s="16">
        <v>12470</v>
      </c>
      <c r="M189" s="16">
        <v>0</v>
      </c>
      <c r="N189" s="16">
        <f t="shared" si="12"/>
        <v>12470</v>
      </c>
      <c r="O189" s="16">
        <v>12470</v>
      </c>
      <c r="P189" s="16">
        <v>0</v>
      </c>
      <c r="Q189" s="16">
        <f t="shared" si="13"/>
        <v>12470</v>
      </c>
      <c r="R189" s="62" t="s">
        <v>48</v>
      </c>
      <c r="S189" s="18"/>
      <c r="T189" s="17"/>
      <c r="U189" s="17"/>
      <c r="V189" s="17"/>
      <c r="X189" s="18"/>
    </row>
    <row r="190" spans="1:24" ht="13.95" customHeight="1">
      <c r="A190" s="62">
        <v>5</v>
      </c>
      <c r="B190" s="12" t="s">
        <v>1700</v>
      </c>
      <c r="C190" s="12" t="s">
        <v>568</v>
      </c>
      <c r="D190" s="12" t="s">
        <v>2069</v>
      </c>
      <c r="E190" s="12"/>
      <c r="F190" s="12" t="s">
        <v>223</v>
      </c>
      <c r="G190" s="12" t="s">
        <v>224</v>
      </c>
      <c r="H190" s="12" t="s">
        <v>2070</v>
      </c>
      <c r="I190" s="12" t="s">
        <v>2071</v>
      </c>
      <c r="J190" s="12" t="s">
        <v>572</v>
      </c>
      <c r="K190" s="141">
        <v>5</v>
      </c>
      <c r="L190" s="16">
        <v>17301</v>
      </c>
      <c r="M190" s="16">
        <v>0</v>
      </c>
      <c r="N190" s="16">
        <f t="shared" si="12"/>
        <v>17301</v>
      </c>
      <c r="O190" s="16">
        <v>17301</v>
      </c>
      <c r="P190" s="16">
        <v>0</v>
      </c>
      <c r="Q190" s="16">
        <f t="shared" si="13"/>
        <v>17301</v>
      </c>
      <c r="R190" s="62" t="s">
        <v>48</v>
      </c>
      <c r="S190" s="18"/>
      <c r="T190" s="17"/>
      <c r="U190" s="17"/>
      <c r="V190" s="17"/>
      <c r="X190" s="18"/>
    </row>
    <row r="191" spans="1:24" ht="13.95" customHeight="1">
      <c r="A191" s="62">
        <v>6</v>
      </c>
      <c r="B191" s="12" t="s">
        <v>1700</v>
      </c>
      <c r="C191" s="12" t="s">
        <v>568</v>
      </c>
      <c r="D191" s="12" t="s">
        <v>2072</v>
      </c>
      <c r="E191" s="12"/>
      <c r="F191" s="12" t="s">
        <v>223</v>
      </c>
      <c r="G191" s="12" t="s">
        <v>224</v>
      </c>
      <c r="H191" s="12" t="s">
        <v>2073</v>
      </c>
      <c r="I191" s="12" t="s">
        <v>2074</v>
      </c>
      <c r="J191" s="12" t="s">
        <v>572</v>
      </c>
      <c r="K191" s="141">
        <v>6</v>
      </c>
      <c r="L191" s="16">
        <v>4133</v>
      </c>
      <c r="M191" s="16">
        <v>0</v>
      </c>
      <c r="N191" s="16">
        <f t="shared" si="12"/>
        <v>4133</v>
      </c>
      <c r="O191" s="16">
        <v>4133</v>
      </c>
      <c r="P191" s="16">
        <v>0</v>
      </c>
      <c r="Q191" s="16">
        <f t="shared" si="13"/>
        <v>4133</v>
      </c>
      <c r="R191" s="62" t="s">
        <v>48</v>
      </c>
      <c r="S191" s="18"/>
      <c r="T191" s="17"/>
      <c r="U191" s="17"/>
      <c r="V191" s="17"/>
      <c r="X191" s="18"/>
    </row>
    <row r="192" spans="1:24" ht="13.95" customHeight="1">
      <c r="A192" s="62">
        <v>7</v>
      </c>
      <c r="B192" s="12" t="s">
        <v>1700</v>
      </c>
      <c r="C192" s="12" t="s">
        <v>568</v>
      </c>
      <c r="D192" s="12" t="s">
        <v>2075</v>
      </c>
      <c r="E192" s="12" t="s">
        <v>438</v>
      </c>
      <c r="F192" s="12" t="s">
        <v>223</v>
      </c>
      <c r="G192" s="12" t="s">
        <v>224</v>
      </c>
      <c r="H192" s="12" t="s">
        <v>2076</v>
      </c>
      <c r="I192" s="12" t="s">
        <v>2077</v>
      </c>
      <c r="J192" s="12" t="s">
        <v>572</v>
      </c>
      <c r="K192" s="141">
        <v>6</v>
      </c>
      <c r="L192" s="16">
        <v>4340</v>
      </c>
      <c r="M192" s="16">
        <v>0</v>
      </c>
      <c r="N192" s="16">
        <f t="shared" si="12"/>
        <v>4340</v>
      </c>
      <c r="O192" s="16">
        <v>4340</v>
      </c>
      <c r="P192" s="16">
        <v>0</v>
      </c>
      <c r="Q192" s="16">
        <f t="shared" si="13"/>
        <v>4340</v>
      </c>
      <c r="R192" s="62" t="s">
        <v>48</v>
      </c>
      <c r="S192" s="18"/>
      <c r="T192" s="17"/>
      <c r="U192" s="17"/>
      <c r="V192" s="17"/>
      <c r="X192" s="18"/>
    </row>
    <row r="193" spans="1:24" ht="13.95" customHeight="1">
      <c r="A193" s="62">
        <v>8</v>
      </c>
      <c r="B193" s="12" t="s">
        <v>1700</v>
      </c>
      <c r="C193" s="12" t="s">
        <v>568</v>
      </c>
      <c r="D193" s="12" t="s">
        <v>2078</v>
      </c>
      <c r="E193" s="12"/>
      <c r="F193" s="12" t="s">
        <v>223</v>
      </c>
      <c r="G193" s="12" t="s">
        <v>224</v>
      </c>
      <c r="H193" s="12" t="s">
        <v>2079</v>
      </c>
      <c r="I193" s="12" t="s">
        <v>2080</v>
      </c>
      <c r="J193" s="12" t="s">
        <v>572</v>
      </c>
      <c r="K193" s="141">
        <v>6</v>
      </c>
      <c r="L193" s="16">
        <v>13169</v>
      </c>
      <c r="M193" s="16">
        <v>0</v>
      </c>
      <c r="N193" s="16">
        <f t="shared" si="12"/>
        <v>13169</v>
      </c>
      <c r="O193" s="16">
        <v>13169</v>
      </c>
      <c r="P193" s="16">
        <v>0</v>
      </c>
      <c r="Q193" s="16">
        <f t="shared" si="13"/>
        <v>13169</v>
      </c>
      <c r="R193" s="62" t="s">
        <v>48</v>
      </c>
      <c r="S193" s="18"/>
      <c r="T193" s="17"/>
      <c r="U193" s="17"/>
      <c r="V193" s="17"/>
      <c r="X193" s="18"/>
    </row>
    <row r="194" spans="1:24" ht="13.95" customHeight="1">
      <c r="A194" s="62">
        <v>9</v>
      </c>
      <c r="B194" s="12" t="s">
        <v>1700</v>
      </c>
      <c r="C194" s="12" t="s">
        <v>568</v>
      </c>
      <c r="D194" s="12" t="s">
        <v>2081</v>
      </c>
      <c r="E194" s="12"/>
      <c r="F194" s="12" t="s">
        <v>223</v>
      </c>
      <c r="G194" s="12" t="s">
        <v>224</v>
      </c>
      <c r="H194" s="12" t="s">
        <v>2082</v>
      </c>
      <c r="I194" s="12" t="s">
        <v>2083</v>
      </c>
      <c r="J194" s="12" t="s">
        <v>572</v>
      </c>
      <c r="K194" s="141">
        <v>6</v>
      </c>
      <c r="L194" s="16">
        <v>35065</v>
      </c>
      <c r="M194" s="16">
        <v>0</v>
      </c>
      <c r="N194" s="16">
        <f t="shared" si="12"/>
        <v>35065</v>
      </c>
      <c r="O194" s="16">
        <v>35065</v>
      </c>
      <c r="P194" s="16">
        <v>0</v>
      </c>
      <c r="Q194" s="16">
        <f t="shared" si="13"/>
        <v>35065</v>
      </c>
      <c r="R194" s="62" t="s">
        <v>48</v>
      </c>
      <c r="S194" s="18"/>
      <c r="T194" s="17"/>
      <c r="U194" s="17"/>
      <c r="V194" s="17"/>
      <c r="X194" s="18"/>
    </row>
    <row r="195" spans="1:24" ht="13.95" customHeight="1">
      <c r="A195" s="62">
        <v>10</v>
      </c>
      <c r="B195" s="12" t="s">
        <v>1700</v>
      </c>
      <c r="C195" s="12" t="s">
        <v>568</v>
      </c>
      <c r="D195" s="12" t="s">
        <v>2084</v>
      </c>
      <c r="E195" s="12"/>
      <c r="F195" s="12" t="s">
        <v>223</v>
      </c>
      <c r="G195" s="12" t="s">
        <v>224</v>
      </c>
      <c r="H195" s="12" t="s">
        <v>2085</v>
      </c>
      <c r="I195" s="12" t="s">
        <v>2086</v>
      </c>
      <c r="J195" s="12" t="s">
        <v>572</v>
      </c>
      <c r="K195" s="141">
        <v>6</v>
      </c>
      <c r="L195" s="16">
        <v>14227</v>
      </c>
      <c r="M195" s="16">
        <v>0</v>
      </c>
      <c r="N195" s="16">
        <f t="shared" si="12"/>
        <v>14227</v>
      </c>
      <c r="O195" s="16">
        <v>14227</v>
      </c>
      <c r="P195" s="16">
        <v>0</v>
      </c>
      <c r="Q195" s="16">
        <f t="shared" si="13"/>
        <v>14227</v>
      </c>
      <c r="R195" s="62" t="s">
        <v>48</v>
      </c>
      <c r="S195" s="18"/>
      <c r="T195" s="17"/>
      <c r="U195" s="17"/>
      <c r="V195" s="17"/>
      <c r="X195" s="18"/>
    </row>
    <row r="196" spans="1:24" ht="13.95" customHeight="1">
      <c r="A196" s="62">
        <v>11</v>
      </c>
      <c r="B196" s="12" t="s">
        <v>1700</v>
      </c>
      <c r="C196" s="12" t="s">
        <v>568</v>
      </c>
      <c r="D196" s="12" t="s">
        <v>2087</v>
      </c>
      <c r="E196" s="12"/>
      <c r="F196" s="12" t="s">
        <v>223</v>
      </c>
      <c r="G196" s="12" t="s">
        <v>224</v>
      </c>
      <c r="H196" s="12" t="s">
        <v>2088</v>
      </c>
      <c r="I196" s="12" t="s">
        <v>2089</v>
      </c>
      <c r="J196" s="12" t="s">
        <v>572</v>
      </c>
      <c r="K196" s="141">
        <v>9</v>
      </c>
      <c r="L196" s="16">
        <v>12215</v>
      </c>
      <c r="M196" s="16">
        <v>0</v>
      </c>
      <c r="N196" s="16">
        <f t="shared" si="12"/>
        <v>12215</v>
      </c>
      <c r="O196" s="16">
        <v>12215</v>
      </c>
      <c r="P196" s="16">
        <v>0</v>
      </c>
      <c r="Q196" s="16">
        <f t="shared" si="13"/>
        <v>12215</v>
      </c>
      <c r="R196" s="62" t="s">
        <v>48</v>
      </c>
      <c r="S196" s="18"/>
      <c r="T196" s="17"/>
      <c r="U196" s="17"/>
      <c r="V196" s="17"/>
      <c r="X196" s="18"/>
    </row>
    <row r="197" spans="1:24" ht="13.95" customHeight="1">
      <c r="A197" s="62">
        <v>12</v>
      </c>
      <c r="B197" s="12" t="s">
        <v>1700</v>
      </c>
      <c r="C197" s="12" t="s">
        <v>568</v>
      </c>
      <c r="D197" s="12" t="s">
        <v>1738</v>
      </c>
      <c r="E197" s="12"/>
      <c r="F197" s="12" t="s">
        <v>223</v>
      </c>
      <c r="G197" s="12" t="s">
        <v>224</v>
      </c>
      <c r="H197" s="12" t="s">
        <v>1739</v>
      </c>
      <c r="I197" s="12" t="s">
        <v>2090</v>
      </c>
      <c r="J197" s="12" t="s">
        <v>572</v>
      </c>
      <c r="K197" s="141">
        <v>9</v>
      </c>
      <c r="L197" s="16">
        <v>20661</v>
      </c>
      <c r="M197" s="16">
        <v>0</v>
      </c>
      <c r="N197" s="16">
        <f t="shared" si="12"/>
        <v>20661</v>
      </c>
      <c r="O197" s="16">
        <v>20661</v>
      </c>
      <c r="P197" s="16">
        <v>0</v>
      </c>
      <c r="Q197" s="16">
        <f t="shared" si="13"/>
        <v>20661</v>
      </c>
      <c r="R197" s="62" t="s">
        <v>48</v>
      </c>
      <c r="S197" s="18"/>
      <c r="T197" s="17"/>
      <c r="U197" s="17"/>
      <c r="V197" s="17"/>
      <c r="X197" s="18"/>
    </row>
    <row r="198" spans="1:24" ht="13.95" customHeight="1">
      <c r="A198" s="62">
        <v>13</v>
      </c>
      <c r="B198" s="12" t="s">
        <v>1700</v>
      </c>
      <c r="C198" s="12" t="s">
        <v>568</v>
      </c>
      <c r="D198" s="12" t="s">
        <v>2091</v>
      </c>
      <c r="E198" s="12"/>
      <c r="F198" s="12" t="s">
        <v>223</v>
      </c>
      <c r="G198" s="12" t="s">
        <v>224</v>
      </c>
      <c r="H198" s="12" t="s">
        <v>2092</v>
      </c>
      <c r="I198" s="12" t="s">
        <v>2093</v>
      </c>
      <c r="J198" s="12" t="s">
        <v>572</v>
      </c>
      <c r="K198" s="141">
        <v>13</v>
      </c>
      <c r="L198" s="16">
        <v>13768</v>
      </c>
      <c r="M198" s="16">
        <v>0</v>
      </c>
      <c r="N198" s="16">
        <f t="shared" si="12"/>
        <v>13768</v>
      </c>
      <c r="O198" s="16">
        <v>13768</v>
      </c>
      <c r="P198" s="16">
        <v>0</v>
      </c>
      <c r="Q198" s="16">
        <f t="shared" si="13"/>
        <v>13768</v>
      </c>
      <c r="R198" s="62" t="s">
        <v>48</v>
      </c>
      <c r="S198" s="18"/>
      <c r="T198" s="17"/>
      <c r="U198" s="17"/>
      <c r="V198" s="17"/>
      <c r="X198" s="18"/>
    </row>
    <row r="199" spans="1:24" ht="13.95" customHeight="1">
      <c r="A199" s="62">
        <v>14</v>
      </c>
      <c r="B199" s="12" t="s">
        <v>1700</v>
      </c>
      <c r="C199" s="12" t="s">
        <v>568</v>
      </c>
      <c r="D199" s="12" t="s">
        <v>2094</v>
      </c>
      <c r="E199" s="12"/>
      <c r="F199" s="12" t="s">
        <v>223</v>
      </c>
      <c r="G199" s="12" t="s">
        <v>224</v>
      </c>
      <c r="H199" s="12" t="s">
        <v>2095</v>
      </c>
      <c r="I199" s="12" t="s">
        <v>2096</v>
      </c>
      <c r="J199" s="12" t="s">
        <v>572</v>
      </c>
      <c r="K199" s="141">
        <v>4</v>
      </c>
      <c r="L199" s="16">
        <v>7272</v>
      </c>
      <c r="M199" s="16">
        <v>0</v>
      </c>
      <c r="N199" s="16">
        <f t="shared" si="12"/>
        <v>7272</v>
      </c>
      <c r="O199" s="16">
        <v>7272</v>
      </c>
      <c r="P199" s="16">
        <v>0</v>
      </c>
      <c r="Q199" s="16">
        <f t="shared" si="13"/>
        <v>7272</v>
      </c>
      <c r="R199" s="62" t="s">
        <v>48</v>
      </c>
      <c r="S199" s="18"/>
      <c r="T199" s="17"/>
      <c r="U199" s="17"/>
      <c r="V199" s="17"/>
      <c r="X199" s="18"/>
    </row>
    <row r="200" spans="1:24" ht="13.95" customHeight="1">
      <c r="A200" s="62">
        <v>15</v>
      </c>
      <c r="B200" s="12" t="s">
        <v>1700</v>
      </c>
      <c r="C200" s="12" t="s">
        <v>568</v>
      </c>
      <c r="D200" s="12" t="s">
        <v>2097</v>
      </c>
      <c r="E200" s="12"/>
      <c r="F200" s="12" t="s">
        <v>223</v>
      </c>
      <c r="G200" s="12" t="s">
        <v>224</v>
      </c>
      <c r="H200" s="12" t="s">
        <v>2098</v>
      </c>
      <c r="I200" s="12" t="s">
        <v>2099</v>
      </c>
      <c r="J200" s="12" t="s">
        <v>572</v>
      </c>
      <c r="K200" s="141">
        <v>4</v>
      </c>
      <c r="L200" s="16">
        <v>4110</v>
      </c>
      <c r="M200" s="16">
        <v>0</v>
      </c>
      <c r="N200" s="16">
        <f t="shared" si="12"/>
        <v>4110</v>
      </c>
      <c r="O200" s="16">
        <v>4110</v>
      </c>
      <c r="P200" s="16">
        <v>0</v>
      </c>
      <c r="Q200" s="16">
        <f t="shared" si="13"/>
        <v>4110</v>
      </c>
      <c r="R200" s="62" t="s">
        <v>48</v>
      </c>
      <c r="S200" s="18"/>
      <c r="T200" s="17"/>
      <c r="U200" s="17"/>
      <c r="V200" s="17"/>
      <c r="X200" s="18"/>
    </row>
    <row r="201" spans="1:24" ht="13.95" customHeight="1">
      <c r="A201" s="62">
        <v>16</v>
      </c>
      <c r="B201" s="12" t="s">
        <v>1700</v>
      </c>
      <c r="C201" s="12" t="s">
        <v>568</v>
      </c>
      <c r="D201" s="12" t="s">
        <v>2100</v>
      </c>
      <c r="E201" s="12"/>
      <c r="F201" s="12" t="s">
        <v>223</v>
      </c>
      <c r="G201" s="12" t="s">
        <v>224</v>
      </c>
      <c r="H201" s="12" t="s">
        <v>2101</v>
      </c>
      <c r="I201" s="12" t="s">
        <v>2102</v>
      </c>
      <c r="J201" s="12" t="s">
        <v>572</v>
      </c>
      <c r="K201" s="141">
        <v>18</v>
      </c>
      <c r="L201" s="16">
        <v>21274</v>
      </c>
      <c r="M201" s="16">
        <v>0</v>
      </c>
      <c r="N201" s="16">
        <f t="shared" si="12"/>
        <v>21274</v>
      </c>
      <c r="O201" s="16">
        <v>21274</v>
      </c>
      <c r="P201" s="16">
        <v>0</v>
      </c>
      <c r="Q201" s="16">
        <f t="shared" si="13"/>
        <v>21274</v>
      </c>
      <c r="R201" s="62" t="s">
        <v>48</v>
      </c>
      <c r="S201" s="18"/>
      <c r="T201" s="17"/>
      <c r="U201" s="17"/>
      <c r="V201" s="17"/>
      <c r="X201" s="18"/>
    </row>
    <row r="202" spans="1:24" ht="13.95" customHeight="1">
      <c r="A202" s="62">
        <v>17</v>
      </c>
      <c r="B202" s="12" t="s">
        <v>1700</v>
      </c>
      <c r="C202" s="12" t="s">
        <v>568</v>
      </c>
      <c r="D202" s="12" t="s">
        <v>5289</v>
      </c>
      <c r="E202" s="12"/>
      <c r="F202" s="12" t="s">
        <v>223</v>
      </c>
      <c r="G202" s="12" t="s">
        <v>224</v>
      </c>
      <c r="H202" s="12" t="s">
        <v>2103</v>
      </c>
      <c r="I202" s="12" t="s">
        <v>2104</v>
      </c>
      <c r="J202" s="12" t="s">
        <v>572</v>
      </c>
      <c r="K202" s="141">
        <v>9</v>
      </c>
      <c r="L202" s="16">
        <v>14450</v>
      </c>
      <c r="M202" s="16">
        <v>0</v>
      </c>
      <c r="N202" s="16">
        <f t="shared" si="12"/>
        <v>14450</v>
      </c>
      <c r="O202" s="16">
        <v>14450</v>
      </c>
      <c r="P202" s="16">
        <v>0</v>
      </c>
      <c r="Q202" s="16">
        <f t="shared" si="13"/>
        <v>14450</v>
      </c>
      <c r="R202" s="62" t="s">
        <v>48</v>
      </c>
      <c r="S202" s="18"/>
      <c r="T202" s="17"/>
      <c r="U202" s="17"/>
      <c r="V202" s="17"/>
      <c r="X202" s="18"/>
    </row>
    <row r="203" spans="1:24" ht="13.95" customHeight="1">
      <c r="A203" s="62">
        <v>18</v>
      </c>
      <c r="B203" s="12" t="s">
        <v>1700</v>
      </c>
      <c r="C203" s="12" t="s">
        <v>568</v>
      </c>
      <c r="D203" s="12" t="s">
        <v>2105</v>
      </c>
      <c r="E203" s="12"/>
      <c r="F203" s="12" t="s">
        <v>223</v>
      </c>
      <c r="G203" s="12" t="s">
        <v>224</v>
      </c>
      <c r="H203" s="12" t="s">
        <v>2106</v>
      </c>
      <c r="I203" s="12" t="s">
        <v>2107</v>
      </c>
      <c r="J203" s="12" t="s">
        <v>572</v>
      </c>
      <c r="K203" s="141">
        <v>6</v>
      </c>
      <c r="L203" s="16">
        <v>2688</v>
      </c>
      <c r="M203" s="16">
        <v>0</v>
      </c>
      <c r="N203" s="16">
        <f t="shared" si="12"/>
        <v>2688</v>
      </c>
      <c r="O203" s="16">
        <v>2688</v>
      </c>
      <c r="P203" s="16">
        <v>0</v>
      </c>
      <c r="Q203" s="16">
        <f t="shared" si="13"/>
        <v>2688</v>
      </c>
      <c r="R203" s="62" t="s">
        <v>48</v>
      </c>
      <c r="S203" s="18"/>
      <c r="T203" s="17"/>
      <c r="U203" s="17"/>
      <c r="V203" s="17"/>
      <c r="X203" s="18"/>
    </row>
    <row r="204" spans="1:24" ht="13.95" customHeight="1">
      <c r="A204" s="62">
        <v>19</v>
      </c>
      <c r="B204" s="12" t="s">
        <v>1700</v>
      </c>
      <c r="C204" s="12" t="s">
        <v>568</v>
      </c>
      <c r="D204" s="12" t="s">
        <v>2108</v>
      </c>
      <c r="E204" s="12"/>
      <c r="F204" s="12" t="s">
        <v>223</v>
      </c>
      <c r="G204" s="12" t="s">
        <v>224</v>
      </c>
      <c r="H204" s="12" t="s">
        <v>2109</v>
      </c>
      <c r="I204" s="12" t="s">
        <v>2110</v>
      </c>
      <c r="J204" s="12" t="s">
        <v>572</v>
      </c>
      <c r="K204" s="141">
        <v>16</v>
      </c>
      <c r="L204" s="16">
        <v>7158</v>
      </c>
      <c r="M204" s="16">
        <v>0</v>
      </c>
      <c r="N204" s="16">
        <f t="shared" si="12"/>
        <v>7158</v>
      </c>
      <c r="O204" s="16">
        <v>7158</v>
      </c>
      <c r="P204" s="16">
        <v>0</v>
      </c>
      <c r="Q204" s="16">
        <f t="shared" si="13"/>
        <v>7158</v>
      </c>
      <c r="R204" s="62" t="s">
        <v>48</v>
      </c>
      <c r="S204" s="18"/>
      <c r="T204" s="17"/>
      <c r="U204" s="17"/>
      <c r="V204" s="17"/>
      <c r="X204" s="18"/>
    </row>
    <row r="205" spans="1:24" ht="13.95" customHeight="1">
      <c r="A205" s="62">
        <v>20</v>
      </c>
      <c r="B205" s="12" t="s">
        <v>1700</v>
      </c>
      <c r="C205" s="12" t="s">
        <v>568</v>
      </c>
      <c r="D205" s="12" t="s">
        <v>2091</v>
      </c>
      <c r="E205" s="12"/>
      <c r="F205" s="12" t="s">
        <v>223</v>
      </c>
      <c r="G205" s="12" t="s">
        <v>224</v>
      </c>
      <c r="H205" s="12" t="s">
        <v>2111</v>
      </c>
      <c r="I205" s="12" t="s">
        <v>2112</v>
      </c>
      <c r="J205" s="12" t="s">
        <v>572</v>
      </c>
      <c r="K205" s="141">
        <v>12</v>
      </c>
      <c r="L205" s="16">
        <v>11834</v>
      </c>
      <c r="M205" s="16">
        <v>0</v>
      </c>
      <c r="N205" s="16">
        <f t="shared" si="12"/>
        <v>11834</v>
      </c>
      <c r="O205" s="16">
        <v>11834</v>
      </c>
      <c r="P205" s="16">
        <v>0</v>
      </c>
      <c r="Q205" s="16">
        <f t="shared" si="13"/>
        <v>11834</v>
      </c>
      <c r="R205" s="62" t="s">
        <v>48</v>
      </c>
      <c r="S205" s="18"/>
      <c r="T205" s="17"/>
      <c r="U205" s="17"/>
      <c r="V205" s="17"/>
      <c r="X205" s="18"/>
    </row>
    <row r="206" spans="1:24" ht="13.95" customHeight="1">
      <c r="A206" s="62">
        <v>21</v>
      </c>
      <c r="B206" s="12" t="s">
        <v>1700</v>
      </c>
      <c r="C206" s="12" t="s">
        <v>568</v>
      </c>
      <c r="D206" s="12" t="s">
        <v>1823</v>
      </c>
      <c r="E206" s="12" t="s">
        <v>2113</v>
      </c>
      <c r="F206" s="12" t="s">
        <v>223</v>
      </c>
      <c r="G206" s="12" t="s">
        <v>224</v>
      </c>
      <c r="H206" s="12" t="s">
        <v>2114</v>
      </c>
      <c r="I206" s="12" t="s">
        <v>2115</v>
      </c>
      <c r="J206" s="12" t="s">
        <v>572</v>
      </c>
      <c r="K206" s="141">
        <v>3</v>
      </c>
      <c r="L206" s="16">
        <v>9536</v>
      </c>
      <c r="M206" s="16">
        <v>0</v>
      </c>
      <c r="N206" s="16">
        <f t="shared" si="12"/>
        <v>9536</v>
      </c>
      <c r="O206" s="16">
        <v>9536</v>
      </c>
      <c r="P206" s="16">
        <v>0</v>
      </c>
      <c r="Q206" s="16">
        <f t="shared" si="13"/>
        <v>9536</v>
      </c>
      <c r="R206" s="62" t="s">
        <v>48</v>
      </c>
      <c r="S206" s="18"/>
      <c r="T206" s="17"/>
      <c r="U206" s="17"/>
      <c r="V206" s="17"/>
      <c r="X206" s="18"/>
    </row>
    <row r="207" spans="1:24" ht="13.95" customHeight="1">
      <c r="A207" s="62">
        <v>22</v>
      </c>
      <c r="B207" s="12" t="s">
        <v>1700</v>
      </c>
      <c r="C207" s="12" t="s">
        <v>568</v>
      </c>
      <c r="D207" s="12" t="s">
        <v>2116</v>
      </c>
      <c r="E207" s="12"/>
      <c r="F207" s="12" t="s">
        <v>223</v>
      </c>
      <c r="G207" s="12" t="s">
        <v>224</v>
      </c>
      <c r="H207" s="12" t="s">
        <v>2117</v>
      </c>
      <c r="I207" s="12" t="s">
        <v>2118</v>
      </c>
      <c r="J207" s="12" t="s">
        <v>572</v>
      </c>
      <c r="K207" s="141">
        <v>9</v>
      </c>
      <c r="L207" s="16">
        <v>13920</v>
      </c>
      <c r="M207" s="16">
        <v>0</v>
      </c>
      <c r="N207" s="16">
        <f t="shared" si="12"/>
        <v>13920</v>
      </c>
      <c r="O207" s="16">
        <v>13920</v>
      </c>
      <c r="P207" s="16">
        <v>0</v>
      </c>
      <c r="Q207" s="16">
        <f t="shared" si="13"/>
        <v>13920</v>
      </c>
      <c r="R207" s="62" t="s">
        <v>48</v>
      </c>
      <c r="S207" s="18"/>
      <c r="T207" s="17"/>
      <c r="U207" s="17"/>
      <c r="V207" s="17"/>
      <c r="X207" s="18"/>
    </row>
    <row r="208" spans="1:24" ht="13.95" customHeight="1">
      <c r="A208" s="62">
        <v>23</v>
      </c>
      <c r="B208" s="12" t="s">
        <v>1700</v>
      </c>
      <c r="C208" s="12" t="s">
        <v>568</v>
      </c>
      <c r="D208" s="12" t="s">
        <v>2119</v>
      </c>
      <c r="E208" s="12"/>
      <c r="F208" s="12" t="s">
        <v>223</v>
      </c>
      <c r="G208" s="12" t="s">
        <v>224</v>
      </c>
      <c r="H208" s="12" t="s">
        <v>2120</v>
      </c>
      <c r="I208" s="12" t="s">
        <v>2121</v>
      </c>
      <c r="J208" s="12" t="s">
        <v>572</v>
      </c>
      <c r="K208" s="141">
        <v>9</v>
      </c>
      <c r="L208" s="16">
        <v>6197</v>
      </c>
      <c r="M208" s="16">
        <v>0</v>
      </c>
      <c r="N208" s="16">
        <f t="shared" si="12"/>
        <v>6197</v>
      </c>
      <c r="O208" s="16">
        <v>6197</v>
      </c>
      <c r="P208" s="16">
        <v>0</v>
      </c>
      <c r="Q208" s="16">
        <f t="shared" si="13"/>
        <v>6197</v>
      </c>
      <c r="R208" s="62" t="s">
        <v>48</v>
      </c>
      <c r="S208" s="18"/>
      <c r="T208" s="17"/>
      <c r="U208" s="17"/>
      <c r="V208" s="17"/>
      <c r="X208" s="18"/>
    </row>
    <row r="209" spans="1:24" ht="13.95" customHeight="1">
      <c r="A209" s="62">
        <v>24</v>
      </c>
      <c r="B209" s="12" t="s">
        <v>1700</v>
      </c>
      <c r="C209" s="12" t="s">
        <v>568</v>
      </c>
      <c r="D209" s="12" t="s">
        <v>2122</v>
      </c>
      <c r="E209" s="12"/>
      <c r="F209" s="12" t="s">
        <v>223</v>
      </c>
      <c r="G209" s="12" t="s">
        <v>224</v>
      </c>
      <c r="H209" s="12" t="s">
        <v>2123</v>
      </c>
      <c r="I209" s="12" t="s">
        <v>2124</v>
      </c>
      <c r="J209" s="12" t="s">
        <v>572</v>
      </c>
      <c r="K209" s="141">
        <v>6</v>
      </c>
      <c r="L209" s="16">
        <v>6521</v>
      </c>
      <c r="M209" s="16">
        <v>0</v>
      </c>
      <c r="N209" s="16">
        <f t="shared" si="12"/>
        <v>6521</v>
      </c>
      <c r="O209" s="16">
        <v>6521</v>
      </c>
      <c r="P209" s="16">
        <v>0</v>
      </c>
      <c r="Q209" s="16">
        <f t="shared" si="13"/>
        <v>6521</v>
      </c>
      <c r="R209" s="62" t="s">
        <v>48</v>
      </c>
      <c r="S209" s="18"/>
      <c r="T209" s="17"/>
      <c r="U209" s="17"/>
      <c r="V209" s="17"/>
      <c r="X209" s="18"/>
    </row>
    <row r="210" spans="1:24" ht="13.95" customHeight="1">
      <c r="A210" s="62">
        <v>25</v>
      </c>
      <c r="B210" s="12" t="s">
        <v>1700</v>
      </c>
      <c r="C210" s="12" t="s">
        <v>568</v>
      </c>
      <c r="D210" s="12" t="s">
        <v>2122</v>
      </c>
      <c r="E210" s="12"/>
      <c r="F210" s="12" t="s">
        <v>223</v>
      </c>
      <c r="G210" s="12" t="s">
        <v>224</v>
      </c>
      <c r="H210" s="12" t="s">
        <v>2125</v>
      </c>
      <c r="I210" s="12" t="s">
        <v>2126</v>
      </c>
      <c r="J210" s="12" t="s">
        <v>572</v>
      </c>
      <c r="K210" s="141">
        <v>6</v>
      </c>
      <c r="L210" s="16">
        <v>17933</v>
      </c>
      <c r="M210" s="16">
        <v>0</v>
      </c>
      <c r="N210" s="16">
        <f t="shared" si="12"/>
        <v>17933</v>
      </c>
      <c r="O210" s="16">
        <v>17933</v>
      </c>
      <c r="P210" s="16">
        <v>0</v>
      </c>
      <c r="Q210" s="16">
        <f t="shared" si="13"/>
        <v>17933</v>
      </c>
      <c r="R210" s="62" t="s">
        <v>48</v>
      </c>
      <c r="S210" s="18"/>
      <c r="T210" s="17"/>
      <c r="U210" s="17"/>
      <c r="V210" s="17"/>
      <c r="X210" s="18"/>
    </row>
    <row r="211" spans="1:24" ht="13.95" customHeight="1">
      <c r="A211" s="62">
        <v>26</v>
      </c>
      <c r="B211" s="12" t="s">
        <v>1700</v>
      </c>
      <c r="C211" s="12" t="s">
        <v>568</v>
      </c>
      <c r="D211" s="12" t="s">
        <v>2127</v>
      </c>
      <c r="E211" s="12"/>
      <c r="F211" s="12" t="s">
        <v>223</v>
      </c>
      <c r="G211" s="12" t="s">
        <v>224</v>
      </c>
      <c r="H211" s="12" t="s">
        <v>2128</v>
      </c>
      <c r="I211" s="12" t="s">
        <v>2129</v>
      </c>
      <c r="J211" s="12" t="s">
        <v>572</v>
      </c>
      <c r="K211" s="141">
        <v>2</v>
      </c>
      <c r="L211" s="16">
        <v>6490</v>
      </c>
      <c r="M211" s="16">
        <v>0</v>
      </c>
      <c r="N211" s="16">
        <f t="shared" si="12"/>
        <v>6490</v>
      </c>
      <c r="O211" s="16">
        <v>6490</v>
      </c>
      <c r="P211" s="16">
        <v>0</v>
      </c>
      <c r="Q211" s="16">
        <f t="shared" si="13"/>
        <v>6490</v>
      </c>
      <c r="R211" s="62" t="s">
        <v>48</v>
      </c>
      <c r="S211" s="18"/>
      <c r="T211" s="17"/>
      <c r="U211" s="17"/>
      <c r="V211" s="17"/>
      <c r="X211" s="18"/>
    </row>
    <row r="212" spans="1:24" ht="13.95" customHeight="1">
      <c r="A212" s="62">
        <v>27</v>
      </c>
      <c r="B212" s="12" t="s">
        <v>1700</v>
      </c>
      <c r="C212" s="12" t="s">
        <v>568</v>
      </c>
      <c r="D212" s="12" t="s">
        <v>2130</v>
      </c>
      <c r="E212" s="12"/>
      <c r="F212" s="12" t="s">
        <v>223</v>
      </c>
      <c r="G212" s="12" t="s">
        <v>224</v>
      </c>
      <c r="H212" s="12" t="s">
        <v>2131</v>
      </c>
      <c r="I212" s="12" t="s">
        <v>2132</v>
      </c>
      <c r="J212" s="12" t="s">
        <v>572</v>
      </c>
      <c r="K212" s="141">
        <v>2</v>
      </c>
      <c r="L212" s="16">
        <v>1195</v>
      </c>
      <c r="M212" s="16">
        <v>0</v>
      </c>
      <c r="N212" s="16">
        <f t="shared" si="12"/>
        <v>1195</v>
      </c>
      <c r="O212" s="16">
        <v>1195</v>
      </c>
      <c r="P212" s="16">
        <v>0</v>
      </c>
      <c r="Q212" s="16">
        <f t="shared" si="13"/>
        <v>1195</v>
      </c>
      <c r="R212" s="62" t="s">
        <v>48</v>
      </c>
      <c r="S212" s="18"/>
      <c r="T212" s="17"/>
      <c r="U212" s="17"/>
      <c r="V212" s="17"/>
      <c r="X212" s="18"/>
    </row>
    <row r="213" spans="1:24" ht="13.95" customHeight="1">
      <c r="A213" s="62">
        <v>28</v>
      </c>
      <c r="B213" s="12" t="s">
        <v>1700</v>
      </c>
      <c r="C213" s="12" t="s">
        <v>568</v>
      </c>
      <c r="D213" s="12" t="s">
        <v>2133</v>
      </c>
      <c r="E213" s="12"/>
      <c r="F213" s="12" t="s">
        <v>223</v>
      </c>
      <c r="G213" s="12" t="s">
        <v>224</v>
      </c>
      <c r="H213" s="12" t="s">
        <v>2134</v>
      </c>
      <c r="I213" s="12" t="s">
        <v>2135</v>
      </c>
      <c r="J213" s="12" t="s">
        <v>572</v>
      </c>
      <c r="K213" s="141">
        <v>2</v>
      </c>
      <c r="L213" s="16">
        <v>8095</v>
      </c>
      <c r="M213" s="16">
        <v>0</v>
      </c>
      <c r="N213" s="16">
        <f t="shared" si="12"/>
        <v>8095</v>
      </c>
      <c r="O213" s="16">
        <v>8095</v>
      </c>
      <c r="P213" s="16">
        <v>0</v>
      </c>
      <c r="Q213" s="16">
        <f t="shared" si="13"/>
        <v>8095</v>
      </c>
      <c r="R213" s="62" t="s">
        <v>48</v>
      </c>
      <c r="S213" s="18"/>
      <c r="T213" s="17"/>
      <c r="U213" s="17"/>
      <c r="V213" s="17"/>
      <c r="X213" s="18"/>
    </row>
    <row r="214" spans="1:24" ht="13.95" customHeight="1">
      <c r="A214" s="62">
        <v>29</v>
      </c>
      <c r="B214" s="12" t="s">
        <v>1700</v>
      </c>
      <c r="C214" s="12" t="s">
        <v>568</v>
      </c>
      <c r="D214" s="12" t="s">
        <v>2136</v>
      </c>
      <c r="E214" s="12"/>
      <c r="F214" s="12" t="s">
        <v>223</v>
      </c>
      <c r="G214" s="12" t="s">
        <v>224</v>
      </c>
      <c r="H214" s="12" t="s">
        <v>2137</v>
      </c>
      <c r="I214" s="12" t="s">
        <v>2138</v>
      </c>
      <c r="J214" s="12" t="s">
        <v>572</v>
      </c>
      <c r="K214" s="141">
        <v>6</v>
      </c>
      <c r="L214" s="16">
        <v>10611</v>
      </c>
      <c r="M214" s="16">
        <v>0</v>
      </c>
      <c r="N214" s="16">
        <f t="shared" si="12"/>
        <v>10611</v>
      </c>
      <c r="O214" s="16">
        <v>10611</v>
      </c>
      <c r="P214" s="16">
        <v>0</v>
      </c>
      <c r="Q214" s="16">
        <f t="shared" si="13"/>
        <v>10611</v>
      </c>
      <c r="R214" s="62" t="s">
        <v>48</v>
      </c>
      <c r="S214" s="18"/>
      <c r="T214" s="17"/>
      <c r="U214" s="17"/>
      <c r="V214" s="17"/>
      <c r="X214" s="18"/>
    </row>
    <row r="215" spans="1:24" ht="13.95" customHeight="1">
      <c r="A215" s="62">
        <v>30</v>
      </c>
      <c r="B215" s="12" t="s">
        <v>1700</v>
      </c>
      <c r="C215" s="12" t="s">
        <v>568</v>
      </c>
      <c r="D215" s="12" t="s">
        <v>2130</v>
      </c>
      <c r="E215" s="12"/>
      <c r="F215" s="12" t="s">
        <v>223</v>
      </c>
      <c r="G215" s="12" t="s">
        <v>224</v>
      </c>
      <c r="H215" s="12" t="s">
        <v>2139</v>
      </c>
      <c r="I215" s="12" t="s">
        <v>2140</v>
      </c>
      <c r="J215" s="12" t="s">
        <v>572</v>
      </c>
      <c r="K215" s="141">
        <v>13</v>
      </c>
      <c r="L215" s="16">
        <v>12329</v>
      </c>
      <c r="M215" s="16">
        <v>0</v>
      </c>
      <c r="N215" s="16">
        <f t="shared" si="12"/>
        <v>12329</v>
      </c>
      <c r="O215" s="16">
        <v>12329</v>
      </c>
      <c r="P215" s="16">
        <v>0</v>
      </c>
      <c r="Q215" s="16">
        <f t="shared" si="13"/>
        <v>12329</v>
      </c>
      <c r="R215" s="62" t="s">
        <v>48</v>
      </c>
      <c r="S215" s="18"/>
      <c r="T215" s="17"/>
      <c r="U215" s="17"/>
      <c r="V215" s="17"/>
      <c r="X215" s="18"/>
    </row>
    <row r="216" spans="1:24" ht="13.95" customHeight="1">
      <c r="A216" s="62">
        <v>31</v>
      </c>
      <c r="B216" s="12" t="s">
        <v>1700</v>
      </c>
      <c r="C216" s="12" t="s">
        <v>568</v>
      </c>
      <c r="D216" s="12" t="s">
        <v>2119</v>
      </c>
      <c r="E216" s="12" t="s">
        <v>37</v>
      </c>
      <c r="F216" s="12" t="s">
        <v>223</v>
      </c>
      <c r="G216" s="12" t="s">
        <v>224</v>
      </c>
      <c r="H216" s="12" t="s">
        <v>2141</v>
      </c>
      <c r="I216" s="12" t="s">
        <v>2142</v>
      </c>
      <c r="J216" s="12" t="s">
        <v>572</v>
      </c>
      <c r="K216" s="141">
        <v>2</v>
      </c>
      <c r="L216" s="16">
        <v>2406</v>
      </c>
      <c r="M216" s="16">
        <v>0</v>
      </c>
      <c r="N216" s="16">
        <f t="shared" si="12"/>
        <v>2406</v>
      </c>
      <c r="O216" s="16">
        <v>2406</v>
      </c>
      <c r="P216" s="16">
        <v>0</v>
      </c>
      <c r="Q216" s="16">
        <f t="shared" si="13"/>
        <v>2406</v>
      </c>
      <c r="R216" s="62" t="s">
        <v>48</v>
      </c>
      <c r="S216" s="18"/>
      <c r="T216" s="17"/>
      <c r="U216" s="17"/>
      <c r="V216" s="17"/>
      <c r="X216" s="18"/>
    </row>
    <row r="217" spans="1:24" ht="13.95" customHeight="1">
      <c r="A217" s="62">
        <v>32</v>
      </c>
      <c r="B217" s="12" t="s">
        <v>1700</v>
      </c>
      <c r="C217" s="12" t="s">
        <v>568</v>
      </c>
      <c r="D217" s="12" t="s">
        <v>2127</v>
      </c>
      <c r="E217" s="12"/>
      <c r="F217" s="12" t="s">
        <v>223</v>
      </c>
      <c r="G217" s="12" t="s">
        <v>224</v>
      </c>
      <c r="H217" s="12" t="s">
        <v>2143</v>
      </c>
      <c r="I217" s="12" t="s">
        <v>2144</v>
      </c>
      <c r="J217" s="12" t="s">
        <v>572</v>
      </c>
      <c r="K217" s="141">
        <v>5</v>
      </c>
      <c r="L217" s="16">
        <v>5696</v>
      </c>
      <c r="M217" s="16">
        <v>0</v>
      </c>
      <c r="N217" s="16">
        <f t="shared" si="12"/>
        <v>5696</v>
      </c>
      <c r="O217" s="16">
        <v>5696</v>
      </c>
      <c r="P217" s="16">
        <v>0</v>
      </c>
      <c r="Q217" s="16">
        <f t="shared" si="13"/>
        <v>5696</v>
      </c>
      <c r="R217" s="62" t="s">
        <v>48</v>
      </c>
      <c r="S217" s="18"/>
      <c r="T217" s="17"/>
      <c r="U217" s="17"/>
      <c r="V217" s="17"/>
      <c r="X217" s="18"/>
    </row>
    <row r="218" spans="1:24" ht="13.95" customHeight="1">
      <c r="A218" s="62">
        <v>33</v>
      </c>
      <c r="B218" s="12" t="s">
        <v>1700</v>
      </c>
      <c r="C218" s="12" t="s">
        <v>568</v>
      </c>
      <c r="D218" s="12" t="s">
        <v>2145</v>
      </c>
      <c r="E218" s="12"/>
      <c r="F218" s="12" t="s">
        <v>223</v>
      </c>
      <c r="G218" s="12" t="s">
        <v>224</v>
      </c>
      <c r="H218" s="12" t="s">
        <v>2146</v>
      </c>
      <c r="I218" s="12" t="s">
        <v>2147</v>
      </c>
      <c r="J218" s="12" t="s">
        <v>572</v>
      </c>
      <c r="K218" s="141">
        <v>8</v>
      </c>
      <c r="L218" s="16">
        <v>9615</v>
      </c>
      <c r="M218" s="16">
        <v>0</v>
      </c>
      <c r="N218" s="16">
        <f t="shared" si="12"/>
        <v>9615</v>
      </c>
      <c r="O218" s="16">
        <v>9615</v>
      </c>
      <c r="P218" s="16">
        <v>0</v>
      </c>
      <c r="Q218" s="16">
        <f t="shared" si="13"/>
        <v>9615</v>
      </c>
      <c r="R218" s="62" t="s">
        <v>48</v>
      </c>
      <c r="S218" s="18"/>
      <c r="T218" s="17"/>
      <c r="U218" s="17"/>
      <c r="V218" s="17"/>
      <c r="X218" s="18"/>
    </row>
    <row r="219" spans="1:24" ht="13.95" customHeight="1">
      <c r="A219" s="62">
        <v>34</v>
      </c>
      <c r="B219" s="12" t="s">
        <v>1700</v>
      </c>
      <c r="C219" s="12" t="s">
        <v>568</v>
      </c>
      <c r="D219" s="12" t="s">
        <v>2148</v>
      </c>
      <c r="E219" s="12"/>
      <c r="F219" s="12" t="s">
        <v>223</v>
      </c>
      <c r="G219" s="12" t="s">
        <v>224</v>
      </c>
      <c r="H219" s="12" t="s">
        <v>2149</v>
      </c>
      <c r="I219" s="12" t="s">
        <v>2150</v>
      </c>
      <c r="J219" s="12" t="s">
        <v>572</v>
      </c>
      <c r="K219" s="141">
        <v>6</v>
      </c>
      <c r="L219" s="16">
        <v>3572</v>
      </c>
      <c r="M219" s="16">
        <v>0</v>
      </c>
      <c r="N219" s="16">
        <f t="shared" si="12"/>
        <v>3572</v>
      </c>
      <c r="O219" s="16">
        <v>3572</v>
      </c>
      <c r="P219" s="16">
        <v>0</v>
      </c>
      <c r="Q219" s="16">
        <f t="shared" si="13"/>
        <v>3572</v>
      </c>
      <c r="R219" s="62" t="s">
        <v>48</v>
      </c>
      <c r="S219" s="18"/>
      <c r="T219" s="17"/>
      <c r="U219" s="17"/>
      <c r="V219" s="17"/>
      <c r="X219" s="18"/>
    </row>
    <row r="220" spans="1:24" ht="13.95" customHeight="1">
      <c r="A220" s="62">
        <v>35</v>
      </c>
      <c r="B220" s="12" t="s">
        <v>1700</v>
      </c>
      <c r="C220" s="12" t="s">
        <v>568</v>
      </c>
      <c r="D220" s="12" t="s">
        <v>1840</v>
      </c>
      <c r="E220" s="12"/>
      <c r="F220" s="12" t="s">
        <v>223</v>
      </c>
      <c r="G220" s="12" t="s">
        <v>224</v>
      </c>
      <c r="H220" s="12" t="s">
        <v>2151</v>
      </c>
      <c r="I220" s="12" t="s">
        <v>2152</v>
      </c>
      <c r="J220" s="12" t="s">
        <v>572</v>
      </c>
      <c r="K220" s="141">
        <v>2</v>
      </c>
      <c r="L220" s="16">
        <v>4406</v>
      </c>
      <c r="M220" s="16">
        <v>0</v>
      </c>
      <c r="N220" s="16">
        <f t="shared" si="12"/>
        <v>4406</v>
      </c>
      <c r="O220" s="16">
        <v>4406</v>
      </c>
      <c r="P220" s="16">
        <v>0</v>
      </c>
      <c r="Q220" s="16">
        <f t="shared" si="13"/>
        <v>4406</v>
      </c>
      <c r="R220" s="62" t="s">
        <v>48</v>
      </c>
      <c r="S220" s="18"/>
      <c r="T220" s="17"/>
      <c r="U220" s="17"/>
      <c r="V220" s="17"/>
      <c r="X220" s="18"/>
    </row>
    <row r="221" spans="1:24" ht="13.95" customHeight="1">
      <c r="A221" s="62">
        <v>36</v>
      </c>
      <c r="B221" s="12" t="s">
        <v>1700</v>
      </c>
      <c r="C221" s="12" t="s">
        <v>568</v>
      </c>
      <c r="D221" s="12" t="s">
        <v>2153</v>
      </c>
      <c r="E221" s="12"/>
      <c r="F221" s="12" t="s">
        <v>223</v>
      </c>
      <c r="G221" s="12" t="s">
        <v>224</v>
      </c>
      <c r="H221" s="12" t="s">
        <v>2154</v>
      </c>
      <c r="I221" s="12" t="s">
        <v>2155</v>
      </c>
      <c r="J221" s="12" t="s">
        <v>572</v>
      </c>
      <c r="K221" s="141">
        <v>9</v>
      </c>
      <c r="L221" s="16">
        <v>11541</v>
      </c>
      <c r="M221" s="16">
        <v>0</v>
      </c>
      <c r="N221" s="16">
        <f t="shared" si="12"/>
        <v>11541</v>
      </c>
      <c r="O221" s="16">
        <v>11541</v>
      </c>
      <c r="P221" s="16">
        <v>0</v>
      </c>
      <c r="Q221" s="16">
        <f t="shared" si="13"/>
        <v>11541</v>
      </c>
      <c r="R221" s="62" t="s">
        <v>48</v>
      </c>
      <c r="S221" s="18"/>
      <c r="T221" s="17"/>
      <c r="U221" s="17"/>
      <c r="V221" s="17"/>
      <c r="X221" s="18"/>
    </row>
    <row r="222" spans="1:24" ht="13.95" customHeight="1">
      <c r="A222" s="62">
        <v>37</v>
      </c>
      <c r="B222" s="12" t="s">
        <v>1700</v>
      </c>
      <c r="C222" s="12" t="s">
        <v>568</v>
      </c>
      <c r="D222" s="12" t="s">
        <v>2156</v>
      </c>
      <c r="E222" s="12"/>
      <c r="F222" s="12" t="s">
        <v>223</v>
      </c>
      <c r="G222" s="12" t="s">
        <v>224</v>
      </c>
      <c r="H222" s="12" t="s">
        <v>2157</v>
      </c>
      <c r="I222" s="12" t="s">
        <v>2158</v>
      </c>
      <c r="J222" s="12" t="s">
        <v>572</v>
      </c>
      <c r="K222" s="141">
        <v>6</v>
      </c>
      <c r="L222" s="16">
        <v>3750</v>
      </c>
      <c r="M222" s="16">
        <v>0</v>
      </c>
      <c r="N222" s="16">
        <f t="shared" si="12"/>
        <v>3750</v>
      </c>
      <c r="O222" s="16">
        <v>3750</v>
      </c>
      <c r="P222" s="16">
        <v>0</v>
      </c>
      <c r="Q222" s="16">
        <f t="shared" si="13"/>
        <v>3750</v>
      </c>
      <c r="R222" s="62" t="s">
        <v>48</v>
      </c>
      <c r="S222" s="18"/>
      <c r="T222" s="17"/>
      <c r="U222" s="17"/>
      <c r="V222" s="17"/>
      <c r="X222" s="18"/>
    </row>
    <row r="223" spans="1:24" ht="13.95" customHeight="1">
      <c r="A223" s="62">
        <v>38</v>
      </c>
      <c r="B223" s="12" t="s">
        <v>1700</v>
      </c>
      <c r="C223" s="12" t="s">
        <v>568</v>
      </c>
      <c r="D223" s="12" t="s">
        <v>2159</v>
      </c>
      <c r="E223" s="12"/>
      <c r="F223" s="12" t="s">
        <v>223</v>
      </c>
      <c r="G223" s="12" t="s">
        <v>224</v>
      </c>
      <c r="H223" s="12" t="s">
        <v>2160</v>
      </c>
      <c r="I223" s="12" t="s">
        <v>2161</v>
      </c>
      <c r="J223" s="12" t="s">
        <v>572</v>
      </c>
      <c r="K223" s="141">
        <v>6</v>
      </c>
      <c r="L223" s="16">
        <v>14737</v>
      </c>
      <c r="M223" s="16">
        <v>0</v>
      </c>
      <c r="N223" s="16">
        <f t="shared" si="12"/>
        <v>14737</v>
      </c>
      <c r="O223" s="16">
        <v>14737</v>
      </c>
      <c r="P223" s="16">
        <v>0</v>
      </c>
      <c r="Q223" s="16">
        <f t="shared" si="13"/>
        <v>14737</v>
      </c>
      <c r="R223" s="62" t="s">
        <v>48</v>
      </c>
      <c r="S223" s="18"/>
      <c r="T223" s="17"/>
      <c r="U223" s="17"/>
      <c r="V223" s="17"/>
      <c r="X223" s="18"/>
    </row>
    <row r="224" spans="1:24" ht="13.95" customHeight="1">
      <c r="A224" s="62">
        <v>39</v>
      </c>
      <c r="B224" s="12" t="s">
        <v>1700</v>
      </c>
      <c r="C224" s="12" t="s">
        <v>568</v>
      </c>
      <c r="D224" s="12" t="s">
        <v>2162</v>
      </c>
      <c r="E224" s="12"/>
      <c r="F224" s="12" t="s">
        <v>223</v>
      </c>
      <c r="G224" s="12" t="s">
        <v>224</v>
      </c>
      <c r="H224" s="12" t="s">
        <v>2163</v>
      </c>
      <c r="I224" s="12" t="s">
        <v>2164</v>
      </c>
      <c r="J224" s="12" t="s">
        <v>572</v>
      </c>
      <c r="K224" s="141">
        <v>2</v>
      </c>
      <c r="L224" s="16">
        <v>4368</v>
      </c>
      <c r="M224" s="16">
        <v>0</v>
      </c>
      <c r="N224" s="16">
        <f t="shared" si="12"/>
        <v>4368</v>
      </c>
      <c r="O224" s="16">
        <v>4368</v>
      </c>
      <c r="P224" s="16">
        <v>0</v>
      </c>
      <c r="Q224" s="16">
        <f t="shared" si="13"/>
        <v>4368</v>
      </c>
      <c r="R224" s="62" t="s">
        <v>48</v>
      </c>
      <c r="S224" s="18"/>
      <c r="T224" s="17"/>
      <c r="U224" s="17"/>
      <c r="V224" s="17"/>
      <c r="X224" s="18"/>
    </row>
    <row r="225" spans="1:24" ht="13.95" customHeight="1">
      <c r="A225" s="62">
        <v>40</v>
      </c>
      <c r="B225" s="12" t="s">
        <v>1700</v>
      </c>
      <c r="C225" s="12" t="s">
        <v>568</v>
      </c>
      <c r="D225" s="12" t="s">
        <v>2165</v>
      </c>
      <c r="E225" s="12"/>
      <c r="F225" s="12" t="s">
        <v>223</v>
      </c>
      <c r="G225" s="12" t="s">
        <v>224</v>
      </c>
      <c r="H225" s="12" t="s">
        <v>2166</v>
      </c>
      <c r="I225" s="12" t="s">
        <v>2167</v>
      </c>
      <c r="J225" s="12" t="s">
        <v>572</v>
      </c>
      <c r="K225" s="141">
        <v>6</v>
      </c>
      <c r="L225" s="16">
        <v>5667</v>
      </c>
      <c r="M225" s="16">
        <v>0</v>
      </c>
      <c r="N225" s="16">
        <f t="shared" si="12"/>
        <v>5667</v>
      </c>
      <c r="O225" s="16">
        <v>5667</v>
      </c>
      <c r="P225" s="16">
        <v>0</v>
      </c>
      <c r="Q225" s="16">
        <f t="shared" si="13"/>
        <v>5667</v>
      </c>
      <c r="R225" s="62" t="s">
        <v>48</v>
      </c>
      <c r="S225" s="18"/>
      <c r="T225" s="17"/>
      <c r="U225" s="17"/>
      <c r="V225" s="17"/>
      <c r="X225" s="18"/>
    </row>
    <row r="226" spans="1:24" ht="13.95" customHeight="1">
      <c r="A226" s="62">
        <v>41</v>
      </c>
      <c r="B226" s="12" t="s">
        <v>1700</v>
      </c>
      <c r="C226" s="12" t="s">
        <v>568</v>
      </c>
      <c r="D226" s="12" t="s">
        <v>1828</v>
      </c>
      <c r="E226" s="12"/>
      <c r="F226" s="12" t="s">
        <v>223</v>
      </c>
      <c r="G226" s="12" t="s">
        <v>224</v>
      </c>
      <c r="H226" s="12" t="s">
        <v>2168</v>
      </c>
      <c r="I226" s="12" t="s">
        <v>2169</v>
      </c>
      <c r="J226" s="12" t="s">
        <v>572</v>
      </c>
      <c r="K226" s="141">
        <v>6</v>
      </c>
      <c r="L226" s="16">
        <v>12895</v>
      </c>
      <c r="M226" s="16">
        <v>0</v>
      </c>
      <c r="N226" s="16">
        <f t="shared" si="12"/>
        <v>12895</v>
      </c>
      <c r="O226" s="16">
        <v>12895</v>
      </c>
      <c r="P226" s="16">
        <v>0</v>
      </c>
      <c r="Q226" s="16">
        <f t="shared" si="13"/>
        <v>12895</v>
      </c>
      <c r="R226" s="62" t="s">
        <v>48</v>
      </c>
      <c r="S226" s="18"/>
      <c r="T226" s="17"/>
      <c r="U226" s="17"/>
      <c r="V226" s="17"/>
      <c r="X226" s="18"/>
    </row>
    <row r="227" spans="1:24" ht="13.95" customHeight="1">
      <c r="A227" s="62">
        <v>42</v>
      </c>
      <c r="B227" s="12" t="s">
        <v>1700</v>
      </c>
      <c r="C227" s="12" t="s">
        <v>568</v>
      </c>
      <c r="D227" s="12" t="s">
        <v>2019</v>
      </c>
      <c r="E227" s="12"/>
      <c r="F227" s="12" t="s">
        <v>223</v>
      </c>
      <c r="G227" s="12" t="s">
        <v>224</v>
      </c>
      <c r="H227" s="12" t="s">
        <v>2170</v>
      </c>
      <c r="I227" s="12" t="s">
        <v>2171</v>
      </c>
      <c r="J227" s="12" t="s">
        <v>572</v>
      </c>
      <c r="K227" s="141">
        <v>6</v>
      </c>
      <c r="L227" s="16">
        <v>4499</v>
      </c>
      <c r="M227" s="16">
        <v>0</v>
      </c>
      <c r="N227" s="16">
        <f t="shared" si="12"/>
        <v>4499</v>
      </c>
      <c r="O227" s="16">
        <v>4499</v>
      </c>
      <c r="P227" s="16">
        <v>0</v>
      </c>
      <c r="Q227" s="16">
        <f t="shared" si="13"/>
        <v>4499</v>
      </c>
      <c r="R227" s="62" t="s">
        <v>48</v>
      </c>
      <c r="S227" s="18"/>
      <c r="T227" s="17"/>
      <c r="U227" s="17"/>
      <c r="V227" s="17"/>
      <c r="X227" s="18"/>
    </row>
    <row r="228" spans="1:24" ht="13.95" customHeight="1">
      <c r="A228" s="62">
        <v>43</v>
      </c>
      <c r="B228" s="12" t="s">
        <v>1700</v>
      </c>
      <c r="C228" s="12" t="s">
        <v>568</v>
      </c>
      <c r="D228" s="12" t="s">
        <v>1861</v>
      </c>
      <c r="E228" s="12"/>
      <c r="F228" s="12" t="s">
        <v>223</v>
      </c>
      <c r="G228" s="12" t="s">
        <v>224</v>
      </c>
      <c r="H228" s="12" t="s">
        <v>2172</v>
      </c>
      <c r="I228" s="12" t="s">
        <v>2173</v>
      </c>
      <c r="J228" s="12" t="s">
        <v>572</v>
      </c>
      <c r="K228" s="141">
        <v>6</v>
      </c>
      <c r="L228" s="16">
        <v>9695</v>
      </c>
      <c r="M228" s="16">
        <v>0</v>
      </c>
      <c r="N228" s="16">
        <f t="shared" si="12"/>
        <v>9695</v>
      </c>
      <c r="O228" s="16">
        <v>9695</v>
      </c>
      <c r="P228" s="16">
        <v>0</v>
      </c>
      <c r="Q228" s="16">
        <f t="shared" si="13"/>
        <v>9695</v>
      </c>
      <c r="R228" s="62" t="s">
        <v>48</v>
      </c>
      <c r="S228" s="18"/>
      <c r="T228" s="17"/>
      <c r="U228" s="17"/>
      <c r="V228" s="17"/>
      <c r="X228" s="18"/>
    </row>
    <row r="229" spans="1:24" ht="13.95" customHeight="1">
      <c r="A229" s="62">
        <v>44</v>
      </c>
      <c r="B229" s="12" t="s">
        <v>1700</v>
      </c>
      <c r="C229" s="12" t="s">
        <v>568</v>
      </c>
      <c r="D229" s="12" t="s">
        <v>1861</v>
      </c>
      <c r="E229" s="12"/>
      <c r="F229" s="12" t="s">
        <v>223</v>
      </c>
      <c r="G229" s="12" t="s">
        <v>224</v>
      </c>
      <c r="H229" s="12" t="s">
        <v>2174</v>
      </c>
      <c r="I229" s="12" t="s">
        <v>2175</v>
      </c>
      <c r="J229" s="12" t="s">
        <v>572</v>
      </c>
      <c r="K229" s="141">
        <v>2</v>
      </c>
      <c r="L229" s="16">
        <v>2095</v>
      </c>
      <c r="M229" s="16">
        <v>0</v>
      </c>
      <c r="N229" s="16">
        <f t="shared" si="12"/>
        <v>2095</v>
      </c>
      <c r="O229" s="16">
        <v>2095</v>
      </c>
      <c r="P229" s="16">
        <v>0</v>
      </c>
      <c r="Q229" s="16">
        <f t="shared" si="13"/>
        <v>2095</v>
      </c>
      <c r="R229" s="62" t="s">
        <v>48</v>
      </c>
      <c r="S229" s="18"/>
      <c r="T229" s="17"/>
      <c r="U229" s="17"/>
      <c r="V229" s="17"/>
      <c r="X229" s="18"/>
    </row>
    <row r="230" spans="1:24" ht="13.95" customHeight="1">
      <c r="A230" s="62">
        <v>45</v>
      </c>
      <c r="B230" s="12" t="s">
        <v>1700</v>
      </c>
      <c r="C230" s="12" t="s">
        <v>568</v>
      </c>
      <c r="D230" s="12" t="s">
        <v>2059</v>
      </c>
      <c r="E230" s="12"/>
      <c r="F230" s="12" t="s">
        <v>223</v>
      </c>
      <c r="G230" s="12" t="s">
        <v>224</v>
      </c>
      <c r="H230" s="12" t="s">
        <v>2176</v>
      </c>
      <c r="I230" s="12" t="s">
        <v>2177</v>
      </c>
      <c r="J230" s="12" t="s">
        <v>572</v>
      </c>
      <c r="K230" s="141">
        <v>9</v>
      </c>
      <c r="L230" s="16">
        <v>11723</v>
      </c>
      <c r="M230" s="16">
        <v>0</v>
      </c>
      <c r="N230" s="16">
        <f t="shared" si="12"/>
        <v>11723</v>
      </c>
      <c r="O230" s="16">
        <v>11723</v>
      </c>
      <c r="P230" s="16">
        <v>0</v>
      </c>
      <c r="Q230" s="16">
        <f t="shared" si="13"/>
        <v>11723</v>
      </c>
      <c r="R230" s="62" t="s">
        <v>48</v>
      </c>
      <c r="S230" s="18"/>
      <c r="T230" s="17"/>
      <c r="U230" s="17"/>
      <c r="V230" s="17"/>
      <c r="X230" s="18"/>
    </row>
    <row r="231" spans="1:24" ht="13.95" customHeight="1">
      <c r="A231" s="62">
        <v>46</v>
      </c>
      <c r="B231" s="12" t="s">
        <v>1700</v>
      </c>
      <c r="C231" s="12" t="s">
        <v>568</v>
      </c>
      <c r="D231" s="12" t="s">
        <v>2059</v>
      </c>
      <c r="E231" s="12"/>
      <c r="F231" s="12" t="s">
        <v>223</v>
      </c>
      <c r="G231" s="12" t="s">
        <v>224</v>
      </c>
      <c r="H231" s="12" t="s">
        <v>2178</v>
      </c>
      <c r="I231" s="12" t="s">
        <v>2179</v>
      </c>
      <c r="J231" s="12" t="s">
        <v>572</v>
      </c>
      <c r="K231" s="141">
        <v>9</v>
      </c>
      <c r="L231" s="16">
        <v>7912</v>
      </c>
      <c r="M231" s="16">
        <v>0</v>
      </c>
      <c r="N231" s="16">
        <f t="shared" si="12"/>
        <v>7912</v>
      </c>
      <c r="O231" s="16">
        <v>7912</v>
      </c>
      <c r="P231" s="16">
        <v>0</v>
      </c>
      <c r="Q231" s="16">
        <f t="shared" si="13"/>
        <v>7912</v>
      </c>
      <c r="R231" s="62" t="s">
        <v>48</v>
      </c>
      <c r="S231" s="18"/>
      <c r="T231" s="17"/>
      <c r="U231" s="17"/>
      <c r="V231" s="17"/>
      <c r="X231" s="18"/>
    </row>
    <row r="232" spans="1:24" ht="13.95" customHeight="1">
      <c r="A232" s="62">
        <v>47</v>
      </c>
      <c r="B232" s="12" t="s">
        <v>1700</v>
      </c>
      <c r="C232" s="12" t="s">
        <v>568</v>
      </c>
      <c r="D232" s="12" t="s">
        <v>2180</v>
      </c>
      <c r="E232" s="12"/>
      <c r="F232" s="12" t="s">
        <v>223</v>
      </c>
      <c r="G232" s="12" t="s">
        <v>224</v>
      </c>
      <c r="H232" s="12" t="s">
        <v>2181</v>
      </c>
      <c r="I232" s="12" t="s">
        <v>2182</v>
      </c>
      <c r="J232" s="12" t="s">
        <v>572</v>
      </c>
      <c r="K232" s="141">
        <v>6</v>
      </c>
      <c r="L232" s="16">
        <v>4567</v>
      </c>
      <c r="M232" s="16">
        <v>0</v>
      </c>
      <c r="N232" s="16">
        <f t="shared" si="12"/>
        <v>4567</v>
      </c>
      <c r="O232" s="16">
        <v>4567</v>
      </c>
      <c r="P232" s="16">
        <v>0</v>
      </c>
      <c r="Q232" s="16">
        <f t="shared" si="13"/>
        <v>4567</v>
      </c>
      <c r="R232" s="62" t="s">
        <v>48</v>
      </c>
      <c r="S232" s="18"/>
      <c r="T232" s="17"/>
      <c r="U232" s="17"/>
      <c r="V232" s="17"/>
      <c r="X232" s="18"/>
    </row>
    <row r="233" spans="1:24" ht="13.95" customHeight="1">
      <c r="A233" s="62">
        <v>48</v>
      </c>
      <c r="B233" s="12" t="s">
        <v>1700</v>
      </c>
      <c r="C233" s="12" t="s">
        <v>568</v>
      </c>
      <c r="D233" s="12" t="s">
        <v>2075</v>
      </c>
      <c r="E233" s="12"/>
      <c r="F233" s="12" t="s">
        <v>223</v>
      </c>
      <c r="G233" s="12" t="s">
        <v>224</v>
      </c>
      <c r="H233" s="12" t="s">
        <v>2183</v>
      </c>
      <c r="I233" s="12" t="s">
        <v>2184</v>
      </c>
      <c r="J233" s="12" t="s">
        <v>572</v>
      </c>
      <c r="K233" s="141">
        <v>6</v>
      </c>
      <c r="L233" s="16">
        <v>5636</v>
      </c>
      <c r="M233" s="16">
        <v>0</v>
      </c>
      <c r="N233" s="16">
        <f t="shared" si="12"/>
        <v>5636</v>
      </c>
      <c r="O233" s="16">
        <v>5636</v>
      </c>
      <c r="P233" s="16">
        <v>0</v>
      </c>
      <c r="Q233" s="16">
        <f t="shared" si="13"/>
        <v>5636</v>
      </c>
      <c r="R233" s="62" t="s">
        <v>48</v>
      </c>
      <c r="S233" s="18"/>
      <c r="T233" s="17"/>
      <c r="U233" s="17"/>
      <c r="V233" s="17"/>
      <c r="X233" s="18"/>
    </row>
    <row r="234" spans="1:24" ht="13.95" customHeight="1">
      <c r="A234" s="62">
        <v>49</v>
      </c>
      <c r="B234" s="12" t="s">
        <v>1700</v>
      </c>
      <c r="C234" s="12" t="s">
        <v>568</v>
      </c>
      <c r="D234" s="12" t="s">
        <v>1910</v>
      </c>
      <c r="E234" s="12"/>
      <c r="F234" s="12" t="s">
        <v>223</v>
      </c>
      <c r="G234" s="12" t="s">
        <v>224</v>
      </c>
      <c r="H234" s="12" t="s">
        <v>2185</v>
      </c>
      <c r="I234" s="12" t="s">
        <v>2186</v>
      </c>
      <c r="J234" s="12" t="s">
        <v>572</v>
      </c>
      <c r="K234" s="141">
        <v>6</v>
      </c>
      <c r="L234" s="16">
        <v>12992</v>
      </c>
      <c r="M234" s="16">
        <v>0</v>
      </c>
      <c r="N234" s="16">
        <f t="shared" si="12"/>
        <v>12992</v>
      </c>
      <c r="O234" s="16">
        <v>12992</v>
      </c>
      <c r="P234" s="16">
        <v>0</v>
      </c>
      <c r="Q234" s="16">
        <f t="shared" si="13"/>
        <v>12992</v>
      </c>
      <c r="R234" s="62" t="s">
        <v>48</v>
      </c>
      <c r="S234" s="18"/>
      <c r="T234" s="17"/>
      <c r="U234" s="17"/>
      <c r="V234" s="17"/>
      <c r="X234" s="18"/>
    </row>
    <row r="235" spans="1:24" ht="13.95" customHeight="1">
      <c r="A235" s="62">
        <v>50</v>
      </c>
      <c r="B235" s="12" t="s">
        <v>1700</v>
      </c>
      <c r="C235" s="12" t="s">
        <v>568</v>
      </c>
      <c r="D235" s="12" t="s">
        <v>2059</v>
      </c>
      <c r="E235" s="12"/>
      <c r="F235" s="12" t="s">
        <v>223</v>
      </c>
      <c r="G235" s="12" t="s">
        <v>224</v>
      </c>
      <c r="H235" s="12" t="s">
        <v>2187</v>
      </c>
      <c r="I235" s="12" t="s">
        <v>2188</v>
      </c>
      <c r="J235" s="12" t="s">
        <v>572</v>
      </c>
      <c r="K235" s="141">
        <v>6</v>
      </c>
      <c r="L235" s="16">
        <v>8425</v>
      </c>
      <c r="M235" s="16">
        <v>0</v>
      </c>
      <c r="N235" s="16">
        <f t="shared" si="12"/>
        <v>8425</v>
      </c>
      <c r="O235" s="16">
        <v>8425</v>
      </c>
      <c r="P235" s="16">
        <v>0</v>
      </c>
      <c r="Q235" s="16">
        <f t="shared" si="13"/>
        <v>8425</v>
      </c>
      <c r="R235" s="62" t="s">
        <v>48</v>
      </c>
      <c r="S235" s="18"/>
      <c r="T235" s="17"/>
      <c r="U235" s="17"/>
      <c r="V235" s="17"/>
      <c r="X235" s="18"/>
    </row>
    <row r="236" spans="1:24" ht="13.95" customHeight="1">
      <c r="A236" s="62">
        <v>51</v>
      </c>
      <c r="B236" s="12" t="s">
        <v>1700</v>
      </c>
      <c r="C236" s="12" t="s">
        <v>568</v>
      </c>
      <c r="D236" s="12" t="s">
        <v>2189</v>
      </c>
      <c r="E236" s="12"/>
      <c r="F236" s="12" t="s">
        <v>223</v>
      </c>
      <c r="G236" s="12" t="s">
        <v>224</v>
      </c>
      <c r="H236" s="12" t="s">
        <v>2190</v>
      </c>
      <c r="I236" s="12" t="s">
        <v>2191</v>
      </c>
      <c r="J236" s="12" t="s">
        <v>572</v>
      </c>
      <c r="K236" s="141">
        <v>1</v>
      </c>
      <c r="L236" s="16">
        <v>7559</v>
      </c>
      <c r="M236" s="16">
        <v>0</v>
      </c>
      <c r="N236" s="16">
        <f t="shared" si="12"/>
        <v>7559</v>
      </c>
      <c r="O236" s="16">
        <v>7559</v>
      </c>
      <c r="P236" s="16">
        <v>0</v>
      </c>
      <c r="Q236" s="16">
        <f t="shared" si="13"/>
        <v>7559</v>
      </c>
      <c r="R236" s="62" t="s">
        <v>48</v>
      </c>
      <c r="S236" s="18"/>
      <c r="T236" s="17"/>
      <c r="U236" s="17"/>
      <c r="V236" s="17"/>
      <c r="X236" s="18"/>
    </row>
    <row r="237" spans="1:24" ht="13.95" customHeight="1">
      <c r="A237" s="62">
        <v>52</v>
      </c>
      <c r="B237" s="12" t="s">
        <v>1700</v>
      </c>
      <c r="C237" s="12" t="s">
        <v>568</v>
      </c>
      <c r="D237" s="12" t="s">
        <v>2059</v>
      </c>
      <c r="E237" s="12"/>
      <c r="F237" s="12" t="s">
        <v>223</v>
      </c>
      <c r="G237" s="12" t="s">
        <v>224</v>
      </c>
      <c r="H237" s="12" t="s">
        <v>2192</v>
      </c>
      <c r="I237" s="12" t="s">
        <v>2193</v>
      </c>
      <c r="J237" s="12" t="s">
        <v>572</v>
      </c>
      <c r="K237" s="141">
        <v>6</v>
      </c>
      <c r="L237" s="16">
        <v>3859</v>
      </c>
      <c r="M237" s="16">
        <v>0</v>
      </c>
      <c r="N237" s="16">
        <f t="shared" si="12"/>
        <v>3859</v>
      </c>
      <c r="O237" s="16">
        <v>3859</v>
      </c>
      <c r="P237" s="16">
        <v>0</v>
      </c>
      <c r="Q237" s="16">
        <f t="shared" si="13"/>
        <v>3859</v>
      </c>
      <c r="R237" s="62" t="s">
        <v>48</v>
      </c>
      <c r="S237" s="18"/>
      <c r="T237" s="17"/>
      <c r="U237" s="17"/>
      <c r="V237" s="17"/>
      <c r="X237" s="18"/>
    </row>
    <row r="238" spans="1:24" ht="13.95" customHeight="1">
      <c r="A238" s="62">
        <v>53</v>
      </c>
      <c r="B238" s="12" t="s">
        <v>1700</v>
      </c>
      <c r="C238" s="12" t="s">
        <v>568</v>
      </c>
      <c r="D238" s="12" t="s">
        <v>1910</v>
      </c>
      <c r="E238" s="12"/>
      <c r="F238" s="12" t="s">
        <v>223</v>
      </c>
      <c r="G238" s="12" t="s">
        <v>224</v>
      </c>
      <c r="H238" s="12" t="s">
        <v>2194</v>
      </c>
      <c r="I238" s="12" t="s">
        <v>2195</v>
      </c>
      <c r="J238" s="12" t="s">
        <v>572</v>
      </c>
      <c r="K238" s="141">
        <v>6</v>
      </c>
      <c r="L238" s="16">
        <v>3558</v>
      </c>
      <c r="M238" s="16">
        <v>0</v>
      </c>
      <c r="N238" s="16">
        <f t="shared" si="12"/>
        <v>3558</v>
      </c>
      <c r="O238" s="16">
        <v>3558</v>
      </c>
      <c r="P238" s="16">
        <v>0</v>
      </c>
      <c r="Q238" s="16">
        <f t="shared" si="13"/>
        <v>3558</v>
      </c>
      <c r="R238" s="62" t="s">
        <v>48</v>
      </c>
      <c r="S238" s="18"/>
      <c r="T238" s="17"/>
      <c r="U238" s="17"/>
      <c r="V238" s="17"/>
      <c r="X238" s="18"/>
    </row>
    <row r="239" spans="1:24" ht="13.95" customHeight="1">
      <c r="A239" s="62">
        <v>54</v>
      </c>
      <c r="B239" s="12" t="s">
        <v>1700</v>
      </c>
      <c r="C239" s="12" t="s">
        <v>568</v>
      </c>
      <c r="D239" s="12" t="s">
        <v>2059</v>
      </c>
      <c r="E239" s="12"/>
      <c r="F239" s="12" t="s">
        <v>223</v>
      </c>
      <c r="G239" s="12" t="s">
        <v>224</v>
      </c>
      <c r="H239" s="12" t="s">
        <v>2196</v>
      </c>
      <c r="I239" s="12" t="s">
        <v>2197</v>
      </c>
      <c r="J239" s="12" t="s">
        <v>572</v>
      </c>
      <c r="K239" s="141">
        <v>9</v>
      </c>
      <c r="L239" s="16">
        <v>14293</v>
      </c>
      <c r="M239" s="16">
        <v>0</v>
      </c>
      <c r="N239" s="16">
        <f t="shared" si="12"/>
        <v>14293</v>
      </c>
      <c r="O239" s="16">
        <v>14293</v>
      </c>
      <c r="P239" s="16">
        <v>0</v>
      </c>
      <c r="Q239" s="16">
        <f t="shared" si="13"/>
        <v>14293</v>
      </c>
      <c r="R239" s="62" t="s">
        <v>48</v>
      </c>
      <c r="S239" s="18"/>
      <c r="T239" s="17"/>
      <c r="U239" s="17"/>
      <c r="V239" s="17"/>
      <c r="X239" s="18"/>
    </row>
    <row r="240" spans="1:24" ht="13.95" customHeight="1">
      <c r="A240" s="62">
        <v>55</v>
      </c>
      <c r="B240" s="12" t="s">
        <v>1700</v>
      </c>
      <c r="C240" s="12" t="s">
        <v>568</v>
      </c>
      <c r="D240" s="12" t="s">
        <v>2059</v>
      </c>
      <c r="E240" s="12"/>
      <c r="F240" s="12" t="s">
        <v>223</v>
      </c>
      <c r="G240" s="12" t="s">
        <v>224</v>
      </c>
      <c r="H240" s="12" t="s">
        <v>2198</v>
      </c>
      <c r="I240" s="12" t="s">
        <v>2199</v>
      </c>
      <c r="J240" s="12" t="s">
        <v>572</v>
      </c>
      <c r="K240" s="141">
        <v>6</v>
      </c>
      <c r="L240" s="16">
        <v>21043</v>
      </c>
      <c r="M240" s="16">
        <v>0</v>
      </c>
      <c r="N240" s="16">
        <f t="shared" si="12"/>
        <v>21043</v>
      </c>
      <c r="O240" s="16">
        <v>21043</v>
      </c>
      <c r="P240" s="16">
        <v>0</v>
      </c>
      <c r="Q240" s="16">
        <f t="shared" si="13"/>
        <v>21043</v>
      </c>
      <c r="R240" s="62" t="s">
        <v>48</v>
      </c>
      <c r="S240" s="18"/>
      <c r="T240" s="17"/>
      <c r="U240" s="17"/>
      <c r="V240" s="17"/>
      <c r="X240" s="18"/>
    </row>
    <row r="241" spans="1:24" ht="13.95" customHeight="1">
      <c r="A241" s="62">
        <v>56</v>
      </c>
      <c r="B241" s="12" t="s">
        <v>1700</v>
      </c>
      <c r="C241" s="12" t="s">
        <v>568</v>
      </c>
      <c r="D241" s="12" t="s">
        <v>2200</v>
      </c>
      <c r="E241" s="12"/>
      <c r="F241" s="12" t="s">
        <v>223</v>
      </c>
      <c r="G241" s="12" t="s">
        <v>224</v>
      </c>
      <c r="H241" s="12" t="s">
        <v>2201</v>
      </c>
      <c r="I241" s="12" t="s">
        <v>2202</v>
      </c>
      <c r="J241" s="12" t="s">
        <v>572</v>
      </c>
      <c r="K241" s="141">
        <v>6</v>
      </c>
      <c r="L241" s="16">
        <v>1755</v>
      </c>
      <c r="M241" s="16">
        <v>0</v>
      </c>
      <c r="N241" s="16">
        <f t="shared" si="12"/>
        <v>1755</v>
      </c>
      <c r="O241" s="16">
        <v>1755</v>
      </c>
      <c r="P241" s="16">
        <v>0</v>
      </c>
      <c r="Q241" s="16">
        <f t="shared" si="13"/>
        <v>1755</v>
      </c>
      <c r="R241" s="62" t="s">
        <v>48</v>
      </c>
      <c r="S241" s="18"/>
      <c r="T241" s="17"/>
      <c r="U241" s="17"/>
      <c r="V241" s="17"/>
      <c r="X241" s="18"/>
    </row>
    <row r="242" spans="1:24" ht="13.95" customHeight="1">
      <c r="A242" s="62">
        <v>57</v>
      </c>
      <c r="B242" s="12" t="s">
        <v>1700</v>
      </c>
      <c r="C242" s="12" t="s">
        <v>568</v>
      </c>
      <c r="D242" s="12" t="s">
        <v>2203</v>
      </c>
      <c r="E242" s="12"/>
      <c r="F242" s="12" t="s">
        <v>223</v>
      </c>
      <c r="G242" s="12" t="s">
        <v>224</v>
      </c>
      <c r="H242" s="12" t="s">
        <v>2204</v>
      </c>
      <c r="I242" s="12" t="s">
        <v>2205</v>
      </c>
      <c r="J242" s="12" t="s">
        <v>572</v>
      </c>
      <c r="K242" s="141">
        <v>6</v>
      </c>
      <c r="L242" s="16">
        <v>6846</v>
      </c>
      <c r="M242" s="16">
        <v>0</v>
      </c>
      <c r="N242" s="16">
        <f t="shared" si="12"/>
        <v>6846</v>
      </c>
      <c r="O242" s="16">
        <v>6846</v>
      </c>
      <c r="P242" s="16">
        <v>0</v>
      </c>
      <c r="Q242" s="16">
        <f t="shared" si="13"/>
        <v>6846</v>
      </c>
      <c r="R242" s="62" t="s">
        <v>48</v>
      </c>
      <c r="S242" s="18"/>
      <c r="T242" s="17"/>
      <c r="U242" s="17"/>
      <c r="V242" s="17"/>
      <c r="X242" s="18"/>
    </row>
    <row r="243" spans="1:24" ht="13.95" customHeight="1">
      <c r="A243" s="62">
        <v>58</v>
      </c>
      <c r="B243" s="12" t="s">
        <v>1700</v>
      </c>
      <c r="C243" s="12" t="s">
        <v>568</v>
      </c>
      <c r="D243" s="12" t="s">
        <v>2206</v>
      </c>
      <c r="E243" s="12"/>
      <c r="F243" s="12" t="s">
        <v>223</v>
      </c>
      <c r="G243" s="12" t="s">
        <v>224</v>
      </c>
      <c r="H243" s="12" t="s">
        <v>2207</v>
      </c>
      <c r="I243" s="12" t="s">
        <v>2208</v>
      </c>
      <c r="J243" s="12" t="s">
        <v>572</v>
      </c>
      <c r="K243" s="141">
        <v>6</v>
      </c>
      <c r="L243" s="16">
        <v>3651</v>
      </c>
      <c r="M243" s="16">
        <v>0</v>
      </c>
      <c r="N243" s="16">
        <f t="shared" si="12"/>
        <v>3651</v>
      </c>
      <c r="O243" s="16">
        <v>3651</v>
      </c>
      <c r="P243" s="16">
        <v>0</v>
      </c>
      <c r="Q243" s="16">
        <f t="shared" si="13"/>
        <v>3651</v>
      </c>
      <c r="R243" s="62" t="s">
        <v>48</v>
      </c>
      <c r="S243" s="18"/>
      <c r="T243" s="17"/>
      <c r="U243" s="17"/>
      <c r="V243" s="17"/>
      <c r="X243" s="18"/>
    </row>
    <row r="244" spans="1:24" ht="13.95" customHeight="1">
      <c r="A244" s="62">
        <v>59</v>
      </c>
      <c r="B244" s="12" t="s">
        <v>1700</v>
      </c>
      <c r="C244" s="12" t="s">
        <v>568</v>
      </c>
      <c r="D244" s="12" t="s">
        <v>2209</v>
      </c>
      <c r="E244" s="12"/>
      <c r="F244" s="12" t="s">
        <v>223</v>
      </c>
      <c r="G244" s="12" t="s">
        <v>224</v>
      </c>
      <c r="H244" s="12" t="s">
        <v>2210</v>
      </c>
      <c r="I244" s="12" t="s">
        <v>2211</v>
      </c>
      <c r="J244" s="12" t="s">
        <v>572</v>
      </c>
      <c r="K244" s="141">
        <v>6</v>
      </c>
      <c r="L244" s="16">
        <v>9012</v>
      </c>
      <c r="M244" s="16">
        <v>0</v>
      </c>
      <c r="N244" s="16">
        <f t="shared" si="12"/>
        <v>9012</v>
      </c>
      <c r="O244" s="16">
        <v>9012</v>
      </c>
      <c r="P244" s="16">
        <v>0</v>
      </c>
      <c r="Q244" s="16">
        <f t="shared" si="13"/>
        <v>9012</v>
      </c>
      <c r="R244" s="62" t="s">
        <v>48</v>
      </c>
      <c r="S244" s="18"/>
      <c r="T244" s="17"/>
      <c r="U244" s="17"/>
      <c r="V244" s="17"/>
      <c r="X244" s="18"/>
    </row>
    <row r="245" spans="1:24" ht="13.95" customHeight="1">
      <c r="A245" s="62">
        <v>60</v>
      </c>
      <c r="B245" s="12" t="s">
        <v>1700</v>
      </c>
      <c r="C245" s="12" t="s">
        <v>568</v>
      </c>
      <c r="D245" s="12" t="s">
        <v>2212</v>
      </c>
      <c r="E245" s="12"/>
      <c r="F245" s="12" t="s">
        <v>223</v>
      </c>
      <c r="G245" s="12" t="s">
        <v>224</v>
      </c>
      <c r="H245" s="12" t="s">
        <v>2213</v>
      </c>
      <c r="I245" s="12" t="s">
        <v>2214</v>
      </c>
      <c r="J245" s="12" t="s">
        <v>572</v>
      </c>
      <c r="K245" s="141">
        <v>2</v>
      </c>
      <c r="L245" s="16">
        <v>7930</v>
      </c>
      <c r="M245" s="16">
        <v>0</v>
      </c>
      <c r="N245" s="16">
        <f t="shared" si="12"/>
        <v>7930</v>
      </c>
      <c r="O245" s="16">
        <v>7930</v>
      </c>
      <c r="P245" s="16">
        <v>0</v>
      </c>
      <c r="Q245" s="16">
        <f t="shared" si="13"/>
        <v>7930</v>
      </c>
      <c r="R245" s="62" t="s">
        <v>48</v>
      </c>
      <c r="S245" s="18"/>
      <c r="T245" s="17"/>
      <c r="U245" s="17"/>
      <c r="V245" s="17"/>
      <c r="X245" s="18"/>
    </row>
    <row r="246" spans="1:24" ht="13.95" customHeight="1">
      <c r="A246" s="62">
        <v>61</v>
      </c>
      <c r="B246" s="12" t="s">
        <v>1700</v>
      </c>
      <c r="C246" s="12" t="s">
        <v>568</v>
      </c>
      <c r="D246" s="12" t="s">
        <v>1934</v>
      </c>
      <c r="E246" s="12"/>
      <c r="F246" s="12" t="s">
        <v>223</v>
      </c>
      <c r="G246" s="12" t="s">
        <v>224</v>
      </c>
      <c r="H246" s="12" t="s">
        <v>2215</v>
      </c>
      <c r="I246" s="12" t="s">
        <v>2216</v>
      </c>
      <c r="J246" s="12" t="s">
        <v>572</v>
      </c>
      <c r="K246" s="141">
        <v>9</v>
      </c>
      <c r="L246" s="16">
        <v>18288</v>
      </c>
      <c r="M246" s="16">
        <v>0</v>
      </c>
      <c r="N246" s="16">
        <f>L246+M246</f>
        <v>18288</v>
      </c>
      <c r="O246" s="16">
        <v>18288</v>
      </c>
      <c r="P246" s="16">
        <v>0</v>
      </c>
      <c r="Q246" s="16">
        <f>O246+P246</f>
        <v>18288</v>
      </c>
      <c r="R246" s="62" t="s">
        <v>48</v>
      </c>
      <c r="S246" s="18"/>
      <c r="T246" s="17"/>
      <c r="U246" s="17"/>
      <c r="V246" s="17"/>
      <c r="X246" s="18"/>
    </row>
    <row r="247" spans="1:24" ht="13.95" customHeight="1">
      <c r="A247" s="62">
        <v>62</v>
      </c>
      <c r="B247" s="12" t="s">
        <v>1700</v>
      </c>
      <c r="C247" s="12" t="s">
        <v>568</v>
      </c>
      <c r="D247" s="12" t="s">
        <v>2019</v>
      </c>
      <c r="E247" s="12"/>
      <c r="F247" s="12" t="s">
        <v>223</v>
      </c>
      <c r="G247" s="12" t="s">
        <v>224</v>
      </c>
      <c r="H247" s="12" t="s">
        <v>2217</v>
      </c>
      <c r="I247" s="12" t="s">
        <v>2218</v>
      </c>
      <c r="J247" s="12" t="s">
        <v>572</v>
      </c>
      <c r="K247" s="141">
        <v>9</v>
      </c>
      <c r="L247" s="16">
        <v>9272</v>
      </c>
      <c r="M247" s="16">
        <v>0</v>
      </c>
      <c r="N247" s="16">
        <f t="shared" ref="N247:N278" si="14">L247+M247</f>
        <v>9272</v>
      </c>
      <c r="O247" s="16">
        <v>9272</v>
      </c>
      <c r="P247" s="16">
        <v>0</v>
      </c>
      <c r="Q247" s="16">
        <f t="shared" ref="Q247:Q278" si="15">O247+P247</f>
        <v>9272</v>
      </c>
      <c r="R247" s="62" t="s">
        <v>48</v>
      </c>
      <c r="S247" s="18"/>
      <c r="T247" s="17"/>
      <c r="U247" s="17"/>
      <c r="V247" s="17"/>
      <c r="X247" s="18"/>
    </row>
    <row r="248" spans="1:24" ht="13.95" customHeight="1">
      <c r="A248" s="62">
        <v>63</v>
      </c>
      <c r="B248" s="12" t="s">
        <v>1700</v>
      </c>
      <c r="C248" s="12" t="s">
        <v>568</v>
      </c>
      <c r="D248" s="12" t="s">
        <v>2219</v>
      </c>
      <c r="E248" s="12"/>
      <c r="F248" s="12" t="s">
        <v>223</v>
      </c>
      <c r="G248" s="12" t="s">
        <v>224</v>
      </c>
      <c r="H248" s="12" t="s">
        <v>2220</v>
      </c>
      <c r="I248" s="12" t="s">
        <v>2221</v>
      </c>
      <c r="J248" s="12" t="s">
        <v>572</v>
      </c>
      <c r="K248" s="141">
        <v>6</v>
      </c>
      <c r="L248" s="16">
        <v>7508</v>
      </c>
      <c r="M248" s="16">
        <v>0</v>
      </c>
      <c r="N248" s="16">
        <f t="shared" si="14"/>
        <v>7508</v>
      </c>
      <c r="O248" s="16">
        <v>7508</v>
      </c>
      <c r="P248" s="16">
        <v>0</v>
      </c>
      <c r="Q248" s="16">
        <f t="shared" si="15"/>
        <v>7508</v>
      </c>
      <c r="R248" s="62" t="s">
        <v>48</v>
      </c>
      <c r="S248" s="18"/>
      <c r="T248" s="17"/>
      <c r="U248" s="17"/>
      <c r="V248" s="17"/>
      <c r="X248" s="18"/>
    </row>
    <row r="249" spans="1:24" ht="13.95" customHeight="1">
      <c r="A249" s="62">
        <v>64</v>
      </c>
      <c r="B249" s="12" t="s">
        <v>1700</v>
      </c>
      <c r="C249" s="12" t="s">
        <v>568</v>
      </c>
      <c r="D249" s="12" t="s">
        <v>2222</v>
      </c>
      <c r="E249" s="12"/>
      <c r="F249" s="12" t="s">
        <v>223</v>
      </c>
      <c r="G249" s="12" t="s">
        <v>224</v>
      </c>
      <c r="H249" s="12" t="s">
        <v>2223</v>
      </c>
      <c r="I249" s="12" t="s">
        <v>2224</v>
      </c>
      <c r="J249" s="12" t="s">
        <v>572</v>
      </c>
      <c r="K249" s="141">
        <v>9</v>
      </c>
      <c r="L249" s="16">
        <v>6046</v>
      </c>
      <c r="M249" s="16">
        <v>0</v>
      </c>
      <c r="N249" s="16">
        <f t="shared" si="14"/>
        <v>6046</v>
      </c>
      <c r="O249" s="16">
        <v>6046</v>
      </c>
      <c r="P249" s="16">
        <v>0</v>
      </c>
      <c r="Q249" s="16">
        <f t="shared" si="15"/>
        <v>6046</v>
      </c>
      <c r="R249" s="62" t="s">
        <v>48</v>
      </c>
      <c r="S249" s="18"/>
      <c r="T249" s="17"/>
      <c r="U249" s="17"/>
      <c r="V249" s="17"/>
      <c r="X249" s="18"/>
    </row>
    <row r="250" spans="1:24" ht="13.95" customHeight="1">
      <c r="A250" s="62">
        <v>65</v>
      </c>
      <c r="B250" s="12" t="s">
        <v>1700</v>
      </c>
      <c r="C250" s="12" t="s">
        <v>568</v>
      </c>
      <c r="D250" s="12" t="s">
        <v>2225</v>
      </c>
      <c r="E250" s="12"/>
      <c r="F250" s="12" t="s">
        <v>223</v>
      </c>
      <c r="G250" s="12" t="s">
        <v>224</v>
      </c>
      <c r="H250" s="12" t="s">
        <v>2226</v>
      </c>
      <c r="I250" s="12" t="s">
        <v>2227</v>
      </c>
      <c r="J250" s="12" t="s">
        <v>572</v>
      </c>
      <c r="K250" s="141">
        <v>6</v>
      </c>
      <c r="L250" s="16">
        <v>20651</v>
      </c>
      <c r="M250" s="16">
        <v>0</v>
      </c>
      <c r="N250" s="16">
        <f t="shared" si="14"/>
        <v>20651</v>
      </c>
      <c r="O250" s="16">
        <v>20651</v>
      </c>
      <c r="P250" s="16">
        <v>0</v>
      </c>
      <c r="Q250" s="16">
        <f t="shared" si="15"/>
        <v>20651</v>
      </c>
      <c r="R250" s="62" t="s">
        <v>48</v>
      </c>
      <c r="S250" s="18"/>
      <c r="T250" s="17"/>
      <c r="U250" s="17"/>
      <c r="V250" s="17"/>
      <c r="X250" s="18"/>
    </row>
    <row r="251" spans="1:24" ht="13.95" customHeight="1">
      <c r="A251" s="62">
        <v>66</v>
      </c>
      <c r="B251" s="12" t="s">
        <v>1700</v>
      </c>
      <c r="C251" s="12" t="s">
        <v>568</v>
      </c>
      <c r="D251" s="12" t="s">
        <v>5290</v>
      </c>
      <c r="E251" s="12"/>
      <c r="F251" s="12" t="s">
        <v>223</v>
      </c>
      <c r="G251" s="12" t="s">
        <v>224</v>
      </c>
      <c r="H251" s="12" t="s">
        <v>2228</v>
      </c>
      <c r="I251" s="12" t="s">
        <v>2229</v>
      </c>
      <c r="J251" s="12" t="s">
        <v>572</v>
      </c>
      <c r="K251" s="141">
        <v>9</v>
      </c>
      <c r="L251" s="16">
        <v>15654</v>
      </c>
      <c r="M251" s="16">
        <v>0</v>
      </c>
      <c r="N251" s="16">
        <f t="shared" si="14"/>
        <v>15654</v>
      </c>
      <c r="O251" s="16">
        <v>15654</v>
      </c>
      <c r="P251" s="16">
        <v>0</v>
      </c>
      <c r="Q251" s="16">
        <f t="shared" si="15"/>
        <v>15654</v>
      </c>
      <c r="R251" s="62" t="s">
        <v>48</v>
      </c>
      <c r="S251" s="18"/>
      <c r="T251" s="17"/>
      <c r="U251" s="17"/>
      <c r="V251" s="17"/>
      <c r="X251" s="18"/>
    </row>
    <row r="252" spans="1:24" ht="13.95" customHeight="1">
      <c r="A252" s="62">
        <v>67</v>
      </c>
      <c r="B252" s="12" t="s">
        <v>1700</v>
      </c>
      <c r="C252" s="12" t="s">
        <v>568</v>
      </c>
      <c r="D252" s="12" t="s">
        <v>2230</v>
      </c>
      <c r="E252" s="12"/>
      <c r="F252" s="12" t="s">
        <v>223</v>
      </c>
      <c r="G252" s="12" t="s">
        <v>224</v>
      </c>
      <c r="H252" s="12" t="s">
        <v>2231</v>
      </c>
      <c r="I252" s="12" t="s">
        <v>2232</v>
      </c>
      <c r="J252" s="12" t="s">
        <v>572</v>
      </c>
      <c r="K252" s="141">
        <v>6</v>
      </c>
      <c r="L252" s="16">
        <v>10173</v>
      </c>
      <c r="M252" s="16">
        <v>0</v>
      </c>
      <c r="N252" s="16">
        <f t="shared" si="14"/>
        <v>10173</v>
      </c>
      <c r="O252" s="16">
        <v>10173</v>
      </c>
      <c r="P252" s="16">
        <v>0</v>
      </c>
      <c r="Q252" s="16">
        <f t="shared" si="15"/>
        <v>10173</v>
      </c>
      <c r="R252" s="62" t="s">
        <v>48</v>
      </c>
      <c r="S252" s="18"/>
      <c r="T252" s="17"/>
      <c r="U252" s="17"/>
      <c r="V252" s="17"/>
      <c r="X252" s="18"/>
    </row>
    <row r="253" spans="1:24" ht="13.95" customHeight="1">
      <c r="A253" s="62">
        <v>68</v>
      </c>
      <c r="B253" s="12" t="s">
        <v>1700</v>
      </c>
      <c r="C253" s="12" t="s">
        <v>568</v>
      </c>
      <c r="D253" s="12" t="s">
        <v>2212</v>
      </c>
      <c r="E253" s="12"/>
      <c r="F253" s="12" t="s">
        <v>223</v>
      </c>
      <c r="G253" s="12" t="s">
        <v>224</v>
      </c>
      <c r="H253" s="12" t="s">
        <v>2233</v>
      </c>
      <c r="I253" s="12" t="s">
        <v>2234</v>
      </c>
      <c r="J253" s="12" t="s">
        <v>572</v>
      </c>
      <c r="K253" s="141">
        <v>9</v>
      </c>
      <c r="L253" s="16">
        <v>14218</v>
      </c>
      <c r="M253" s="16">
        <v>0</v>
      </c>
      <c r="N253" s="16">
        <f t="shared" si="14"/>
        <v>14218</v>
      </c>
      <c r="O253" s="16">
        <v>14218</v>
      </c>
      <c r="P253" s="16">
        <v>0</v>
      </c>
      <c r="Q253" s="16">
        <f t="shared" si="15"/>
        <v>14218</v>
      </c>
      <c r="R253" s="62" t="s">
        <v>48</v>
      </c>
      <c r="S253" s="18"/>
      <c r="T253" s="17"/>
      <c r="U253" s="17"/>
      <c r="V253" s="17"/>
      <c r="X253" s="18"/>
    </row>
    <row r="254" spans="1:24" ht="13.95" customHeight="1">
      <c r="A254" s="62">
        <v>69</v>
      </c>
      <c r="B254" s="12" t="s">
        <v>1700</v>
      </c>
      <c r="C254" s="12" t="s">
        <v>568</v>
      </c>
      <c r="D254" s="12" t="s">
        <v>2235</v>
      </c>
      <c r="E254" s="12"/>
      <c r="F254" s="12" t="s">
        <v>223</v>
      </c>
      <c r="G254" s="12" t="s">
        <v>224</v>
      </c>
      <c r="H254" s="12" t="s">
        <v>2236</v>
      </c>
      <c r="I254" s="12" t="s">
        <v>2237</v>
      </c>
      <c r="J254" s="12" t="s">
        <v>572</v>
      </c>
      <c r="K254" s="141">
        <v>9</v>
      </c>
      <c r="L254" s="16">
        <v>14802</v>
      </c>
      <c r="M254" s="16">
        <v>0</v>
      </c>
      <c r="N254" s="16">
        <f t="shared" si="14"/>
        <v>14802</v>
      </c>
      <c r="O254" s="16">
        <v>14802</v>
      </c>
      <c r="P254" s="16">
        <v>0</v>
      </c>
      <c r="Q254" s="16">
        <f t="shared" si="15"/>
        <v>14802</v>
      </c>
      <c r="R254" s="62" t="s">
        <v>48</v>
      </c>
      <c r="S254" s="18"/>
      <c r="T254" s="17"/>
      <c r="U254" s="17"/>
      <c r="V254" s="17"/>
      <c r="X254" s="18"/>
    </row>
    <row r="255" spans="1:24" ht="13.95" customHeight="1">
      <c r="A255" s="62">
        <v>70</v>
      </c>
      <c r="B255" s="12" t="s">
        <v>1700</v>
      </c>
      <c r="C255" s="12" t="s">
        <v>568</v>
      </c>
      <c r="D255" s="12" t="s">
        <v>1861</v>
      </c>
      <c r="E255" s="12"/>
      <c r="F255" s="12" t="s">
        <v>223</v>
      </c>
      <c r="G255" s="12" t="s">
        <v>224</v>
      </c>
      <c r="H255" s="12" t="s">
        <v>2238</v>
      </c>
      <c r="I255" s="12" t="s">
        <v>2239</v>
      </c>
      <c r="J255" s="12" t="s">
        <v>572</v>
      </c>
      <c r="K255" s="141">
        <v>6</v>
      </c>
      <c r="L255" s="16">
        <v>8990</v>
      </c>
      <c r="M255" s="16">
        <v>0</v>
      </c>
      <c r="N255" s="16">
        <f t="shared" si="14"/>
        <v>8990</v>
      </c>
      <c r="O255" s="16">
        <v>8990</v>
      </c>
      <c r="P255" s="16">
        <v>0</v>
      </c>
      <c r="Q255" s="16">
        <f t="shared" si="15"/>
        <v>8990</v>
      </c>
      <c r="R255" s="62" t="s">
        <v>48</v>
      </c>
      <c r="S255" s="18"/>
      <c r="T255" s="17"/>
      <c r="U255" s="17"/>
      <c r="V255" s="17"/>
      <c r="X255" s="18"/>
    </row>
    <row r="256" spans="1:24" ht="13.95" customHeight="1">
      <c r="A256" s="62">
        <v>71</v>
      </c>
      <c r="B256" s="12" t="s">
        <v>1700</v>
      </c>
      <c r="C256" s="12" t="s">
        <v>568</v>
      </c>
      <c r="D256" s="12" t="s">
        <v>2240</v>
      </c>
      <c r="E256" s="12"/>
      <c r="F256" s="12" t="s">
        <v>223</v>
      </c>
      <c r="G256" s="12" t="s">
        <v>224</v>
      </c>
      <c r="H256" s="12" t="s">
        <v>2241</v>
      </c>
      <c r="I256" s="12" t="s">
        <v>2242</v>
      </c>
      <c r="J256" s="12" t="s">
        <v>572</v>
      </c>
      <c r="K256" s="141">
        <v>6</v>
      </c>
      <c r="L256" s="16">
        <v>11334</v>
      </c>
      <c r="M256" s="16">
        <v>0</v>
      </c>
      <c r="N256" s="16">
        <f t="shared" si="14"/>
        <v>11334</v>
      </c>
      <c r="O256" s="16">
        <v>11334</v>
      </c>
      <c r="P256" s="16">
        <v>0</v>
      </c>
      <c r="Q256" s="16">
        <f t="shared" si="15"/>
        <v>11334</v>
      </c>
      <c r="R256" s="62" t="s">
        <v>48</v>
      </c>
      <c r="S256" s="18"/>
      <c r="T256" s="17"/>
      <c r="U256" s="17"/>
      <c r="V256" s="17"/>
      <c r="X256" s="18"/>
    </row>
    <row r="257" spans="1:24" ht="13.95" customHeight="1">
      <c r="A257" s="62">
        <v>72</v>
      </c>
      <c r="B257" s="12" t="s">
        <v>1700</v>
      </c>
      <c r="C257" s="12" t="s">
        <v>568</v>
      </c>
      <c r="D257" s="12" t="s">
        <v>2019</v>
      </c>
      <c r="E257" s="12"/>
      <c r="F257" s="12" t="s">
        <v>223</v>
      </c>
      <c r="G257" s="12" t="s">
        <v>224</v>
      </c>
      <c r="H257" s="12" t="s">
        <v>2243</v>
      </c>
      <c r="I257" s="12" t="s">
        <v>2244</v>
      </c>
      <c r="J257" s="12" t="s">
        <v>572</v>
      </c>
      <c r="K257" s="141">
        <v>6</v>
      </c>
      <c r="L257" s="16">
        <v>10591</v>
      </c>
      <c r="M257" s="16">
        <v>0</v>
      </c>
      <c r="N257" s="16">
        <f t="shared" si="14"/>
        <v>10591</v>
      </c>
      <c r="O257" s="16">
        <v>10591</v>
      </c>
      <c r="P257" s="16">
        <v>0</v>
      </c>
      <c r="Q257" s="16">
        <f t="shared" si="15"/>
        <v>10591</v>
      </c>
      <c r="R257" s="62" t="s">
        <v>48</v>
      </c>
      <c r="S257" s="18"/>
      <c r="T257" s="17"/>
      <c r="U257" s="17"/>
      <c r="V257" s="17"/>
      <c r="X257" s="18"/>
    </row>
    <row r="258" spans="1:24" ht="13.95" customHeight="1">
      <c r="A258" s="62">
        <v>73</v>
      </c>
      <c r="B258" s="12" t="s">
        <v>1700</v>
      </c>
      <c r="C258" s="12" t="s">
        <v>568</v>
      </c>
      <c r="D258" s="12" t="s">
        <v>2245</v>
      </c>
      <c r="E258" s="12"/>
      <c r="F258" s="12" t="s">
        <v>223</v>
      </c>
      <c r="G258" s="12" t="s">
        <v>224</v>
      </c>
      <c r="H258" s="12" t="s">
        <v>2246</v>
      </c>
      <c r="I258" s="12" t="s">
        <v>2247</v>
      </c>
      <c r="J258" s="12" t="s">
        <v>572</v>
      </c>
      <c r="K258" s="141">
        <v>12</v>
      </c>
      <c r="L258" s="16">
        <v>21624</v>
      </c>
      <c r="M258" s="16">
        <v>0</v>
      </c>
      <c r="N258" s="16">
        <f t="shared" si="14"/>
        <v>21624</v>
      </c>
      <c r="O258" s="16">
        <v>21624</v>
      </c>
      <c r="P258" s="16">
        <v>0</v>
      </c>
      <c r="Q258" s="16">
        <f t="shared" si="15"/>
        <v>21624</v>
      </c>
      <c r="R258" s="62" t="s">
        <v>48</v>
      </c>
      <c r="S258" s="18"/>
      <c r="T258" s="17"/>
      <c r="U258" s="17"/>
      <c r="V258" s="17"/>
      <c r="X258" s="18"/>
    </row>
    <row r="259" spans="1:24" ht="13.95" customHeight="1">
      <c r="A259" s="62">
        <v>74</v>
      </c>
      <c r="B259" s="12" t="s">
        <v>1700</v>
      </c>
      <c r="C259" s="12" t="s">
        <v>568</v>
      </c>
      <c r="D259" s="12" t="s">
        <v>2075</v>
      </c>
      <c r="E259" s="12"/>
      <c r="F259" s="12" t="s">
        <v>223</v>
      </c>
      <c r="G259" s="12" t="s">
        <v>224</v>
      </c>
      <c r="H259" s="12" t="s">
        <v>2248</v>
      </c>
      <c r="I259" s="12" t="s">
        <v>2249</v>
      </c>
      <c r="J259" s="12" t="s">
        <v>572</v>
      </c>
      <c r="K259" s="141">
        <v>18</v>
      </c>
      <c r="L259" s="16">
        <v>31900</v>
      </c>
      <c r="M259" s="16">
        <v>0</v>
      </c>
      <c r="N259" s="16">
        <f t="shared" si="14"/>
        <v>31900</v>
      </c>
      <c r="O259" s="16">
        <v>31900</v>
      </c>
      <c r="P259" s="16">
        <v>0</v>
      </c>
      <c r="Q259" s="16">
        <f t="shared" si="15"/>
        <v>31900</v>
      </c>
      <c r="R259" s="62" t="s">
        <v>48</v>
      </c>
      <c r="S259" s="18"/>
      <c r="T259" s="17"/>
      <c r="U259" s="17"/>
      <c r="V259" s="17"/>
      <c r="X259" s="18"/>
    </row>
    <row r="260" spans="1:24" ht="13.95" customHeight="1">
      <c r="A260" s="62">
        <v>75</v>
      </c>
      <c r="B260" s="12" t="s">
        <v>1700</v>
      </c>
      <c r="C260" s="12" t="s">
        <v>568</v>
      </c>
      <c r="D260" s="12" t="s">
        <v>2250</v>
      </c>
      <c r="E260" s="12" t="s">
        <v>482</v>
      </c>
      <c r="F260" s="12" t="s">
        <v>223</v>
      </c>
      <c r="G260" s="12" t="s">
        <v>224</v>
      </c>
      <c r="H260" s="12" t="s">
        <v>2251</v>
      </c>
      <c r="I260" s="12" t="s">
        <v>2252</v>
      </c>
      <c r="J260" s="12" t="s">
        <v>572</v>
      </c>
      <c r="K260" s="141">
        <v>12</v>
      </c>
      <c r="L260" s="16">
        <v>23743</v>
      </c>
      <c r="M260" s="16">
        <v>0</v>
      </c>
      <c r="N260" s="16">
        <f t="shared" si="14"/>
        <v>23743</v>
      </c>
      <c r="O260" s="16">
        <v>23743</v>
      </c>
      <c r="P260" s="16">
        <v>0</v>
      </c>
      <c r="Q260" s="16">
        <f t="shared" si="15"/>
        <v>23743</v>
      </c>
      <c r="R260" s="62" t="s">
        <v>48</v>
      </c>
      <c r="S260" s="18"/>
      <c r="T260" s="17"/>
      <c r="U260" s="17"/>
      <c r="V260" s="17"/>
      <c r="X260" s="18"/>
    </row>
    <row r="261" spans="1:24" ht="13.95" customHeight="1">
      <c r="A261" s="62">
        <v>76</v>
      </c>
      <c r="B261" s="12" t="s">
        <v>1700</v>
      </c>
      <c r="C261" s="12" t="s">
        <v>568</v>
      </c>
      <c r="D261" s="12" t="s">
        <v>2253</v>
      </c>
      <c r="E261" s="12" t="s">
        <v>27</v>
      </c>
      <c r="F261" s="12" t="s">
        <v>223</v>
      </c>
      <c r="G261" s="12" t="s">
        <v>224</v>
      </c>
      <c r="H261" s="12" t="s">
        <v>2254</v>
      </c>
      <c r="I261" s="12" t="s">
        <v>2255</v>
      </c>
      <c r="J261" s="12" t="s">
        <v>572</v>
      </c>
      <c r="K261" s="141">
        <v>9</v>
      </c>
      <c r="L261" s="16">
        <v>29725</v>
      </c>
      <c r="M261" s="16">
        <v>0</v>
      </c>
      <c r="N261" s="16">
        <f t="shared" si="14"/>
        <v>29725</v>
      </c>
      <c r="O261" s="16">
        <v>29725</v>
      </c>
      <c r="P261" s="16">
        <v>0</v>
      </c>
      <c r="Q261" s="16">
        <f t="shared" si="15"/>
        <v>29725</v>
      </c>
      <c r="R261" s="62" t="s">
        <v>48</v>
      </c>
      <c r="S261" s="18"/>
      <c r="T261" s="17"/>
      <c r="U261" s="17"/>
      <c r="V261" s="17"/>
      <c r="X261" s="18"/>
    </row>
    <row r="262" spans="1:24" ht="13.95" customHeight="1">
      <c r="A262" s="62">
        <v>77</v>
      </c>
      <c r="B262" s="12" t="s">
        <v>1700</v>
      </c>
      <c r="C262" s="12" t="s">
        <v>568</v>
      </c>
      <c r="D262" s="12" t="s">
        <v>2256</v>
      </c>
      <c r="E262" s="12" t="s">
        <v>510</v>
      </c>
      <c r="F262" s="12" t="s">
        <v>223</v>
      </c>
      <c r="G262" s="12" t="s">
        <v>224</v>
      </c>
      <c r="H262" s="12" t="s">
        <v>2257</v>
      </c>
      <c r="I262" s="12" t="s">
        <v>2258</v>
      </c>
      <c r="J262" s="12" t="s">
        <v>572</v>
      </c>
      <c r="K262" s="141">
        <v>9</v>
      </c>
      <c r="L262" s="16">
        <v>30434</v>
      </c>
      <c r="M262" s="16">
        <v>0</v>
      </c>
      <c r="N262" s="16">
        <f t="shared" si="14"/>
        <v>30434</v>
      </c>
      <c r="O262" s="16">
        <v>30434</v>
      </c>
      <c r="P262" s="16">
        <v>0</v>
      </c>
      <c r="Q262" s="16">
        <f t="shared" si="15"/>
        <v>30434</v>
      </c>
      <c r="R262" s="62" t="s">
        <v>48</v>
      </c>
      <c r="S262" s="18"/>
      <c r="T262" s="17"/>
      <c r="U262" s="17"/>
      <c r="V262" s="17"/>
      <c r="X262" s="18"/>
    </row>
    <row r="263" spans="1:24" ht="13.95" customHeight="1">
      <c r="A263" s="62">
        <v>78</v>
      </c>
      <c r="B263" s="12" t="s">
        <v>1700</v>
      </c>
      <c r="C263" s="12" t="s">
        <v>568</v>
      </c>
      <c r="D263" s="12" t="s">
        <v>2108</v>
      </c>
      <c r="E263" s="12"/>
      <c r="F263" s="12" t="s">
        <v>223</v>
      </c>
      <c r="G263" s="12" t="s">
        <v>224</v>
      </c>
      <c r="H263" s="12" t="s">
        <v>2259</v>
      </c>
      <c r="I263" s="12" t="s">
        <v>2260</v>
      </c>
      <c r="J263" s="12" t="s">
        <v>572</v>
      </c>
      <c r="K263" s="141">
        <v>6</v>
      </c>
      <c r="L263" s="16">
        <v>5057</v>
      </c>
      <c r="M263" s="16">
        <v>0</v>
      </c>
      <c r="N263" s="16">
        <f t="shared" si="14"/>
        <v>5057</v>
      </c>
      <c r="O263" s="16">
        <v>5057</v>
      </c>
      <c r="P263" s="16">
        <v>0</v>
      </c>
      <c r="Q263" s="16">
        <f t="shared" si="15"/>
        <v>5057</v>
      </c>
      <c r="R263" s="62" t="s">
        <v>48</v>
      </c>
      <c r="S263" s="18"/>
      <c r="T263" s="17"/>
      <c r="U263" s="17"/>
      <c r="V263" s="17"/>
      <c r="X263" s="18"/>
    </row>
    <row r="264" spans="1:24" ht="13.95" customHeight="1">
      <c r="A264" s="62">
        <v>79</v>
      </c>
      <c r="B264" s="12" t="s">
        <v>1700</v>
      </c>
      <c r="C264" s="12" t="s">
        <v>568</v>
      </c>
      <c r="D264" s="12" t="s">
        <v>2261</v>
      </c>
      <c r="E264" s="12"/>
      <c r="F264" s="12" t="s">
        <v>223</v>
      </c>
      <c r="G264" s="12" t="s">
        <v>224</v>
      </c>
      <c r="H264" s="12" t="s">
        <v>2262</v>
      </c>
      <c r="I264" s="12" t="s">
        <v>2263</v>
      </c>
      <c r="J264" s="12" t="s">
        <v>572</v>
      </c>
      <c r="K264" s="141">
        <v>5</v>
      </c>
      <c r="L264" s="16">
        <v>7388</v>
      </c>
      <c r="M264" s="16">
        <v>0</v>
      </c>
      <c r="N264" s="16">
        <f t="shared" si="14"/>
        <v>7388</v>
      </c>
      <c r="O264" s="16">
        <v>7388</v>
      </c>
      <c r="P264" s="16">
        <v>0</v>
      </c>
      <c r="Q264" s="16">
        <f t="shared" si="15"/>
        <v>7388</v>
      </c>
      <c r="R264" s="62" t="s">
        <v>48</v>
      </c>
      <c r="S264" s="18"/>
      <c r="T264" s="17"/>
      <c r="U264" s="17"/>
      <c r="V264" s="17"/>
      <c r="X264" s="18"/>
    </row>
    <row r="265" spans="1:24" ht="13.95" customHeight="1">
      <c r="A265" s="62">
        <v>80</v>
      </c>
      <c r="B265" s="12" t="s">
        <v>1700</v>
      </c>
      <c r="C265" s="12" t="s">
        <v>568</v>
      </c>
      <c r="D265" s="12" t="s">
        <v>1762</v>
      </c>
      <c r="E265" s="12"/>
      <c r="F265" s="12" t="s">
        <v>223</v>
      </c>
      <c r="G265" s="12" t="s">
        <v>224</v>
      </c>
      <c r="H265" s="12" t="s">
        <v>2264</v>
      </c>
      <c r="I265" s="12" t="s">
        <v>2265</v>
      </c>
      <c r="J265" s="12" t="s">
        <v>572</v>
      </c>
      <c r="K265" s="141">
        <v>6</v>
      </c>
      <c r="L265" s="16">
        <v>15094</v>
      </c>
      <c r="M265" s="16">
        <v>0</v>
      </c>
      <c r="N265" s="16">
        <f t="shared" si="14"/>
        <v>15094</v>
      </c>
      <c r="O265" s="16">
        <v>15094</v>
      </c>
      <c r="P265" s="16">
        <v>0</v>
      </c>
      <c r="Q265" s="16">
        <f t="shared" si="15"/>
        <v>15094</v>
      </c>
      <c r="R265" s="62" t="s">
        <v>48</v>
      </c>
      <c r="S265" s="18"/>
      <c r="T265" s="17"/>
      <c r="U265" s="17"/>
      <c r="V265" s="17"/>
      <c r="X265" s="18"/>
    </row>
    <row r="266" spans="1:24" ht="13.95" customHeight="1">
      <c r="A266" s="62">
        <v>81</v>
      </c>
      <c r="B266" s="12" t="s">
        <v>1700</v>
      </c>
      <c r="C266" s="12" t="s">
        <v>568</v>
      </c>
      <c r="D266" s="12" t="s">
        <v>1816</v>
      </c>
      <c r="E266" s="12"/>
      <c r="F266" s="12" t="s">
        <v>223</v>
      </c>
      <c r="G266" s="12" t="s">
        <v>224</v>
      </c>
      <c r="H266" s="12" t="s">
        <v>2266</v>
      </c>
      <c r="I266" s="12" t="s">
        <v>2267</v>
      </c>
      <c r="J266" s="12" t="s">
        <v>572</v>
      </c>
      <c r="K266" s="141">
        <v>5</v>
      </c>
      <c r="L266" s="16">
        <v>3339</v>
      </c>
      <c r="M266" s="16">
        <v>0</v>
      </c>
      <c r="N266" s="16">
        <f t="shared" si="14"/>
        <v>3339</v>
      </c>
      <c r="O266" s="16">
        <v>3339</v>
      </c>
      <c r="P266" s="16">
        <v>0</v>
      </c>
      <c r="Q266" s="16">
        <f t="shared" si="15"/>
        <v>3339</v>
      </c>
      <c r="R266" s="62" t="s">
        <v>48</v>
      </c>
      <c r="S266" s="18"/>
      <c r="T266" s="17"/>
      <c r="U266" s="17"/>
      <c r="V266" s="17"/>
      <c r="X266" s="18"/>
    </row>
    <row r="267" spans="1:24" ht="13.95" customHeight="1">
      <c r="A267" s="62">
        <v>82</v>
      </c>
      <c r="B267" s="12" t="s">
        <v>1700</v>
      </c>
      <c r="C267" s="12" t="s">
        <v>568</v>
      </c>
      <c r="D267" s="12" t="s">
        <v>2268</v>
      </c>
      <c r="E267" s="12"/>
      <c r="F267" s="12" t="s">
        <v>223</v>
      </c>
      <c r="G267" s="12" t="s">
        <v>224</v>
      </c>
      <c r="H267" s="12" t="s">
        <v>2269</v>
      </c>
      <c r="I267" s="12" t="s">
        <v>2270</v>
      </c>
      <c r="J267" s="12" t="s">
        <v>572</v>
      </c>
      <c r="K267" s="141">
        <v>5</v>
      </c>
      <c r="L267" s="16">
        <v>4028</v>
      </c>
      <c r="M267" s="16">
        <v>0</v>
      </c>
      <c r="N267" s="16">
        <f t="shared" si="14"/>
        <v>4028</v>
      </c>
      <c r="O267" s="16">
        <v>4028</v>
      </c>
      <c r="P267" s="16">
        <v>0</v>
      </c>
      <c r="Q267" s="16">
        <f t="shared" si="15"/>
        <v>4028</v>
      </c>
      <c r="R267" s="62" t="s">
        <v>48</v>
      </c>
      <c r="S267" s="18"/>
      <c r="T267" s="17"/>
      <c r="U267" s="17"/>
      <c r="V267" s="17"/>
      <c r="X267" s="18"/>
    </row>
    <row r="268" spans="1:24" ht="13.95" customHeight="1">
      <c r="A268" s="62">
        <v>83</v>
      </c>
      <c r="B268" s="12" t="s">
        <v>1700</v>
      </c>
      <c r="C268" s="12" t="s">
        <v>568</v>
      </c>
      <c r="D268" s="12" t="s">
        <v>2271</v>
      </c>
      <c r="E268" s="12"/>
      <c r="F268" s="12" t="s">
        <v>223</v>
      </c>
      <c r="G268" s="12" t="s">
        <v>224</v>
      </c>
      <c r="H268" s="12" t="s">
        <v>2272</v>
      </c>
      <c r="I268" s="12" t="s">
        <v>2273</v>
      </c>
      <c r="J268" s="12" t="s">
        <v>572</v>
      </c>
      <c r="K268" s="141">
        <v>9</v>
      </c>
      <c r="L268" s="16">
        <v>9318</v>
      </c>
      <c r="M268" s="16">
        <v>0</v>
      </c>
      <c r="N268" s="16">
        <f t="shared" si="14"/>
        <v>9318</v>
      </c>
      <c r="O268" s="16">
        <v>9318</v>
      </c>
      <c r="P268" s="16">
        <v>0</v>
      </c>
      <c r="Q268" s="16">
        <f t="shared" si="15"/>
        <v>9318</v>
      </c>
      <c r="R268" s="62" t="s">
        <v>48</v>
      </c>
      <c r="S268" s="18"/>
      <c r="T268" s="17"/>
      <c r="U268" s="17"/>
      <c r="V268" s="17"/>
      <c r="X268" s="18"/>
    </row>
    <row r="269" spans="1:24" ht="13.95" customHeight="1">
      <c r="A269" s="62">
        <v>84</v>
      </c>
      <c r="B269" s="12" t="s">
        <v>1700</v>
      </c>
      <c r="C269" s="12" t="s">
        <v>568</v>
      </c>
      <c r="D269" s="12" t="s">
        <v>2274</v>
      </c>
      <c r="E269" s="12"/>
      <c r="F269" s="12" t="s">
        <v>223</v>
      </c>
      <c r="G269" s="12" t="s">
        <v>224</v>
      </c>
      <c r="H269" s="12" t="s">
        <v>2275</v>
      </c>
      <c r="I269" s="12" t="s">
        <v>2276</v>
      </c>
      <c r="J269" s="12" t="s">
        <v>572</v>
      </c>
      <c r="K269" s="141">
        <v>12</v>
      </c>
      <c r="L269" s="16">
        <v>23971</v>
      </c>
      <c r="M269" s="16">
        <v>0</v>
      </c>
      <c r="N269" s="16">
        <f t="shared" si="14"/>
        <v>23971</v>
      </c>
      <c r="O269" s="16">
        <v>23971</v>
      </c>
      <c r="P269" s="16">
        <v>0</v>
      </c>
      <c r="Q269" s="16">
        <f t="shared" si="15"/>
        <v>23971</v>
      </c>
      <c r="R269" s="62" t="s">
        <v>48</v>
      </c>
      <c r="S269" s="18"/>
      <c r="T269" s="17"/>
      <c r="U269" s="17"/>
      <c r="V269" s="17"/>
      <c r="X269" s="18"/>
    </row>
    <row r="270" spans="1:24" ht="13.95" customHeight="1">
      <c r="A270" s="62">
        <v>85</v>
      </c>
      <c r="B270" s="12" t="s">
        <v>1700</v>
      </c>
      <c r="C270" s="12" t="s">
        <v>568</v>
      </c>
      <c r="D270" s="12" t="s">
        <v>1766</v>
      </c>
      <c r="E270" s="12"/>
      <c r="F270" s="12" t="s">
        <v>223</v>
      </c>
      <c r="G270" s="12" t="s">
        <v>224</v>
      </c>
      <c r="H270" s="12" t="s">
        <v>2277</v>
      </c>
      <c r="I270" s="12" t="s">
        <v>2278</v>
      </c>
      <c r="J270" s="12" t="s">
        <v>572</v>
      </c>
      <c r="K270" s="141">
        <v>18</v>
      </c>
      <c r="L270" s="16">
        <v>47008</v>
      </c>
      <c r="M270" s="16">
        <v>0</v>
      </c>
      <c r="N270" s="16">
        <f t="shared" si="14"/>
        <v>47008</v>
      </c>
      <c r="O270" s="16">
        <v>47008</v>
      </c>
      <c r="P270" s="16">
        <v>0</v>
      </c>
      <c r="Q270" s="16">
        <f t="shared" si="15"/>
        <v>47008</v>
      </c>
      <c r="R270" s="62" t="s">
        <v>48</v>
      </c>
      <c r="S270" s="18"/>
      <c r="T270" s="17"/>
      <c r="U270" s="17"/>
      <c r="V270" s="17"/>
      <c r="X270" s="18"/>
    </row>
    <row r="271" spans="1:24" ht="13.95" customHeight="1">
      <c r="A271" s="62">
        <v>86</v>
      </c>
      <c r="B271" s="12" t="s">
        <v>1700</v>
      </c>
      <c r="C271" s="12" t="s">
        <v>568</v>
      </c>
      <c r="D271" s="12" t="s">
        <v>2250</v>
      </c>
      <c r="E271" s="12"/>
      <c r="F271" s="12" t="s">
        <v>223</v>
      </c>
      <c r="G271" s="12" t="s">
        <v>224</v>
      </c>
      <c r="H271" s="12" t="s">
        <v>2279</v>
      </c>
      <c r="I271" s="12" t="s">
        <v>2280</v>
      </c>
      <c r="J271" s="12" t="s">
        <v>572</v>
      </c>
      <c r="K271" s="141">
        <v>6</v>
      </c>
      <c r="L271" s="16">
        <v>12579</v>
      </c>
      <c r="M271" s="16">
        <v>0</v>
      </c>
      <c r="N271" s="16">
        <f t="shared" si="14"/>
        <v>12579</v>
      </c>
      <c r="O271" s="16">
        <v>12579</v>
      </c>
      <c r="P271" s="16">
        <v>0</v>
      </c>
      <c r="Q271" s="16">
        <f t="shared" si="15"/>
        <v>12579</v>
      </c>
      <c r="R271" s="62" t="s">
        <v>48</v>
      </c>
      <c r="S271" s="18"/>
      <c r="T271" s="17"/>
      <c r="U271" s="17"/>
      <c r="V271" s="17"/>
      <c r="X271" s="18"/>
    </row>
    <row r="272" spans="1:24" ht="13.95" customHeight="1">
      <c r="A272" s="62">
        <v>87</v>
      </c>
      <c r="B272" s="12" t="s">
        <v>1700</v>
      </c>
      <c r="C272" s="12" t="s">
        <v>568</v>
      </c>
      <c r="D272" s="12" t="s">
        <v>2256</v>
      </c>
      <c r="E272" s="12"/>
      <c r="F272" s="12" t="s">
        <v>223</v>
      </c>
      <c r="G272" s="12" t="s">
        <v>224</v>
      </c>
      <c r="H272" s="12" t="s">
        <v>2281</v>
      </c>
      <c r="I272" s="12" t="s">
        <v>2282</v>
      </c>
      <c r="J272" s="12" t="s">
        <v>572</v>
      </c>
      <c r="K272" s="141">
        <v>6</v>
      </c>
      <c r="L272" s="16">
        <v>4136</v>
      </c>
      <c r="M272" s="16">
        <v>0</v>
      </c>
      <c r="N272" s="16">
        <f t="shared" si="14"/>
        <v>4136</v>
      </c>
      <c r="O272" s="16">
        <v>4136</v>
      </c>
      <c r="P272" s="16">
        <v>0</v>
      </c>
      <c r="Q272" s="16">
        <f t="shared" si="15"/>
        <v>4136</v>
      </c>
      <c r="R272" s="62" t="s">
        <v>48</v>
      </c>
      <c r="S272" s="18"/>
      <c r="T272" s="17"/>
      <c r="U272" s="17"/>
      <c r="V272" s="17"/>
      <c r="X272" s="18"/>
    </row>
    <row r="273" spans="1:24" ht="13.95" customHeight="1">
      <c r="A273" s="62">
        <v>88</v>
      </c>
      <c r="B273" s="12" t="s">
        <v>1700</v>
      </c>
      <c r="C273" s="12" t="s">
        <v>568</v>
      </c>
      <c r="D273" s="12" t="s">
        <v>2283</v>
      </c>
      <c r="E273" s="12"/>
      <c r="F273" s="12" t="s">
        <v>223</v>
      </c>
      <c r="G273" s="12" t="s">
        <v>224</v>
      </c>
      <c r="H273" s="12" t="s">
        <v>2284</v>
      </c>
      <c r="I273" s="12" t="s">
        <v>2285</v>
      </c>
      <c r="J273" s="12" t="s">
        <v>572</v>
      </c>
      <c r="K273" s="141" t="s">
        <v>1456</v>
      </c>
      <c r="L273" s="16">
        <v>2610</v>
      </c>
      <c r="M273" s="16">
        <v>0</v>
      </c>
      <c r="N273" s="16">
        <f t="shared" si="14"/>
        <v>2610</v>
      </c>
      <c r="O273" s="16">
        <v>2610</v>
      </c>
      <c r="P273" s="16">
        <v>0</v>
      </c>
      <c r="Q273" s="16">
        <f t="shared" si="15"/>
        <v>2610</v>
      </c>
      <c r="R273" s="62" t="s">
        <v>48</v>
      </c>
      <c r="S273" s="18"/>
      <c r="T273" s="17"/>
      <c r="U273" s="17"/>
      <c r="V273" s="17"/>
      <c r="X273" s="18"/>
    </row>
    <row r="274" spans="1:24" ht="13.95" customHeight="1">
      <c r="A274" s="62">
        <v>89</v>
      </c>
      <c r="B274" s="12" t="s">
        <v>1700</v>
      </c>
      <c r="C274" s="12" t="s">
        <v>568</v>
      </c>
      <c r="D274" s="12" t="s">
        <v>5291</v>
      </c>
      <c r="E274" s="12"/>
      <c r="F274" s="12" t="s">
        <v>223</v>
      </c>
      <c r="G274" s="12" t="s">
        <v>224</v>
      </c>
      <c r="H274" s="12" t="s">
        <v>2286</v>
      </c>
      <c r="I274" s="12" t="s">
        <v>2287</v>
      </c>
      <c r="J274" s="12" t="s">
        <v>572</v>
      </c>
      <c r="K274" s="141">
        <v>6</v>
      </c>
      <c r="L274" s="16">
        <v>6223</v>
      </c>
      <c r="M274" s="16">
        <v>0</v>
      </c>
      <c r="N274" s="16">
        <f t="shared" si="14"/>
        <v>6223</v>
      </c>
      <c r="O274" s="16">
        <v>6223</v>
      </c>
      <c r="P274" s="16">
        <v>0</v>
      </c>
      <c r="Q274" s="16">
        <f t="shared" si="15"/>
        <v>6223</v>
      </c>
      <c r="R274" s="62" t="s">
        <v>48</v>
      </c>
      <c r="S274" s="18"/>
      <c r="T274" s="17"/>
      <c r="U274" s="17"/>
      <c r="V274" s="17"/>
      <c r="X274" s="18"/>
    </row>
    <row r="275" spans="1:24" ht="13.95" customHeight="1">
      <c r="A275" s="62">
        <v>90</v>
      </c>
      <c r="B275" s="12" t="s">
        <v>1700</v>
      </c>
      <c r="C275" s="12" t="s">
        <v>568</v>
      </c>
      <c r="D275" s="12" t="s">
        <v>1861</v>
      </c>
      <c r="E275" s="12"/>
      <c r="F275" s="12" t="s">
        <v>223</v>
      </c>
      <c r="G275" s="12" t="s">
        <v>224</v>
      </c>
      <c r="H275" s="12" t="s">
        <v>5896</v>
      </c>
      <c r="I275" s="12" t="s">
        <v>2288</v>
      </c>
      <c r="J275" s="12" t="s">
        <v>572</v>
      </c>
      <c r="K275" s="141">
        <v>9</v>
      </c>
      <c r="L275" s="16">
        <v>7094</v>
      </c>
      <c r="M275" s="16">
        <v>0</v>
      </c>
      <c r="N275" s="16">
        <f t="shared" si="14"/>
        <v>7094</v>
      </c>
      <c r="O275" s="16">
        <v>7094</v>
      </c>
      <c r="P275" s="16">
        <v>0</v>
      </c>
      <c r="Q275" s="16">
        <f t="shared" si="15"/>
        <v>7094</v>
      </c>
      <c r="R275" s="62" t="s">
        <v>48</v>
      </c>
      <c r="S275" s="18"/>
      <c r="T275" s="17"/>
      <c r="U275" s="17"/>
      <c r="V275" s="17"/>
      <c r="X275" s="18"/>
    </row>
    <row r="276" spans="1:24" ht="13.95" customHeight="1">
      <c r="A276" s="62">
        <v>91</v>
      </c>
      <c r="B276" s="12" t="s">
        <v>1700</v>
      </c>
      <c r="C276" s="12" t="s">
        <v>568</v>
      </c>
      <c r="D276" s="12" t="s">
        <v>2289</v>
      </c>
      <c r="E276" s="12"/>
      <c r="F276" s="12" t="s">
        <v>223</v>
      </c>
      <c r="G276" s="12" t="s">
        <v>224</v>
      </c>
      <c r="H276" s="12" t="s">
        <v>2290</v>
      </c>
      <c r="I276" s="12" t="s">
        <v>2291</v>
      </c>
      <c r="J276" s="12" t="s">
        <v>572</v>
      </c>
      <c r="K276" s="141">
        <v>18</v>
      </c>
      <c r="L276" s="16">
        <v>73611</v>
      </c>
      <c r="M276" s="16">
        <v>0</v>
      </c>
      <c r="N276" s="16">
        <f t="shared" si="14"/>
        <v>73611</v>
      </c>
      <c r="O276" s="16">
        <v>73611</v>
      </c>
      <c r="P276" s="16">
        <v>0</v>
      </c>
      <c r="Q276" s="16">
        <f t="shared" si="15"/>
        <v>73611</v>
      </c>
      <c r="R276" s="62" t="s">
        <v>48</v>
      </c>
      <c r="S276" s="18"/>
      <c r="T276" s="17"/>
      <c r="U276" s="17"/>
      <c r="V276" s="17"/>
      <c r="X276" s="18"/>
    </row>
    <row r="277" spans="1:24" ht="13.95" customHeight="1">
      <c r="A277" s="62">
        <v>92</v>
      </c>
      <c r="B277" s="12" t="s">
        <v>1700</v>
      </c>
      <c r="C277" s="12" t="s">
        <v>568</v>
      </c>
      <c r="D277" s="12" t="s">
        <v>2292</v>
      </c>
      <c r="E277" s="12" t="s">
        <v>26</v>
      </c>
      <c r="F277" s="12" t="s">
        <v>223</v>
      </c>
      <c r="G277" s="12" t="s">
        <v>224</v>
      </c>
      <c r="H277" s="12" t="s">
        <v>2293</v>
      </c>
      <c r="I277" s="12" t="s">
        <v>2294</v>
      </c>
      <c r="J277" s="12" t="s">
        <v>46</v>
      </c>
      <c r="K277" s="141">
        <v>5</v>
      </c>
      <c r="L277" s="16">
        <v>6500</v>
      </c>
      <c r="M277" s="16">
        <v>0</v>
      </c>
      <c r="N277" s="16">
        <f t="shared" si="14"/>
        <v>6500</v>
      </c>
      <c r="O277" s="16">
        <v>6500</v>
      </c>
      <c r="P277" s="16">
        <v>0</v>
      </c>
      <c r="Q277" s="16">
        <f t="shared" si="15"/>
        <v>6500</v>
      </c>
      <c r="R277" s="62" t="s">
        <v>48</v>
      </c>
      <c r="S277" s="18"/>
      <c r="T277" s="17"/>
      <c r="U277" s="17"/>
      <c r="V277" s="17"/>
      <c r="X277" s="18"/>
    </row>
    <row r="278" spans="1:24" ht="13.95" customHeight="1">
      <c r="A278" s="62">
        <v>93</v>
      </c>
      <c r="B278" s="12" t="s">
        <v>1700</v>
      </c>
      <c r="C278" s="12" t="s">
        <v>568</v>
      </c>
      <c r="D278" s="12" t="s">
        <v>1910</v>
      </c>
      <c r="E278" s="12"/>
      <c r="F278" s="12" t="s">
        <v>223</v>
      </c>
      <c r="G278" s="12" t="s">
        <v>224</v>
      </c>
      <c r="H278" s="12" t="s">
        <v>2295</v>
      </c>
      <c r="I278" s="12" t="s">
        <v>2296</v>
      </c>
      <c r="J278" s="12" t="s">
        <v>572</v>
      </c>
      <c r="K278" s="141">
        <v>6</v>
      </c>
      <c r="L278" s="16">
        <v>8257</v>
      </c>
      <c r="M278" s="16">
        <v>0</v>
      </c>
      <c r="N278" s="16">
        <f t="shared" si="14"/>
        <v>8257</v>
      </c>
      <c r="O278" s="16">
        <v>8257</v>
      </c>
      <c r="P278" s="16">
        <v>0</v>
      </c>
      <c r="Q278" s="16">
        <f t="shared" si="15"/>
        <v>8257</v>
      </c>
      <c r="R278" s="62" t="s">
        <v>48</v>
      </c>
      <c r="S278" s="18"/>
      <c r="T278" s="17"/>
      <c r="U278" s="17"/>
      <c r="V278" s="17"/>
      <c r="X278" s="18"/>
    </row>
    <row r="279" spans="1:24" ht="12.75" customHeight="1">
      <c r="A279" s="349"/>
      <c r="B279" s="349"/>
      <c r="C279" s="349"/>
      <c r="D279" s="349"/>
      <c r="E279" s="349"/>
      <c r="F279" s="349"/>
      <c r="G279" s="349"/>
      <c r="H279" s="349"/>
      <c r="I279" s="349"/>
      <c r="J279" s="349"/>
      <c r="K279" s="349"/>
      <c r="L279" s="19">
        <f t="shared" ref="L279:Q279" si="16">SUM(L186:L278)</f>
        <v>1083446</v>
      </c>
      <c r="M279" s="19">
        <f t="shared" si="16"/>
        <v>0</v>
      </c>
      <c r="N279" s="19">
        <f t="shared" si="16"/>
        <v>1083446</v>
      </c>
      <c r="O279" s="19">
        <f t="shared" si="16"/>
        <v>1083446</v>
      </c>
      <c r="P279" s="19">
        <f t="shared" si="16"/>
        <v>0</v>
      </c>
      <c r="Q279" s="19">
        <f t="shared" si="16"/>
        <v>1083446</v>
      </c>
      <c r="R279" s="345"/>
      <c r="S279" s="18"/>
      <c r="T279" s="18"/>
      <c r="U279" s="18"/>
      <c r="V279" s="18"/>
    </row>
    <row r="280" spans="1:24" ht="36" customHeight="1">
      <c r="A280" s="355"/>
      <c r="B280" s="355"/>
      <c r="C280" s="355"/>
      <c r="D280" s="355"/>
      <c r="E280" s="355"/>
      <c r="F280" s="355"/>
      <c r="G280" s="355"/>
      <c r="H280" s="355"/>
      <c r="I280" s="355"/>
      <c r="J280" s="355"/>
      <c r="K280" s="355"/>
      <c r="L280" s="355"/>
      <c r="M280" s="355"/>
      <c r="N280" s="355"/>
      <c r="O280" s="355"/>
      <c r="P280" s="355"/>
      <c r="Q280" s="355"/>
    </row>
    <row r="281" spans="1:24" s="91" customFormat="1" ht="31.95" customHeight="1">
      <c r="A281" s="56" t="s">
        <v>26</v>
      </c>
      <c r="B281" s="350" t="s">
        <v>2960</v>
      </c>
      <c r="C281" s="351"/>
      <c r="D281" s="351"/>
      <c r="E281" s="351"/>
      <c r="F281" s="351"/>
      <c r="G281" s="351"/>
      <c r="H281" s="351"/>
      <c r="I281" s="351"/>
      <c r="J281" s="351"/>
      <c r="K281" s="352"/>
      <c r="L281" s="353" t="s">
        <v>235</v>
      </c>
      <c r="M281" s="353"/>
      <c r="N281" s="353"/>
      <c r="O281" s="353" t="s">
        <v>236</v>
      </c>
      <c r="P281" s="353"/>
      <c r="Q281" s="353"/>
      <c r="R281" s="347" t="s">
        <v>20</v>
      </c>
      <c r="T281" s="14"/>
    </row>
    <row r="282" spans="1:24" s="91" customFormat="1" ht="41.4">
      <c r="A282" s="57" t="s">
        <v>7</v>
      </c>
      <c r="B282" s="58" t="s">
        <v>31</v>
      </c>
      <c r="C282" s="58" t="s">
        <v>4</v>
      </c>
      <c r="D282" s="59" t="s">
        <v>5</v>
      </c>
      <c r="E282" s="59" t="s">
        <v>6</v>
      </c>
      <c r="F282" s="59" t="s">
        <v>8</v>
      </c>
      <c r="G282" s="59" t="s">
        <v>9</v>
      </c>
      <c r="H282" s="59" t="s">
        <v>22</v>
      </c>
      <c r="I282" s="59" t="s">
        <v>10</v>
      </c>
      <c r="J282" s="59" t="s">
        <v>11</v>
      </c>
      <c r="K282" s="57" t="s">
        <v>12</v>
      </c>
      <c r="L282" s="73" t="s">
        <v>13</v>
      </c>
      <c r="M282" s="57" t="s">
        <v>14</v>
      </c>
      <c r="N282" s="57" t="s">
        <v>3</v>
      </c>
      <c r="O282" s="73" t="s">
        <v>13</v>
      </c>
      <c r="P282" s="57" t="s">
        <v>14</v>
      </c>
      <c r="Q282" s="57" t="s">
        <v>3</v>
      </c>
      <c r="R282" s="348"/>
      <c r="T282" s="14"/>
    </row>
    <row r="283" spans="1:24" s="91" customFormat="1" ht="12.75" customHeight="1">
      <c r="A283" s="62">
        <v>1</v>
      </c>
      <c r="B283" s="23" t="s">
        <v>2642</v>
      </c>
      <c r="C283" s="92" t="s">
        <v>568</v>
      </c>
      <c r="D283" s="24" t="s">
        <v>2643</v>
      </c>
      <c r="E283" s="24"/>
      <c r="F283" s="24" t="s">
        <v>2507</v>
      </c>
      <c r="G283" s="24" t="s">
        <v>2485</v>
      </c>
      <c r="H283" s="93" t="s">
        <v>2644</v>
      </c>
      <c r="I283" s="94">
        <v>83903629</v>
      </c>
      <c r="J283" s="24" t="s">
        <v>517</v>
      </c>
      <c r="K283" s="36">
        <v>2</v>
      </c>
      <c r="L283" s="11">
        <v>2420</v>
      </c>
      <c r="M283" s="11">
        <v>4663</v>
      </c>
      <c r="N283" s="11">
        <f t="shared" ref="N283:N346" si="17">L283+M283</f>
        <v>7083</v>
      </c>
      <c r="O283" s="11">
        <v>2420</v>
      </c>
      <c r="P283" s="11">
        <v>4663</v>
      </c>
      <c r="Q283" s="11">
        <f t="shared" ref="Q283:Q346" si="18">O283+P283</f>
        <v>7083</v>
      </c>
      <c r="R283" s="62" t="s">
        <v>493</v>
      </c>
      <c r="T283" s="14"/>
    </row>
    <row r="284" spans="1:24" s="91" customFormat="1" ht="12.75" customHeight="1">
      <c r="A284" s="62">
        <v>2</v>
      </c>
      <c r="B284" s="23" t="s">
        <v>2642</v>
      </c>
      <c r="C284" s="92" t="s">
        <v>568</v>
      </c>
      <c r="D284" s="24" t="s">
        <v>2645</v>
      </c>
      <c r="E284" s="24"/>
      <c r="F284" s="24" t="s">
        <v>2507</v>
      </c>
      <c r="G284" s="24" t="s">
        <v>2485</v>
      </c>
      <c r="H284" s="93" t="s">
        <v>2646</v>
      </c>
      <c r="I284" s="94" t="s">
        <v>2647</v>
      </c>
      <c r="J284" s="24" t="s">
        <v>517</v>
      </c>
      <c r="K284" s="36">
        <v>1</v>
      </c>
      <c r="L284" s="11">
        <v>1232</v>
      </c>
      <c r="M284" s="11">
        <v>2373</v>
      </c>
      <c r="N284" s="11">
        <f t="shared" si="17"/>
        <v>3605</v>
      </c>
      <c r="O284" s="11">
        <v>1232</v>
      </c>
      <c r="P284" s="11">
        <v>2373</v>
      </c>
      <c r="Q284" s="11">
        <f t="shared" si="18"/>
        <v>3605</v>
      </c>
      <c r="R284" s="62" t="s">
        <v>493</v>
      </c>
      <c r="T284" s="14"/>
    </row>
    <row r="285" spans="1:24" s="91" customFormat="1" ht="12.75" customHeight="1">
      <c r="A285" s="62">
        <v>3</v>
      </c>
      <c r="B285" s="23" t="s">
        <v>2642</v>
      </c>
      <c r="C285" s="92" t="s">
        <v>568</v>
      </c>
      <c r="D285" s="24" t="s">
        <v>2645</v>
      </c>
      <c r="E285" s="24"/>
      <c r="F285" s="24" t="s">
        <v>2507</v>
      </c>
      <c r="G285" s="24" t="s">
        <v>2485</v>
      </c>
      <c r="H285" s="93" t="s">
        <v>2648</v>
      </c>
      <c r="I285" s="24" t="s">
        <v>2649</v>
      </c>
      <c r="J285" s="24" t="s">
        <v>517</v>
      </c>
      <c r="K285" s="36">
        <v>1</v>
      </c>
      <c r="L285" s="11">
        <v>1141</v>
      </c>
      <c r="M285" s="11">
        <v>2199</v>
      </c>
      <c r="N285" s="11">
        <f t="shared" si="17"/>
        <v>3340</v>
      </c>
      <c r="O285" s="11">
        <v>1141</v>
      </c>
      <c r="P285" s="11">
        <v>2199</v>
      </c>
      <c r="Q285" s="11">
        <f t="shared" si="18"/>
        <v>3340</v>
      </c>
      <c r="R285" s="62" t="s">
        <v>493</v>
      </c>
      <c r="T285" s="14"/>
    </row>
    <row r="286" spans="1:24" s="91" customFormat="1" ht="12.75" customHeight="1">
      <c r="A286" s="62">
        <v>4</v>
      </c>
      <c r="B286" s="23" t="s">
        <v>2642</v>
      </c>
      <c r="C286" s="92" t="s">
        <v>568</v>
      </c>
      <c r="D286" s="24" t="s">
        <v>2650</v>
      </c>
      <c r="E286" s="24"/>
      <c r="F286" s="24" t="s">
        <v>2507</v>
      </c>
      <c r="G286" s="24" t="s">
        <v>2485</v>
      </c>
      <c r="H286" s="93" t="s">
        <v>2651</v>
      </c>
      <c r="I286" s="94" t="s">
        <v>2652</v>
      </c>
      <c r="J286" s="24" t="s">
        <v>517</v>
      </c>
      <c r="K286" s="36">
        <v>1</v>
      </c>
      <c r="L286" s="11">
        <v>2368</v>
      </c>
      <c r="M286" s="11">
        <v>4563</v>
      </c>
      <c r="N286" s="11">
        <f t="shared" si="17"/>
        <v>6931</v>
      </c>
      <c r="O286" s="11">
        <v>2368</v>
      </c>
      <c r="P286" s="11">
        <v>4563</v>
      </c>
      <c r="Q286" s="11">
        <f t="shared" si="18"/>
        <v>6931</v>
      </c>
      <c r="R286" s="62" t="s">
        <v>493</v>
      </c>
      <c r="T286" s="14"/>
    </row>
    <row r="287" spans="1:24" s="91" customFormat="1" ht="12.75" customHeight="1">
      <c r="A287" s="62">
        <v>5</v>
      </c>
      <c r="B287" s="23" t="s">
        <v>2642</v>
      </c>
      <c r="C287" s="92" t="s">
        <v>568</v>
      </c>
      <c r="D287" s="24" t="s">
        <v>2653</v>
      </c>
      <c r="E287" s="24"/>
      <c r="F287" s="24" t="s">
        <v>2507</v>
      </c>
      <c r="G287" s="24" t="s">
        <v>2485</v>
      </c>
      <c r="H287" s="93" t="s">
        <v>2654</v>
      </c>
      <c r="I287" s="24" t="s">
        <v>2655</v>
      </c>
      <c r="J287" s="24" t="s">
        <v>517</v>
      </c>
      <c r="K287" s="36">
        <v>3</v>
      </c>
      <c r="L287" s="11">
        <v>3634</v>
      </c>
      <c r="M287" s="11">
        <v>7001</v>
      </c>
      <c r="N287" s="11">
        <f t="shared" si="17"/>
        <v>10635</v>
      </c>
      <c r="O287" s="11">
        <v>3634</v>
      </c>
      <c r="P287" s="11">
        <v>7001</v>
      </c>
      <c r="Q287" s="11">
        <f t="shared" si="18"/>
        <v>10635</v>
      </c>
      <c r="R287" s="62" t="s">
        <v>493</v>
      </c>
      <c r="T287" s="14"/>
    </row>
    <row r="288" spans="1:24" s="91" customFormat="1" ht="12.75" customHeight="1">
      <c r="A288" s="62">
        <v>6</v>
      </c>
      <c r="B288" s="23" t="s">
        <v>2642</v>
      </c>
      <c r="C288" s="92" t="s">
        <v>568</v>
      </c>
      <c r="D288" s="24" t="s">
        <v>2656</v>
      </c>
      <c r="E288" s="24"/>
      <c r="F288" s="24" t="s">
        <v>2507</v>
      </c>
      <c r="G288" s="24" t="s">
        <v>2485</v>
      </c>
      <c r="H288" s="93" t="s">
        <v>2657</v>
      </c>
      <c r="I288" s="24" t="s">
        <v>2658</v>
      </c>
      <c r="J288" s="24" t="s">
        <v>517</v>
      </c>
      <c r="K288" s="36">
        <v>3</v>
      </c>
      <c r="L288" s="11">
        <v>3435</v>
      </c>
      <c r="M288" s="11">
        <v>6619</v>
      </c>
      <c r="N288" s="11">
        <f t="shared" si="17"/>
        <v>10054</v>
      </c>
      <c r="O288" s="11">
        <v>3435</v>
      </c>
      <c r="P288" s="11">
        <v>6619</v>
      </c>
      <c r="Q288" s="11">
        <f t="shared" si="18"/>
        <v>10054</v>
      </c>
      <c r="R288" s="62" t="s">
        <v>493</v>
      </c>
      <c r="T288" s="14"/>
    </row>
    <row r="289" spans="1:20" s="91" customFormat="1" ht="12.75" customHeight="1">
      <c r="A289" s="62">
        <v>7</v>
      </c>
      <c r="B289" s="23" t="s">
        <v>2642</v>
      </c>
      <c r="C289" s="92" t="s">
        <v>568</v>
      </c>
      <c r="D289" s="24" t="s">
        <v>2659</v>
      </c>
      <c r="E289" s="24"/>
      <c r="F289" s="24" t="s">
        <v>2507</v>
      </c>
      <c r="G289" s="24" t="s">
        <v>2485</v>
      </c>
      <c r="H289" s="93" t="s">
        <v>2660</v>
      </c>
      <c r="I289" s="24" t="s">
        <v>2661</v>
      </c>
      <c r="J289" s="24" t="s">
        <v>517</v>
      </c>
      <c r="K289" s="36">
        <v>2</v>
      </c>
      <c r="L289" s="11">
        <v>4325</v>
      </c>
      <c r="M289" s="11">
        <v>8333</v>
      </c>
      <c r="N289" s="11">
        <f t="shared" si="17"/>
        <v>12658</v>
      </c>
      <c r="O289" s="11">
        <v>4325</v>
      </c>
      <c r="P289" s="11">
        <v>8333</v>
      </c>
      <c r="Q289" s="11">
        <f t="shared" si="18"/>
        <v>12658</v>
      </c>
      <c r="R289" s="62" t="s">
        <v>493</v>
      </c>
      <c r="T289" s="14"/>
    </row>
    <row r="290" spans="1:20" s="91" customFormat="1" ht="12.75" customHeight="1">
      <c r="A290" s="62">
        <v>8</v>
      </c>
      <c r="B290" s="23" t="s">
        <v>2642</v>
      </c>
      <c r="C290" s="92" t="s">
        <v>568</v>
      </c>
      <c r="D290" s="24" t="s">
        <v>2662</v>
      </c>
      <c r="E290" s="24"/>
      <c r="F290" s="24" t="s">
        <v>2507</v>
      </c>
      <c r="G290" s="24" t="s">
        <v>2485</v>
      </c>
      <c r="H290" s="93" t="s">
        <v>2663</v>
      </c>
      <c r="I290" s="24">
        <v>83919236</v>
      </c>
      <c r="J290" s="24" t="s">
        <v>517</v>
      </c>
      <c r="K290" s="36">
        <v>1</v>
      </c>
      <c r="L290" s="11">
        <v>1704</v>
      </c>
      <c r="M290" s="11">
        <v>3282</v>
      </c>
      <c r="N290" s="11">
        <f t="shared" si="17"/>
        <v>4986</v>
      </c>
      <c r="O290" s="11">
        <v>1704</v>
      </c>
      <c r="P290" s="11">
        <v>3282</v>
      </c>
      <c r="Q290" s="11">
        <f t="shared" si="18"/>
        <v>4986</v>
      </c>
      <c r="R290" s="62" t="s">
        <v>493</v>
      </c>
      <c r="T290" s="14"/>
    </row>
    <row r="291" spans="1:20" s="91" customFormat="1" ht="12.75" customHeight="1">
      <c r="A291" s="62">
        <v>9</v>
      </c>
      <c r="B291" s="23" t="s">
        <v>2642</v>
      </c>
      <c r="C291" s="92" t="s">
        <v>568</v>
      </c>
      <c r="D291" s="24" t="s">
        <v>2664</v>
      </c>
      <c r="E291" s="24"/>
      <c r="F291" s="24" t="s">
        <v>2507</v>
      </c>
      <c r="G291" s="24" t="s">
        <v>2485</v>
      </c>
      <c r="H291" s="93" t="s">
        <v>2665</v>
      </c>
      <c r="I291" s="24" t="s">
        <v>2666</v>
      </c>
      <c r="J291" s="24" t="s">
        <v>517</v>
      </c>
      <c r="K291" s="36">
        <v>3</v>
      </c>
      <c r="L291" s="11">
        <v>4051</v>
      </c>
      <c r="M291" s="11">
        <v>7806</v>
      </c>
      <c r="N291" s="11">
        <f t="shared" si="17"/>
        <v>11857</v>
      </c>
      <c r="O291" s="11">
        <v>4051</v>
      </c>
      <c r="P291" s="11">
        <v>7806</v>
      </c>
      <c r="Q291" s="11">
        <f t="shared" si="18"/>
        <v>11857</v>
      </c>
      <c r="R291" s="62" t="s">
        <v>493</v>
      </c>
      <c r="T291" s="14"/>
    </row>
    <row r="292" spans="1:20" s="91" customFormat="1" ht="12.75" customHeight="1">
      <c r="A292" s="62">
        <v>10</v>
      </c>
      <c r="B292" s="23" t="s">
        <v>2642</v>
      </c>
      <c r="C292" s="92" t="s">
        <v>568</v>
      </c>
      <c r="D292" s="24" t="s">
        <v>2667</v>
      </c>
      <c r="E292" s="24"/>
      <c r="F292" s="24" t="s">
        <v>2507</v>
      </c>
      <c r="G292" s="24" t="s">
        <v>2485</v>
      </c>
      <c r="H292" s="93" t="s">
        <v>2668</v>
      </c>
      <c r="I292" s="24" t="s">
        <v>2669</v>
      </c>
      <c r="J292" s="24" t="s">
        <v>517</v>
      </c>
      <c r="K292" s="36">
        <v>1</v>
      </c>
      <c r="L292" s="11">
        <v>5000</v>
      </c>
      <c r="M292" s="11">
        <v>9000</v>
      </c>
      <c r="N292" s="11">
        <f t="shared" si="17"/>
        <v>14000</v>
      </c>
      <c r="O292" s="11">
        <v>5000</v>
      </c>
      <c r="P292" s="11">
        <v>9000</v>
      </c>
      <c r="Q292" s="11">
        <f t="shared" si="18"/>
        <v>14000</v>
      </c>
      <c r="R292" s="62" t="s">
        <v>493</v>
      </c>
    </row>
    <row r="293" spans="1:20" s="91" customFormat="1" ht="12.75" customHeight="1">
      <c r="A293" s="62">
        <v>11</v>
      </c>
      <c r="B293" s="23" t="s">
        <v>2642</v>
      </c>
      <c r="C293" s="92" t="s">
        <v>568</v>
      </c>
      <c r="D293" s="24" t="s">
        <v>2670</v>
      </c>
      <c r="E293" s="24"/>
      <c r="F293" s="24" t="s">
        <v>2507</v>
      </c>
      <c r="G293" s="24" t="s">
        <v>2485</v>
      </c>
      <c r="H293" s="93" t="s">
        <v>2671</v>
      </c>
      <c r="I293" s="24" t="s">
        <v>2672</v>
      </c>
      <c r="J293" s="24" t="s">
        <v>517</v>
      </c>
      <c r="K293" s="36">
        <v>1</v>
      </c>
      <c r="L293" s="11">
        <v>624</v>
      </c>
      <c r="M293" s="11">
        <v>1203</v>
      </c>
      <c r="N293" s="11">
        <f t="shared" si="17"/>
        <v>1827</v>
      </c>
      <c r="O293" s="11">
        <v>624</v>
      </c>
      <c r="P293" s="11">
        <v>1203</v>
      </c>
      <c r="Q293" s="11">
        <f t="shared" si="18"/>
        <v>1827</v>
      </c>
      <c r="R293" s="62" t="s">
        <v>493</v>
      </c>
    </row>
    <row r="294" spans="1:20" s="91" customFormat="1" ht="12.75" customHeight="1">
      <c r="A294" s="62">
        <v>12</v>
      </c>
      <c r="B294" s="23" t="s">
        <v>2642</v>
      </c>
      <c r="C294" s="92" t="s">
        <v>568</v>
      </c>
      <c r="D294" s="24" t="s">
        <v>2673</v>
      </c>
      <c r="E294" s="24"/>
      <c r="F294" s="24" t="s">
        <v>2507</v>
      </c>
      <c r="G294" s="24" t="s">
        <v>2485</v>
      </c>
      <c r="H294" s="93" t="s">
        <v>2674</v>
      </c>
      <c r="I294" s="24">
        <v>91055259</v>
      </c>
      <c r="J294" s="24" t="s">
        <v>517</v>
      </c>
      <c r="K294" s="36">
        <v>3</v>
      </c>
      <c r="L294" s="11">
        <v>1341</v>
      </c>
      <c r="M294" s="11">
        <v>2585</v>
      </c>
      <c r="N294" s="11">
        <f t="shared" si="17"/>
        <v>3926</v>
      </c>
      <c r="O294" s="11">
        <v>1341</v>
      </c>
      <c r="P294" s="11">
        <v>2585</v>
      </c>
      <c r="Q294" s="11">
        <f t="shared" si="18"/>
        <v>3926</v>
      </c>
      <c r="R294" s="62" t="s">
        <v>493</v>
      </c>
    </row>
    <row r="295" spans="1:20" s="91" customFormat="1" ht="12.75" customHeight="1">
      <c r="A295" s="62">
        <v>13</v>
      </c>
      <c r="B295" s="23" t="s">
        <v>2642</v>
      </c>
      <c r="C295" s="92" t="s">
        <v>568</v>
      </c>
      <c r="D295" s="24" t="s">
        <v>2675</v>
      </c>
      <c r="E295" s="24"/>
      <c r="F295" s="24" t="s">
        <v>2507</v>
      </c>
      <c r="G295" s="24" t="s">
        <v>2485</v>
      </c>
      <c r="H295" s="93" t="s">
        <v>2676</v>
      </c>
      <c r="I295" s="24" t="s">
        <v>2677</v>
      </c>
      <c r="J295" s="24" t="s">
        <v>517</v>
      </c>
      <c r="K295" s="36">
        <v>1</v>
      </c>
      <c r="L295" s="11">
        <v>2386</v>
      </c>
      <c r="M295" s="11">
        <v>4598</v>
      </c>
      <c r="N295" s="11">
        <f t="shared" si="17"/>
        <v>6984</v>
      </c>
      <c r="O295" s="11">
        <v>2386</v>
      </c>
      <c r="P295" s="11">
        <v>4598</v>
      </c>
      <c r="Q295" s="11">
        <f t="shared" si="18"/>
        <v>6984</v>
      </c>
      <c r="R295" s="62" t="s">
        <v>493</v>
      </c>
    </row>
    <row r="296" spans="1:20" s="91" customFormat="1" ht="12.75" customHeight="1">
      <c r="A296" s="62">
        <v>14</v>
      </c>
      <c r="B296" s="23" t="s">
        <v>2642</v>
      </c>
      <c r="C296" s="92" t="s">
        <v>568</v>
      </c>
      <c r="D296" s="24" t="s">
        <v>2678</v>
      </c>
      <c r="E296" s="24"/>
      <c r="F296" s="24" t="s">
        <v>2507</v>
      </c>
      <c r="G296" s="24" t="s">
        <v>2485</v>
      </c>
      <c r="H296" s="93" t="s">
        <v>2679</v>
      </c>
      <c r="I296" s="24">
        <v>83870836</v>
      </c>
      <c r="J296" s="24" t="s">
        <v>517</v>
      </c>
      <c r="K296" s="36">
        <v>1</v>
      </c>
      <c r="L296" s="11">
        <v>1541</v>
      </c>
      <c r="M296" s="11">
        <v>2970</v>
      </c>
      <c r="N296" s="11">
        <f t="shared" si="17"/>
        <v>4511</v>
      </c>
      <c r="O296" s="11">
        <v>1541</v>
      </c>
      <c r="P296" s="11">
        <v>2970</v>
      </c>
      <c r="Q296" s="11">
        <f t="shared" si="18"/>
        <v>4511</v>
      </c>
      <c r="R296" s="62" t="s">
        <v>493</v>
      </c>
    </row>
    <row r="297" spans="1:20" s="91" customFormat="1" ht="12.75" customHeight="1">
      <c r="A297" s="62">
        <v>15</v>
      </c>
      <c r="B297" s="23" t="s">
        <v>2642</v>
      </c>
      <c r="C297" s="92" t="s">
        <v>568</v>
      </c>
      <c r="D297" s="24" t="s">
        <v>2680</v>
      </c>
      <c r="E297" s="24"/>
      <c r="F297" s="24" t="s">
        <v>2507</v>
      </c>
      <c r="G297" s="24" t="s">
        <v>2485</v>
      </c>
      <c r="H297" s="93" t="s">
        <v>2681</v>
      </c>
      <c r="I297" s="24" t="s">
        <v>2682</v>
      </c>
      <c r="J297" s="24" t="s">
        <v>517</v>
      </c>
      <c r="K297" s="36">
        <v>1</v>
      </c>
      <c r="L297" s="11">
        <v>864</v>
      </c>
      <c r="M297" s="11">
        <v>1665</v>
      </c>
      <c r="N297" s="11">
        <f t="shared" si="17"/>
        <v>2529</v>
      </c>
      <c r="O297" s="11">
        <v>864</v>
      </c>
      <c r="P297" s="11">
        <v>1665</v>
      </c>
      <c r="Q297" s="11">
        <f t="shared" si="18"/>
        <v>2529</v>
      </c>
      <c r="R297" s="62" t="s">
        <v>493</v>
      </c>
    </row>
    <row r="298" spans="1:20" s="91" customFormat="1" ht="12.75" customHeight="1">
      <c r="A298" s="62">
        <v>16</v>
      </c>
      <c r="B298" s="23" t="s">
        <v>2642</v>
      </c>
      <c r="C298" s="92" t="s">
        <v>568</v>
      </c>
      <c r="D298" s="24" t="s">
        <v>2683</v>
      </c>
      <c r="E298" s="24"/>
      <c r="F298" s="24" t="s">
        <v>2507</v>
      </c>
      <c r="G298" s="24" t="s">
        <v>2485</v>
      </c>
      <c r="H298" s="93" t="s">
        <v>2684</v>
      </c>
      <c r="I298" s="24">
        <v>83919267</v>
      </c>
      <c r="J298" s="24" t="s">
        <v>517</v>
      </c>
      <c r="K298" s="36">
        <v>1</v>
      </c>
      <c r="L298" s="11">
        <v>1430</v>
      </c>
      <c r="M298" s="11">
        <v>2756</v>
      </c>
      <c r="N298" s="11">
        <f t="shared" si="17"/>
        <v>4186</v>
      </c>
      <c r="O298" s="11">
        <v>1430</v>
      </c>
      <c r="P298" s="11">
        <v>2756</v>
      </c>
      <c r="Q298" s="11">
        <f t="shared" si="18"/>
        <v>4186</v>
      </c>
      <c r="R298" s="62" t="s">
        <v>493</v>
      </c>
    </row>
    <row r="299" spans="1:20" s="91" customFormat="1" ht="12.75" customHeight="1">
      <c r="A299" s="62">
        <v>17</v>
      </c>
      <c r="B299" s="23" t="s">
        <v>2642</v>
      </c>
      <c r="C299" s="92" t="s">
        <v>568</v>
      </c>
      <c r="D299" s="24" t="s">
        <v>2685</v>
      </c>
      <c r="E299" s="24"/>
      <c r="F299" s="24" t="s">
        <v>2507</v>
      </c>
      <c r="G299" s="24" t="s">
        <v>2485</v>
      </c>
      <c r="H299" s="93" t="s">
        <v>2686</v>
      </c>
      <c r="I299" s="24" t="s">
        <v>2687</v>
      </c>
      <c r="J299" s="24" t="s">
        <v>517</v>
      </c>
      <c r="K299" s="36">
        <v>17</v>
      </c>
      <c r="L299" s="11">
        <v>11441</v>
      </c>
      <c r="M299" s="11">
        <v>22041</v>
      </c>
      <c r="N299" s="11">
        <f t="shared" si="17"/>
        <v>33482</v>
      </c>
      <c r="O299" s="11">
        <v>11441</v>
      </c>
      <c r="P299" s="11">
        <v>22041</v>
      </c>
      <c r="Q299" s="11">
        <f t="shared" si="18"/>
        <v>33482</v>
      </c>
      <c r="R299" s="62" t="s">
        <v>493</v>
      </c>
    </row>
    <row r="300" spans="1:20" s="91" customFormat="1" ht="12.75" customHeight="1">
      <c r="A300" s="62">
        <v>18</v>
      </c>
      <c r="B300" s="23" t="s">
        <v>2642</v>
      </c>
      <c r="C300" s="92" t="s">
        <v>568</v>
      </c>
      <c r="D300" s="24" t="s">
        <v>2688</v>
      </c>
      <c r="E300" s="24"/>
      <c r="F300" s="24" t="s">
        <v>2507</v>
      </c>
      <c r="G300" s="24" t="s">
        <v>2485</v>
      </c>
      <c r="H300" s="93" t="s">
        <v>2689</v>
      </c>
      <c r="I300" s="24">
        <v>89165185</v>
      </c>
      <c r="J300" s="24" t="s">
        <v>517</v>
      </c>
      <c r="K300" s="36">
        <v>3</v>
      </c>
      <c r="L300" s="11">
        <v>3306</v>
      </c>
      <c r="M300" s="11">
        <v>6371</v>
      </c>
      <c r="N300" s="11">
        <f t="shared" si="17"/>
        <v>9677</v>
      </c>
      <c r="O300" s="11">
        <v>3306</v>
      </c>
      <c r="P300" s="11">
        <v>6371</v>
      </c>
      <c r="Q300" s="11">
        <f t="shared" si="18"/>
        <v>9677</v>
      </c>
      <c r="R300" s="62" t="s">
        <v>493</v>
      </c>
    </row>
    <row r="301" spans="1:20" s="91" customFormat="1" ht="12.75" customHeight="1">
      <c r="A301" s="62">
        <v>19</v>
      </c>
      <c r="B301" s="23" t="s">
        <v>2642</v>
      </c>
      <c r="C301" s="92" t="s">
        <v>568</v>
      </c>
      <c r="D301" s="24" t="s">
        <v>2690</v>
      </c>
      <c r="E301" s="24"/>
      <c r="F301" s="24" t="s">
        <v>2507</v>
      </c>
      <c r="G301" s="24" t="s">
        <v>2485</v>
      </c>
      <c r="H301" s="93" t="s">
        <v>2691</v>
      </c>
      <c r="I301" s="24" t="s">
        <v>2692</v>
      </c>
      <c r="J301" s="24" t="s">
        <v>517</v>
      </c>
      <c r="K301" s="36">
        <v>3</v>
      </c>
      <c r="L301" s="11">
        <v>2959</v>
      </c>
      <c r="M301" s="11">
        <v>5701</v>
      </c>
      <c r="N301" s="11">
        <f t="shared" si="17"/>
        <v>8660</v>
      </c>
      <c r="O301" s="11">
        <v>2959</v>
      </c>
      <c r="P301" s="11">
        <v>5701</v>
      </c>
      <c r="Q301" s="11">
        <f t="shared" si="18"/>
        <v>8660</v>
      </c>
      <c r="R301" s="62" t="s">
        <v>493</v>
      </c>
    </row>
    <row r="302" spans="1:20" s="91" customFormat="1" ht="12.75" customHeight="1">
      <c r="A302" s="62">
        <v>20</v>
      </c>
      <c r="B302" s="23" t="s">
        <v>2642</v>
      </c>
      <c r="C302" s="92" t="s">
        <v>568</v>
      </c>
      <c r="D302" s="24" t="s">
        <v>2693</v>
      </c>
      <c r="E302" s="24"/>
      <c r="F302" s="24" t="s">
        <v>2507</v>
      </c>
      <c r="G302" s="24" t="s">
        <v>2485</v>
      </c>
      <c r="H302" s="93" t="s">
        <v>2694</v>
      </c>
      <c r="I302" s="24" t="s">
        <v>2695</v>
      </c>
      <c r="J302" s="24" t="s">
        <v>517</v>
      </c>
      <c r="K302" s="36">
        <v>1</v>
      </c>
      <c r="L302" s="11">
        <v>2313</v>
      </c>
      <c r="M302" s="11">
        <v>4457</v>
      </c>
      <c r="N302" s="11">
        <f t="shared" si="17"/>
        <v>6770</v>
      </c>
      <c r="O302" s="11">
        <v>2313</v>
      </c>
      <c r="P302" s="11">
        <v>4457</v>
      </c>
      <c r="Q302" s="11">
        <f t="shared" si="18"/>
        <v>6770</v>
      </c>
      <c r="R302" s="62" t="s">
        <v>493</v>
      </c>
    </row>
    <row r="303" spans="1:20" s="91" customFormat="1" ht="12.75" customHeight="1">
      <c r="A303" s="62">
        <v>21</v>
      </c>
      <c r="B303" s="23" t="s">
        <v>2642</v>
      </c>
      <c r="C303" s="92" t="s">
        <v>568</v>
      </c>
      <c r="D303" s="24" t="s">
        <v>2696</v>
      </c>
      <c r="E303" s="24"/>
      <c r="F303" s="24" t="s">
        <v>2507</v>
      </c>
      <c r="G303" s="24" t="s">
        <v>2485</v>
      </c>
      <c r="H303" s="93" t="s">
        <v>2697</v>
      </c>
      <c r="I303" s="24">
        <v>83838015</v>
      </c>
      <c r="J303" s="24" t="s">
        <v>517</v>
      </c>
      <c r="K303" s="36">
        <v>2</v>
      </c>
      <c r="L303" s="11">
        <v>2614</v>
      </c>
      <c r="M303" s="11">
        <v>5035</v>
      </c>
      <c r="N303" s="11">
        <f t="shared" si="17"/>
        <v>7649</v>
      </c>
      <c r="O303" s="11">
        <v>2614</v>
      </c>
      <c r="P303" s="11">
        <v>5035</v>
      </c>
      <c r="Q303" s="11">
        <f t="shared" si="18"/>
        <v>7649</v>
      </c>
      <c r="R303" s="62" t="s">
        <v>493</v>
      </c>
    </row>
    <row r="304" spans="1:20" s="91" customFormat="1" ht="12.75" customHeight="1">
      <c r="A304" s="62">
        <v>22</v>
      </c>
      <c r="B304" s="23" t="s">
        <v>2642</v>
      </c>
      <c r="C304" s="92" t="s">
        <v>568</v>
      </c>
      <c r="D304" s="24" t="s">
        <v>2698</v>
      </c>
      <c r="E304" s="24"/>
      <c r="F304" s="24" t="s">
        <v>2507</v>
      </c>
      <c r="G304" s="24" t="s">
        <v>2485</v>
      </c>
      <c r="H304" s="93" t="s">
        <v>2699</v>
      </c>
      <c r="I304" s="24" t="s">
        <v>2700</v>
      </c>
      <c r="J304" s="24" t="s">
        <v>517</v>
      </c>
      <c r="K304" s="36">
        <v>3</v>
      </c>
      <c r="L304" s="11">
        <v>542</v>
      </c>
      <c r="M304" s="11">
        <v>1045</v>
      </c>
      <c r="N304" s="11">
        <f t="shared" si="17"/>
        <v>1587</v>
      </c>
      <c r="O304" s="11">
        <v>542</v>
      </c>
      <c r="P304" s="11">
        <v>1045</v>
      </c>
      <c r="Q304" s="11">
        <f t="shared" si="18"/>
        <v>1587</v>
      </c>
      <c r="R304" s="62" t="s">
        <v>493</v>
      </c>
    </row>
    <row r="305" spans="1:18" s="91" customFormat="1" ht="12.75" customHeight="1">
      <c r="A305" s="62">
        <v>23</v>
      </c>
      <c r="B305" s="23" t="s">
        <v>2642</v>
      </c>
      <c r="C305" s="92" t="s">
        <v>568</v>
      </c>
      <c r="D305" s="24" t="s">
        <v>2701</v>
      </c>
      <c r="E305" s="24"/>
      <c r="F305" s="24" t="s">
        <v>2507</v>
      </c>
      <c r="G305" s="24" t="s">
        <v>2485</v>
      </c>
      <c r="H305" s="93" t="s">
        <v>2702</v>
      </c>
      <c r="I305" s="24" t="s">
        <v>2703</v>
      </c>
      <c r="J305" s="24" t="s">
        <v>517</v>
      </c>
      <c r="K305" s="36">
        <v>1</v>
      </c>
      <c r="L305" s="11">
        <v>3946</v>
      </c>
      <c r="M305" s="11">
        <v>7603</v>
      </c>
      <c r="N305" s="11">
        <f t="shared" si="17"/>
        <v>11549</v>
      </c>
      <c r="O305" s="11">
        <v>3946</v>
      </c>
      <c r="P305" s="11">
        <v>7603</v>
      </c>
      <c r="Q305" s="11">
        <f t="shared" si="18"/>
        <v>11549</v>
      </c>
      <c r="R305" s="62" t="s">
        <v>493</v>
      </c>
    </row>
    <row r="306" spans="1:18" s="91" customFormat="1" ht="12.75" customHeight="1">
      <c r="A306" s="62">
        <v>24</v>
      </c>
      <c r="B306" s="23" t="s">
        <v>2642</v>
      </c>
      <c r="C306" s="92" t="s">
        <v>568</v>
      </c>
      <c r="D306" s="24" t="s">
        <v>2704</v>
      </c>
      <c r="E306" s="24"/>
      <c r="F306" s="24" t="s">
        <v>2507</v>
      </c>
      <c r="G306" s="24" t="s">
        <v>2485</v>
      </c>
      <c r="H306" s="93" t="s">
        <v>2705</v>
      </c>
      <c r="I306" s="24" t="s">
        <v>2706</v>
      </c>
      <c r="J306" s="24" t="s">
        <v>517</v>
      </c>
      <c r="K306" s="36">
        <v>1</v>
      </c>
      <c r="L306" s="11">
        <v>2460</v>
      </c>
      <c r="M306" s="11">
        <v>4740</v>
      </c>
      <c r="N306" s="11">
        <f t="shared" si="17"/>
        <v>7200</v>
      </c>
      <c r="O306" s="11">
        <v>2460</v>
      </c>
      <c r="P306" s="11">
        <v>4740</v>
      </c>
      <c r="Q306" s="11">
        <f t="shared" si="18"/>
        <v>7200</v>
      </c>
      <c r="R306" s="62" t="s">
        <v>493</v>
      </c>
    </row>
    <row r="307" spans="1:18" s="91" customFormat="1" ht="12.75" customHeight="1">
      <c r="A307" s="62">
        <v>25</v>
      </c>
      <c r="B307" s="23" t="s">
        <v>2642</v>
      </c>
      <c r="C307" s="92" t="s">
        <v>568</v>
      </c>
      <c r="D307" s="24" t="s">
        <v>2707</v>
      </c>
      <c r="E307" s="24"/>
      <c r="F307" s="24" t="s">
        <v>2507</v>
      </c>
      <c r="G307" s="24" t="s">
        <v>2485</v>
      </c>
      <c r="H307" s="93" t="s">
        <v>2708</v>
      </c>
      <c r="I307" s="24" t="s">
        <v>2709</v>
      </c>
      <c r="J307" s="24" t="s">
        <v>517</v>
      </c>
      <c r="K307" s="36">
        <v>3</v>
      </c>
      <c r="L307" s="11">
        <v>5154</v>
      </c>
      <c r="M307" s="11">
        <v>9931</v>
      </c>
      <c r="N307" s="11">
        <f t="shared" si="17"/>
        <v>15085</v>
      </c>
      <c r="O307" s="11">
        <v>5154</v>
      </c>
      <c r="P307" s="11">
        <v>9931</v>
      </c>
      <c r="Q307" s="11">
        <f t="shared" si="18"/>
        <v>15085</v>
      </c>
      <c r="R307" s="62" t="s">
        <v>493</v>
      </c>
    </row>
    <row r="308" spans="1:18" s="91" customFormat="1" ht="12.75" customHeight="1">
      <c r="A308" s="62">
        <v>26</v>
      </c>
      <c r="B308" s="23" t="s">
        <v>2642</v>
      </c>
      <c r="C308" s="92" t="s">
        <v>568</v>
      </c>
      <c r="D308" s="24" t="s">
        <v>2710</v>
      </c>
      <c r="E308" s="24"/>
      <c r="F308" s="24" t="s">
        <v>2507</v>
      </c>
      <c r="G308" s="24" t="s">
        <v>2485</v>
      </c>
      <c r="H308" s="93" t="s">
        <v>2711</v>
      </c>
      <c r="I308" s="24" t="s">
        <v>2712</v>
      </c>
      <c r="J308" s="24" t="s">
        <v>517</v>
      </c>
      <c r="K308" s="36">
        <v>1</v>
      </c>
      <c r="L308" s="11">
        <v>1562</v>
      </c>
      <c r="M308" s="11">
        <v>3010</v>
      </c>
      <c r="N308" s="11">
        <f t="shared" si="17"/>
        <v>4572</v>
      </c>
      <c r="O308" s="11">
        <v>1562</v>
      </c>
      <c r="P308" s="11">
        <v>3010</v>
      </c>
      <c r="Q308" s="11">
        <f t="shared" si="18"/>
        <v>4572</v>
      </c>
      <c r="R308" s="62" t="s">
        <v>493</v>
      </c>
    </row>
    <row r="309" spans="1:18" s="91" customFormat="1" ht="12.75" customHeight="1">
      <c r="A309" s="62">
        <v>27</v>
      </c>
      <c r="B309" s="23" t="s">
        <v>2642</v>
      </c>
      <c r="C309" s="92" t="s">
        <v>568</v>
      </c>
      <c r="D309" s="24" t="s">
        <v>2698</v>
      </c>
      <c r="E309" s="24"/>
      <c r="F309" s="24" t="s">
        <v>2507</v>
      </c>
      <c r="G309" s="24" t="s">
        <v>2485</v>
      </c>
      <c r="H309" s="93" t="s">
        <v>2713</v>
      </c>
      <c r="I309" s="24" t="s">
        <v>2714</v>
      </c>
      <c r="J309" s="24" t="s">
        <v>517</v>
      </c>
      <c r="K309" s="36">
        <v>3</v>
      </c>
      <c r="L309" s="11">
        <v>1425</v>
      </c>
      <c r="M309" s="11">
        <v>2746</v>
      </c>
      <c r="N309" s="11">
        <f t="shared" si="17"/>
        <v>4171</v>
      </c>
      <c r="O309" s="11">
        <v>1425</v>
      </c>
      <c r="P309" s="11">
        <v>2746</v>
      </c>
      <c r="Q309" s="11">
        <f t="shared" si="18"/>
        <v>4171</v>
      </c>
      <c r="R309" s="62" t="s">
        <v>493</v>
      </c>
    </row>
    <row r="310" spans="1:18" s="91" customFormat="1" ht="12.75" customHeight="1">
      <c r="A310" s="62">
        <v>28</v>
      </c>
      <c r="B310" s="23" t="s">
        <v>2642</v>
      </c>
      <c r="C310" s="92" t="s">
        <v>568</v>
      </c>
      <c r="D310" s="24" t="s">
        <v>2715</v>
      </c>
      <c r="E310" s="24"/>
      <c r="F310" s="24" t="s">
        <v>2507</v>
      </c>
      <c r="G310" s="24" t="s">
        <v>2485</v>
      </c>
      <c r="H310" s="93" t="s">
        <v>2716</v>
      </c>
      <c r="I310" s="24" t="s">
        <v>2717</v>
      </c>
      <c r="J310" s="24" t="s">
        <v>517</v>
      </c>
      <c r="K310" s="36">
        <v>3</v>
      </c>
      <c r="L310" s="11">
        <v>3281</v>
      </c>
      <c r="M310" s="11">
        <v>6321</v>
      </c>
      <c r="N310" s="11">
        <f t="shared" si="17"/>
        <v>9602</v>
      </c>
      <c r="O310" s="11">
        <v>3281</v>
      </c>
      <c r="P310" s="11">
        <v>6321</v>
      </c>
      <c r="Q310" s="11">
        <f t="shared" si="18"/>
        <v>9602</v>
      </c>
      <c r="R310" s="62" t="s">
        <v>493</v>
      </c>
    </row>
    <row r="311" spans="1:18" s="91" customFormat="1" ht="12.75" customHeight="1">
      <c r="A311" s="62">
        <v>29</v>
      </c>
      <c r="B311" s="23" t="s">
        <v>2642</v>
      </c>
      <c r="C311" s="92" t="s">
        <v>568</v>
      </c>
      <c r="D311" s="24" t="s">
        <v>2718</v>
      </c>
      <c r="E311" s="24"/>
      <c r="F311" s="24" t="s">
        <v>2507</v>
      </c>
      <c r="G311" s="24" t="s">
        <v>2485</v>
      </c>
      <c r="H311" s="93" t="s">
        <v>2719</v>
      </c>
      <c r="I311" s="24" t="s">
        <v>2720</v>
      </c>
      <c r="J311" s="24" t="s">
        <v>517</v>
      </c>
      <c r="K311" s="36">
        <v>7</v>
      </c>
      <c r="L311" s="11">
        <v>3605</v>
      </c>
      <c r="M311" s="11">
        <v>6945</v>
      </c>
      <c r="N311" s="11">
        <f t="shared" si="17"/>
        <v>10550</v>
      </c>
      <c r="O311" s="11">
        <v>3605</v>
      </c>
      <c r="P311" s="11">
        <v>6945</v>
      </c>
      <c r="Q311" s="11">
        <f t="shared" si="18"/>
        <v>10550</v>
      </c>
      <c r="R311" s="62" t="s">
        <v>493</v>
      </c>
    </row>
    <row r="312" spans="1:18" s="91" customFormat="1" ht="12.75" customHeight="1">
      <c r="A312" s="62">
        <v>30</v>
      </c>
      <c r="B312" s="23" t="s">
        <v>2642</v>
      </c>
      <c r="C312" s="92" t="s">
        <v>568</v>
      </c>
      <c r="D312" s="24" t="s">
        <v>2721</v>
      </c>
      <c r="E312" s="24"/>
      <c r="F312" s="24" t="s">
        <v>2507</v>
      </c>
      <c r="G312" s="24" t="s">
        <v>2485</v>
      </c>
      <c r="H312" s="93" t="s">
        <v>2722</v>
      </c>
      <c r="I312" s="24">
        <v>83856782</v>
      </c>
      <c r="J312" s="24" t="s">
        <v>517</v>
      </c>
      <c r="K312" s="36">
        <v>3</v>
      </c>
      <c r="L312" s="11">
        <v>2909</v>
      </c>
      <c r="M312" s="11">
        <v>5604</v>
      </c>
      <c r="N312" s="11">
        <f t="shared" si="17"/>
        <v>8513</v>
      </c>
      <c r="O312" s="11">
        <v>2909</v>
      </c>
      <c r="P312" s="11">
        <v>5604</v>
      </c>
      <c r="Q312" s="11">
        <f t="shared" si="18"/>
        <v>8513</v>
      </c>
      <c r="R312" s="62" t="s">
        <v>493</v>
      </c>
    </row>
    <row r="313" spans="1:18" s="91" customFormat="1" ht="12.75" customHeight="1">
      <c r="A313" s="62">
        <v>31</v>
      </c>
      <c r="B313" s="23" t="s">
        <v>2642</v>
      </c>
      <c r="C313" s="92" t="s">
        <v>568</v>
      </c>
      <c r="D313" s="24" t="s">
        <v>2721</v>
      </c>
      <c r="E313" s="24"/>
      <c r="F313" s="24" t="s">
        <v>2507</v>
      </c>
      <c r="G313" s="24" t="s">
        <v>2485</v>
      </c>
      <c r="H313" s="93" t="s">
        <v>2723</v>
      </c>
      <c r="I313" s="24" t="s">
        <v>2724</v>
      </c>
      <c r="J313" s="24" t="s">
        <v>517</v>
      </c>
      <c r="K313" s="36">
        <v>3</v>
      </c>
      <c r="L313" s="11">
        <v>2243</v>
      </c>
      <c r="M313" s="11">
        <v>4322</v>
      </c>
      <c r="N313" s="11">
        <f t="shared" si="17"/>
        <v>6565</v>
      </c>
      <c r="O313" s="11">
        <v>2243</v>
      </c>
      <c r="P313" s="11">
        <v>4322</v>
      </c>
      <c r="Q313" s="11">
        <f t="shared" si="18"/>
        <v>6565</v>
      </c>
      <c r="R313" s="62" t="s">
        <v>493</v>
      </c>
    </row>
    <row r="314" spans="1:18" s="91" customFormat="1" ht="12.75" customHeight="1">
      <c r="A314" s="62">
        <v>32</v>
      </c>
      <c r="B314" s="23" t="s">
        <v>2642</v>
      </c>
      <c r="C314" s="92" t="s">
        <v>568</v>
      </c>
      <c r="D314" s="24" t="s">
        <v>2725</v>
      </c>
      <c r="E314" s="24"/>
      <c r="F314" s="24" t="s">
        <v>2507</v>
      </c>
      <c r="G314" s="24" t="s">
        <v>2485</v>
      </c>
      <c r="H314" s="93" t="s">
        <v>2726</v>
      </c>
      <c r="I314" s="24" t="s">
        <v>2727</v>
      </c>
      <c r="J314" s="24" t="s">
        <v>517</v>
      </c>
      <c r="K314" s="36">
        <v>1</v>
      </c>
      <c r="L314" s="11">
        <v>968</v>
      </c>
      <c r="M314" s="11">
        <v>1866</v>
      </c>
      <c r="N314" s="11">
        <f t="shared" si="17"/>
        <v>2834</v>
      </c>
      <c r="O314" s="11">
        <v>968</v>
      </c>
      <c r="P314" s="11">
        <v>1866</v>
      </c>
      <c r="Q314" s="11">
        <f t="shared" si="18"/>
        <v>2834</v>
      </c>
      <c r="R314" s="62" t="s">
        <v>493</v>
      </c>
    </row>
    <row r="315" spans="1:18" s="91" customFormat="1" ht="12.75" customHeight="1">
      <c r="A315" s="62">
        <v>33</v>
      </c>
      <c r="B315" s="23" t="s">
        <v>2642</v>
      </c>
      <c r="C315" s="92" t="s">
        <v>568</v>
      </c>
      <c r="D315" s="24" t="s">
        <v>2728</v>
      </c>
      <c r="E315" s="24"/>
      <c r="F315" s="24" t="s">
        <v>2507</v>
      </c>
      <c r="G315" s="24" t="s">
        <v>2485</v>
      </c>
      <c r="H315" s="93" t="s">
        <v>2729</v>
      </c>
      <c r="I315" s="24" t="s">
        <v>2730</v>
      </c>
      <c r="J315" s="24" t="s">
        <v>517</v>
      </c>
      <c r="K315" s="36">
        <v>3</v>
      </c>
      <c r="L315" s="11">
        <v>1709</v>
      </c>
      <c r="M315" s="11">
        <v>3294</v>
      </c>
      <c r="N315" s="11">
        <f t="shared" si="17"/>
        <v>5003</v>
      </c>
      <c r="O315" s="11">
        <v>1709</v>
      </c>
      <c r="P315" s="11">
        <v>3294</v>
      </c>
      <c r="Q315" s="11">
        <f t="shared" si="18"/>
        <v>5003</v>
      </c>
      <c r="R315" s="62" t="s">
        <v>493</v>
      </c>
    </row>
    <row r="316" spans="1:18" s="91" customFormat="1" ht="12.75" customHeight="1">
      <c r="A316" s="62">
        <v>34</v>
      </c>
      <c r="B316" s="23" t="s">
        <v>2642</v>
      </c>
      <c r="C316" s="92" t="s">
        <v>568</v>
      </c>
      <c r="D316" s="24" t="s">
        <v>2731</v>
      </c>
      <c r="E316" s="24"/>
      <c r="F316" s="24" t="s">
        <v>2507</v>
      </c>
      <c r="G316" s="24" t="s">
        <v>2485</v>
      </c>
      <c r="H316" s="93" t="s">
        <v>2732</v>
      </c>
      <c r="I316" s="24">
        <v>89165092</v>
      </c>
      <c r="J316" s="24" t="s">
        <v>517</v>
      </c>
      <c r="K316" s="36">
        <v>3</v>
      </c>
      <c r="L316" s="11">
        <v>1703</v>
      </c>
      <c r="M316" s="11">
        <v>3281</v>
      </c>
      <c r="N316" s="11">
        <f t="shared" si="17"/>
        <v>4984</v>
      </c>
      <c r="O316" s="11">
        <v>1703</v>
      </c>
      <c r="P316" s="11">
        <v>3281</v>
      </c>
      <c r="Q316" s="11">
        <f t="shared" si="18"/>
        <v>4984</v>
      </c>
      <c r="R316" s="62" t="s">
        <v>493</v>
      </c>
    </row>
    <row r="317" spans="1:18" s="91" customFormat="1" ht="12.75" customHeight="1">
      <c r="A317" s="62">
        <v>35</v>
      </c>
      <c r="B317" s="23" t="s">
        <v>2642</v>
      </c>
      <c r="C317" s="92" t="s">
        <v>568</v>
      </c>
      <c r="D317" s="24" t="s">
        <v>2733</v>
      </c>
      <c r="E317" s="24"/>
      <c r="F317" s="24" t="s">
        <v>2507</v>
      </c>
      <c r="G317" s="24" t="s">
        <v>2485</v>
      </c>
      <c r="H317" s="93" t="s">
        <v>2734</v>
      </c>
      <c r="I317" s="24" t="s">
        <v>2735</v>
      </c>
      <c r="J317" s="24" t="s">
        <v>517</v>
      </c>
      <c r="K317" s="36">
        <v>2</v>
      </c>
      <c r="L317" s="11">
        <v>2718</v>
      </c>
      <c r="M317" s="11">
        <v>5237</v>
      </c>
      <c r="N317" s="11">
        <f t="shared" si="17"/>
        <v>7955</v>
      </c>
      <c r="O317" s="11">
        <v>2718</v>
      </c>
      <c r="P317" s="11">
        <v>5237</v>
      </c>
      <c r="Q317" s="11">
        <f t="shared" si="18"/>
        <v>7955</v>
      </c>
      <c r="R317" s="62" t="s">
        <v>493</v>
      </c>
    </row>
    <row r="318" spans="1:18" s="91" customFormat="1" ht="12.75" customHeight="1">
      <c r="A318" s="62">
        <v>36</v>
      </c>
      <c r="B318" s="23" t="s">
        <v>2642</v>
      </c>
      <c r="C318" s="92" t="s">
        <v>568</v>
      </c>
      <c r="D318" s="24" t="s">
        <v>2736</v>
      </c>
      <c r="E318" s="24"/>
      <c r="F318" s="24" t="s">
        <v>2507</v>
      </c>
      <c r="G318" s="24" t="s">
        <v>2485</v>
      </c>
      <c r="H318" s="93" t="s">
        <v>2737</v>
      </c>
      <c r="I318" s="24" t="s">
        <v>2738</v>
      </c>
      <c r="J318" s="95" t="s">
        <v>517</v>
      </c>
      <c r="K318" s="36">
        <v>1</v>
      </c>
      <c r="L318" s="11">
        <v>1911</v>
      </c>
      <c r="M318" s="11">
        <v>3681</v>
      </c>
      <c r="N318" s="11">
        <f t="shared" si="17"/>
        <v>5592</v>
      </c>
      <c r="O318" s="11">
        <v>1911</v>
      </c>
      <c r="P318" s="11">
        <v>3681</v>
      </c>
      <c r="Q318" s="11">
        <f t="shared" si="18"/>
        <v>5592</v>
      </c>
      <c r="R318" s="62" t="s">
        <v>493</v>
      </c>
    </row>
    <row r="319" spans="1:18" s="91" customFormat="1" ht="12.75" customHeight="1">
      <c r="A319" s="62">
        <v>37</v>
      </c>
      <c r="B319" s="23" t="s">
        <v>2642</v>
      </c>
      <c r="C319" s="92" t="s">
        <v>568</v>
      </c>
      <c r="D319" s="24" t="s">
        <v>2739</v>
      </c>
      <c r="E319" s="24"/>
      <c r="F319" s="24" t="s">
        <v>2507</v>
      </c>
      <c r="G319" s="24" t="s">
        <v>2485</v>
      </c>
      <c r="H319" s="93" t="s">
        <v>2740</v>
      </c>
      <c r="I319" s="24" t="s">
        <v>2741</v>
      </c>
      <c r="J319" s="24" t="s">
        <v>517</v>
      </c>
      <c r="K319" s="36">
        <v>3</v>
      </c>
      <c r="L319" s="11">
        <v>2808</v>
      </c>
      <c r="M319" s="11">
        <v>5409</v>
      </c>
      <c r="N319" s="11">
        <f t="shared" si="17"/>
        <v>8217</v>
      </c>
      <c r="O319" s="11">
        <v>2808</v>
      </c>
      <c r="P319" s="11">
        <v>5409</v>
      </c>
      <c r="Q319" s="11">
        <f t="shared" si="18"/>
        <v>8217</v>
      </c>
      <c r="R319" s="62" t="s">
        <v>493</v>
      </c>
    </row>
    <row r="320" spans="1:18" s="91" customFormat="1" ht="12.75" customHeight="1">
      <c r="A320" s="62">
        <v>38</v>
      </c>
      <c r="B320" s="23" t="s">
        <v>2642</v>
      </c>
      <c r="C320" s="92" t="s">
        <v>568</v>
      </c>
      <c r="D320" s="24" t="s">
        <v>2742</v>
      </c>
      <c r="E320" s="24"/>
      <c r="F320" s="24" t="s">
        <v>2507</v>
      </c>
      <c r="G320" s="24" t="s">
        <v>2485</v>
      </c>
      <c r="H320" s="93" t="s">
        <v>2743</v>
      </c>
      <c r="I320" s="24" t="s">
        <v>2744</v>
      </c>
      <c r="J320" s="24" t="s">
        <v>517</v>
      </c>
      <c r="K320" s="36">
        <v>3</v>
      </c>
      <c r="L320" s="11">
        <v>2504</v>
      </c>
      <c r="M320" s="11">
        <v>4824</v>
      </c>
      <c r="N320" s="11">
        <f t="shared" si="17"/>
        <v>7328</v>
      </c>
      <c r="O320" s="11">
        <v>2504</v>
      </c>
      <c r="P320" s="11">
        <v>4824</v>
      </c>
      <c r="Q320" s="11">
        <f t="shared" si="18"/>
        <v>7328</v>
      </c>
      <c r="R320" s="62" t="s">
        <v>493</v>
      </c>
    </row>
    <row r="321" spans="1:18" s="91" customFormat="1" ht="12.75" customHeight="1">
      <c r="A321" s="62">
        <v>39</v>
      </c>
      <c r="B321" s="23" t="s">
        <v>2642</v>
      </c>
      <c r="C321" s="92" t="s">
        <v>568</v>
      </c>
      <c r="D321" s="24" t="s">
        <v>2745</v>
      </c>
      <c r="E321" s="24"/>
      <c r="F321" s="24" t="s">
        <v>2507</v>
      </c>
      <c r="G321" s="24" t="s">
        <v>2485</v>
      </c>
      <c r="H321" s="93" t="s">
        <v>2746</v>
      </c>
      <c r="I321" s="24">
        <v>90602078</v>
      </c>
      <c r="J321" s="24" t="s">
        <v>517</v>
      </c>
      <c r="K321" s="36">
        <v>3</v>
      </c>
      <c r="L321" s="11">
        <v>5667</v>
      </c>
      <c r="M321" s="11">
        <v>10919</v>
      </c>
      <c r="N321" s="11">
        <f t="shared" si="17"/>
        <v>16586</v>
      </c>
      <c r="O321" s="11">
        <v>5667</v>
      </c>
      <c r="P321" s="11">
        <v>10919</v>
      </c>
      <c r="Q321" s="11">
        <f t="shared" si="18"/>
        <v>16586</v>
      </c>
      <c r="R321" s="62" t="s">
        <v>493</v>
      </c>
    </row>
    <row r="322" spans="1:18" s="91" customFormat="1" ht="12.75" customHeight="1">
      <c r="A322" s="62">
        <v>40</v>
      </c>
      <c r="B322" s="23" t="s">
        <v>2642</v>
      </c>
      <c r="C322" s="92" t="s">
        <v>568</v>
      </c>
      <c r="D322" s="24" t="s">
        <v>2747</v>
      </c>
      <c r="E322" s="24"/>
      <c r="F322" s="24" t="s">
        <v>2507</v>
      </c>
      <c r="G322" s="24" t="s">
        <v>2485</v>
      </c>
      <c r="H322" s="93" t="s">
        <v>2748</v>
      </c>
      <c r="I322" s="24" t="s">
        <v>2749</v>
      </c>
      <c r="J322" s="24" t="s">
        <v>517</v>
      </c>
      <c r="K322" s="36">
        <v>1</v>
      </c>
      <c r="L322" s="11">
        <v>1196</v>
      </c>
      <c r="M322" s="11">
        <v>2305</v>
      </c>
      <c r="N322" s="11">
        <f t="shared" si="17"/>
        <v>3501</v>
      </c>
      <c r="O322" s="11">
        <v>1196</v>
      </c>
      <c r="P322" s="11">
        <v>2305</v>
      </c>
      <c r="Q322" s="11">
        <f t="shared" si="18"/>
        <v>3501</v>
      </c>
      <c r="R322" s="62" t="s">
        <v>493</v>
      </c>
    </row>
    <row r="323" spans="1:18" s="91" customFormat="1" ht="12.75" customHeight="1">
      <c r="A323" s="62">
        <v>41</v>
      </c>
      <c r="B323" s="23" t="s">
        <v>2642</v>
      </c>
      <c r="C323" s="92" t="s">
        <v>568</v>
      </c>
      <c r="D323" s="24" t="s">
        <v>2750</v>
      </c>
      <c r="E323" s="24"/>
      <c r="F323" s="24" t="s">
        <v>2507</v>
      </c>
      <c r="G323" s="24" t="s">
        <v>2485</v>
      </c>
      <c r="H323" s="93" t="s">
        <v>2751</v>
      </c>
      <c r="I323" s="24" t="s">
        <v>2752</v>
      </c>
      <c r="J323" s="24" t="s">
        <v>517</v>
      </c>
      <c r="K323" s="36">
        <v>3</v>
      </c>
      <c r="L323" s="11">
        <v>1066</v>
      </c>
      <c r="M323" s="11">
        <v>2053</v>
      </c>
      <c r="N323" s="11">
        <f t="shared" si="17"/>
        <v>3119</v>
      </c>
      <c r="O323" s="11">
        <v>1066</v>
      </c>
      <c r="P323" s="11">
        <v>2053</v>
      </c>
      <c r="Q323" s="11">
        <f t="shared" si="18"/>
        <v>3119</v>
      </c>
      <c r="R323" s="62" t="s">
        <v>493</v>
      </c>
    </row>
    <row r="324" spans="1:18" s="91" customFormat="1" ht="12.75" customHeight="1">
      <c r="A324" s="62">
        <v>42</v>
      </c>
      <c r="B324" s="23" t="s">
        <v>2642</v>
      </c>
      <c r="C324" s="92" t="s">
        <v>568</v>
      </c>
      <c r="D324" s="24" t="s">
        <v>2753</v>
      </c>
      <c r="E324" s="24"/>
      <c r="F324" s="24" t="s">
        <v>2507</v>
      </c>
      <c r="G324" s="24" t="s">
        <v>2485</v>
      </c>
      <c r="H324" s="93" t="s">
        <v>2754</v>
      </c>
      <c r="I324" s="24" t="s">
        <v>2755</v>
      </c>
      <c r="J324" s="24" t="s">
        <v>517</v>
      </c>
      <c r="K324" s="36">
        <v>1</v>
      </c>
      <c r="L324" s="11">
        <v>1468</v>
      </c>
      <c r="M324" s="11">
        <v>2828</v>
      </c>
      <c r="N324" s="11">
        <f t="shared" si="17"/>
        <v>4296</v>
      </c>
      <c r="O324" s="11">
        <v>1468</v>
      </c>
      <c r="P324" s="11">
        <v>2828</v>
      </c>
      <c r="Q324" s="11">
        <f t="shared" si="18"/>
        <v>4296</v>
      </c>
      <c r="R324" s="62" t="s">
        <v>493</v>
      </c>
    </row>
    <row r="325" spans="1:18" s="91" customFormat="1" ht="12.75" customHeight="1">
      <c r="A325" s="62">
        <v>43</v>
      </c>
      <c r="B325" s="23" t="s">
        <v>2642</v>
      </c>
      <c r="C325" s="92" t="s">
        <v>568</v>
      </c>
      <c r="D325" s="24" t="s">
        <v>2756</v>
      </c>
      <c r="E325" s="24"/>
      <c r="F325" s="24" t="s">
        <v>2507</v>
      </c>
      <c r="G325" s="24" t="s">
        <v>2485</v>
      </c>
      <c r="H325" s="93" t="s">
        <v>2757</v>
      </c>
      <c r="I325" s="24" t="s">
        <v>2758</v>
      </c>
      <c r="J325" s="24" t="s">
        <v>517</v>
      </c>
      <c r="K325" s="36">
        <v>1</v>
      </c>
      <c r="L325" s="11">
        <v>1877</v>
      </c>
      <c r="M325" s="11">
        <v>3617</v>
      </c>
      <c r="N325" s="11">
        <f t="shared" si="17"/>
        <v>5494</v>
      </c>
      <c r="O325" s="11">
        <v>1877</v>
      </c>
      <c r="P325" s="11">
        <v>3617</v>
      </c>
      <c r="Q325" s="11">
        <f t="shared" si="18"/>
        <v>5494</v>
      </c>
      <c r="R325" s="62" t="s">
        <v>493</v>
      </c>
    </row>
    <row r="326" spans="1:18" s="91" customFormat="1" ht="12.75" customHeight="1">
      <c r="A326" s="62">
        <v>44</v>
      </c>
      <c r="B326" s="23" t="s">
        <v>2642</v>
      </c>
      <c r="C326" s="92" t="s">
        <v>568</v>
      </c>
      <c r="D326" s="24" t="s">
        <v>2759</v>
      </c>
      <c r="E326" s="24"/>
      <c r="F326" s="24" t="s">
        <v>2507</v>
      </c>
      <c r="G326" s="24" t="s">
        <v>2485</v>
      </c>
      <c r="H326" s="93" t="s">
        <v>2760</v>
      </c>
      <c r="I326" s="24" t="s">
        <v>2761</v>
      </c>
      <c r="J326" s="24" t="s">
        <v>517</v>
      </c>
      <c r="K326" s="36">
        <v>3</v>
      </c>
      <c r="L326" s="11">
        <v>2227</v>
      </c>
      <c r="M326" s="11">
        <v>4292</v>
      </c>
      <c r="N326" s="11">
        <f t="shared" si="17"/>
        <v>6519</v>
      </c>
      <c r="O326" s="11">
        <v>2227</v>
      </c>
      <c r="P326" s="11">
        <v>4292</v>
      </c>
      <c r="Q326" s="11">
        <f t="shared" si="18"/>
        <v>6519</v>
      </c>
      <c r="R326" s="62" t="s">
        <v>493</v>
      </c>
    </row>
    <row r="327" spans="1:18" s="91" customFormat="1" ht="12.75" customHeight="1">
      <c r="A327" s="62">
        <v>45</v>
      </c>
      <c r="B327" s="23" t="s">
        <v>2642</v>
      </c>
      <c r="C327" s="92" t="s">
        <v>568</v>
      </c>
      <c r="D327" s="24" t="s">
        <v>2762</v>
      </c>
      <c r="E327" s="24"/>
      <c r="F327" s="24" t="s">
        <v>2507</v>
      </c>
      <c r="G327" s="24" t="s">
        <v>2485</v>
      </c>
      <c r="H327" s="93" t="s">
        <v>2763</v>
      </c>
      <c r="I327" s="24" t="s">
        <v>2764</v>
      </c>
      <c r="J327" s="24" t="s">
        <v>517</v>
      </c>
      <c r="K327" s="36">
        <v>3</v>
      </c>
      <c r="L327" s="11">
        <v>2374</v>
      </c>
      <c r="M327" s="11">
        <v>4575</v>
      </c>
      <c r="N327" s="11">
        <f t="shared" si="17"/>
        <v>6949</v>
      </c>
      <c r="O327" s="11">
        <v>2374</v>
      </c>
      <c r="P327" s="11">
        <v>4575</v>
      </c>
      <c r="Q327" s="11">
        <f t="shared" si="18"/>
        <v>6949</v>
      </c>
      <c r="R327" s="62" t="s">
        <v>493</v>
      </c>
    </row>
    <row r="328" spans="1:18" s="91" customFormat="1" ht="12.75" customHeight="1">
      <c r="A328" s="62">
        <v>46</v>
      </c>
      <c r="B328" s="23" t="s">
        <v>2642</v>
      </c>
      <c r="C328" s="92" t="s">
        <v>568</v>
      </c>
      <c r="D328" s="24" t="s">
        <v>2765</v>
      </c>
      <c r="E328" s="24"/>
      <c r="F328" s="24" t="s">
        <v>2507</v>
      </c>
      <c r="G328" s="24" t="s">
        <v>2485</v>
      </c>
      <c r="H328" s="93" t="s">
        <v>2766</v>
      </c>
      <c r="I328" s="24" t="s">
        <v>2767</v>
      </c>
      <c r="J328" s="24" t="s">
        <v>517</v>
      </c>
      <c r="K328" s="36">
        <v>3</v>
      </c>
      <c r="L328" s="11">
        <v>2865</v>
      </c>
      <c r="M328" s="11">
        <v>5520</v>
      </c>
      <c r="N328" s="11">
        <f t="shared" si="17"/>
        <v>8385</v>
      </c>
      <c r="O328" s="11">
        <v>2865</v>
      </c>
      <c r="P328" s="11">
        <v>5520</v>
      </c>
      <c r="Q328" s="11">
        <f t="shared" si="18"/>
        <v>8385</v>
      </c>
      <c r="R328" s="62" t="s">
        <v>493</v>
      </c>
    </row>
    <row r="329" spans="1:18" s="91" customFormat="1" ht="12.75" customHeight="1">
      <c r="A329" s="62">
        <v>47</v>
      </c>
      <c r="B329" s="23" t="s">
        <v>2642</v>
      </c>
      <c r="C329" s="92" t="s">
        <v>568</v>
      </c>
      <c r="D329" s="24" t="s">
        <v>2768</v>
      </c>
      <c r="E329" s="24"/>
      <c r="F329" s="24" t="s">
        <v>2507</v>
      </c>
      <c r="G329" s="24" t="s">
        <v>2485</v>
      </c>
      <c r="H329" s="93" t="s">
        <v>2769</v>
      </c>
      <c r="I329" s="24">
        <v>91230817</v>
      </c>
      <c r="J329" s="24" t="s">
        <v>517</v>
      </c>
      <c r="K329" s="36">
        <v>3</v>
      </c>
      <c r="L329" s="11">
        <v>6245</v>
      </c>
      <c r="M329" s="11">
        <v>12031</v>
      </c>
      <c r="N329" s="11">
        <f t="shared" si="17"/>
        <v>18276</v>
      </c>
      <c r="O329" s="11">
        <v>6245</v>
      </c>
      <c r="P329" s="11">
        <v>12031</v>
      </c>
      <c r="Q329" s="11">
        <f t="shared" si="18"/>
        <v>18276</v>
      </c>
      <c r="R329" s="62" t="s">
        <v>493</v>
      </c>
    </row>
    <row r="330" spans="1:18" s="91" customFormat="1" ht="12.75" customHeight="1">
      <c r="A330" s="62">
        <v>48</v>
      </c>
      <c r="B330" s="23" t="s">
        <v>2642</v>
      </c>
      <c r="C330" s="92" t="s">
        <v>568</v>
      </c>
      <c r="D330" s="24" t="s">
        <v>2770</v>
      </c>
      <c r="E330" s="24"/>
      <c r="F330" s="24" t="s">
        <v>2507</v>
      </c>
      <c r="G330" s="24" t="s">
        <v>2485</v>
      </c>
      <c r="H330" s="93" t="s">
        <v>2771</v>
      </c>
      <c r="I330" s="24" t="s">
        <v>2772</v>
      </c>
      <c r="J330" s="24" t="s">
        <v>517</v>
      </c>
      <c r="K330" s="36">
        <v>1</v>
      </c>
      <c r="L330" s="11">
        <v>1775</v>
      </c>
      <c r="M330" s="11">
        <v>3419</v>
      </c>
      <c r="N330" s="11">
        <f t="shared" si="17"/>
        <v>5194</v>
      </c>
      <c r="O330" s="11">
        <v>1775</v>
      </c>
      <c r="P330" s="11">
        <v>3419</v>
      </c>
      <c r="Q330" s="11">
        <f t="shared" si="18"/>
        <v>5194</v>
      </c>
      <c r="R330" s="62" t="s">
        <v>493</v>
      </c>
    </row>
    <row r="331" spans="1:18" s="91" customFormat="1" ht="12.75" customHeight="1">
      <c r="A331" s="62">
        <v>49</v>
      </c>
      <c r="B331" s="23" t="s">
        <v>2642</v>
      </c>
      <c r="C331" s="92" t="s">
        <v>568</v>
      </c>
      <c r="D331" s="24" t="s">
        <v>2773</v>
      </c>
      <c r="E331" s="24"/>
      <c r="F331" s="24" t="s">
        <v>2507</v>
      </c>
      <c r="G331" s="24" t="s">
        <v>2485</v>
      </c>
      <c r="H331" s="24" t="s">
        <v>2774</v>
      </c>
      <c r="I331" s="24" t="s">
        <v>2775</v>
      </c>
      <c r="J331" s="24" t="s">
        <v>517</v>
      </c>
      <c r="K331" s="36">
        <v>3</v>
      </c>
      <c r="L331" s="11">
        <v>2590</v>
      </c>
      <c r="M331" s="11">
        <v>4989</v>
      </c>
      <c r="N331" s="11">
        <f t="shared" si="17"/>
        <v>7579</v>
      </c>
      <c r="O331" s="11">
        <v>2590</v>
      </c>
      <c r="P331" s="11">
        <v>4989</v>
      </c>
      <c r="Q331" s="11">
        <f t="shared" si="18"/>
        <v>7579</v>
      </c>
      <c r="R331" s="62" t="s">
        <v>493</v>
      </c>
    </row>
    <row r="332" spans="1:18" s="91" customFormat="1" ht="12.75" customHeight="1">
      <c r="A332" s="62">
        <v>50</v>
      </c>
      <c r="B332" s="23" t="s">
        <v>2642</v>
      </c>
      <c r="C332" s="92" t="s">
        <v>568</v>
      </c>
      <c r="D332" s="24" t="s">
        <v>2776</v>
      </c>
      <c r="E332" s="24"/>
      <c r="F332" s="24" t="s">
        <v>2507</v>
      </c>
      <c r="G332" s="24" t="s">
        <v>2485</v>
      </c>
      <c r="H332" s="24" t="s">
        <v>2777</v>
      </c>
      <c r="I332" s="24" t="s">
        <v>2778</v>
      </c>
      <c r="J332" s="24" t="s">
        <v>517</v>
      </c>
      <c r="K332" s="36">
        <v>3</v>
      </c>
      <c r="L332" s="11">
        <v>4521</v>
      </c>
      <c r="M332" s="11">
        <v>8709</v>
      </c>
      <c r="N332" s="11">
        <f t="shared" si="17"/>
        <v>13230</v>
      </c>
      <c r="O332" s="11">
        <v>4521</v>
      </c>
      <c r="P332" s="11">
        <v>8709</v>
      </c>
      <c r="Q332" s="11">
        <f t="shared" si="18"/>
        <v>13230</v>
      </c>
      <c r="R332" s="62" t="s">
        <v>493</v>
      </c>
    </row>
    <row r="333" spans="1:18" s="91" customFormat="1" ht="12.75" customHeight="1">
      <c r="A333" s="62">
        <v>51</v>
      </c>
      <c r="B333" s="23" t="s">
        <v>2642</v>
      </c>
      <c r="C333" s="92" t="s">
        <v>568</v>
      </c>
      <c r="D333" s="24" t="s">
        <v>2779</v>
      </c>
      <c r="E333" s="24"/>
      <c r="F333" s="24" t="s">
        <v>2507</v>
      </c>
      <c r="G333" s="24" t="s">
        <v>2485</v>
      </c>
      <c r="H333" s="24" t="s">
        <v>2780</v>
      </c>
      <c r="I333" s="24" t="s">
        <v>2781</v>
      </c>
      <c r="J333" s="24" t="s">
        <v>517</v>
      </c>
      <c r="K333" s="36">
        <v>3</v>
      </c>
      <c r="L333" s="11">
        <v>1584</v>
      </c>
      <c r="M333" s="11">
        <v>3051</v>
      </c>
      <c r="N333" s="11">
        <f t="shared" si="17"/>
        <v>4635</v>
      </c>
      <c r="O333" s="11">
        <v>1584</v>
      </c>
      <c r="P333" s="11">
        <v>3051</v>
      </c>
      <c r="Q333" s="11">
        <f t="shared" si="18"/>
        <v>4635</v>
      </c>
      <c r="R333" s="62" t="s">
        <v>493</v>
      </c>
    </row>
    <row r="334" spans="1:18" s="91" customFormat="1" ht="12.75" customHeight="1">
      <c r="A334" s="62">
        <v>52</v>
      </c>
      <c r="B334" s="23" t="s">
        <v>2642</v>
      </c>
      <c r="C334" s="92" t="s">
        <v>568</v>
      </c>
      <c r="D334" s="24" t="s">
        <v>2782</v>
      </c>
      <c r="E334" s="96"/>
      <c r="F334" s="96" t="s">
        <v>2507</v>
      </c>
      <c r="G334" s="96" t="s">
        <v>2485</v>
      </c>
      <c r="H334" s="97" t="s">
        <v>2783</v>
      </c>
      <c r="I334" s="96" t="s">
        <v>2784</v>
      </c>
      <c r="J334" s="24" t="s">
        <v>517</v>
      </c>
      <c r="K334" s="36">
        <v>1</v>
      </c>
      <c r="L334" s="11">
        <v>1207</v>
      </c>
      <c r="M334" s="11">
        <v>2327</v>
      </c>
      <c r="N334" s="11">
        <f t="shared" si="17"/>
        <v>3534</v>
      </c>
      <c r="O334" s="11">
        <v>1207</v>
      </c>
      <c r="P334" s="11">
        <v>2327</v>
      </c>
      <c r="Q334" s="11">
        <f t="shared" si="18"/>
        <v>3534</v>
      </c>
      <c r="R334" s="62" t="s">
        <v>493</v>
      </c>
    </row>
    <row r="335" spans="1:18" s="91" customFormat="1" ht="12.75" customHeight="1">
      <c r="A335" s="62">
        <v>53</v>
      </c>
      <c r="B335" s="23" t="s">
        <v>2642</v>
      </c>
      <c r="C335" s="92" t="s">
        <v>568</v>
      </c>
      <c r="D335" s="24" t="s">
        <v>2785</v>
      </c>
      <c r="E335" s="24"/>
      <c r="F335" s="24" t="s">
        <v>2507</v>
      </c>
      <c r="G335" s="24" t="s">
        <v>2485</v>
      </c>
      <c r="H335" s="98" t="s">
        <v>2786</v>
      </c>
      <c r="I335" s="24" t="s">
        <v>2787</v>
      </c>
      <c r="J335" s="24" t="s">
        <v>517</v>
      </c>
      <c r="K335" s="36">
        <v>3</v>
      </c>
      <c r="L335" s="11">
        <v>1797</v>
      </c>
      <c r="M335" s="11">
        <v>3461</v>
      </c>
      <c r="N335" s="11">
        <f t="shared" si="17"/>
        <v>5258</v>
      </c>
      <c r="O335" s="11">
        <v>1797</v>
      </c>
      <c r="P335" s="11">
        <v>3461</v>
      </c>
      <c r="Q335" s="11">
        <f t="shared" si="18"/>
        <v>5258</v>
      </c>
      <c r="R335" s="62" t="s">
        <v>493</v>
      </c>
    </row>
    <row r="336" spans="1:18" s="91" customFormat="1" ht="12.75" customHeight="1">
      <c r="A336" s="62">
        <v>54</v>
      </c>
      <c r="B336" s="23" t="s">
        <v>2642</v>
      </c>
      <c r="C336" s="92" t="s">
        <v>568</v>
      </c>
      <c r="D336" s="24" t="s">
        <v>2788</v>
      </c>
      <c r="E336" s="24"/>
      <c r="F336" s="24" t="s">
        <v>2507</v>
      </c>
      <c r="G336" s="24" t="s">
        <v>2485</v>
      </c>
      <c r="H336" s="98" t="s">
        <v>2789</v>
      </c>
      <c r="I336" s="24" t="s">
        <v>2790</v>
      </c>
      <c r="J336" s="24" t="s">
        <v>517</v>
      </c>
      <c r="K336" s="36">
        <v>1</v>
      </c>
      <c r="L336" s="11">
        <v>1179</v>
      </c>
      <c r="M336" s="11">
        <v>2273</v>
      </c>
      <c r="N336" s="11">
        <f t="shared" si="17"/>
        <v>3452</v>
      </c>
      <c r="O336" s="11">
        <v>1179</v>
      </c>
      <c r="P336" s="11">
        <v>2273</v>
      </c>
      <c r="Q336" s="11">
        <f t="shared" si="18"/>
        <v>3452</v>
      </c>
      <c r="R336" s="62" t="s">
        <v>493</v>
      </c>
    </row>
    <row r="337" spans="1:18" s="91" customFormat="1" ht="12.75" customHeight="1">
      <c r="A337" s="62">
        <v>55</v>
      </c>
      <c r="B337" s="23" t="s">
        <v>2642</v>
      </c>
      <c r="C337" s="92" t="s">
        <v>568</v>
      </c>
      <c r="D337" s="24" t="s">
        <v>2791</v>
      </c>
      <c r="E337" s="24"/>
      <c r="F337" s="24" t="s">
        <v>2507</v>
      </c>
      <c r="G337" s="24" t="s">
        <v>2485</v>
      </c>
      <c r="H337" s="98" t="s">
        <v>2792</v>
      </c>
      <c r="I337" s="24" t="s">
        <v>2793</v>
      </c>
      <c r="J337" s="24" t="s">
        <v>517</v>
      </c>
      <c r="K337" s="36">
        <v>3</v>
      </c>
      <c r="L337" s="11">
        <v>2007</v>
      </c>
      <c r="M337" s="11">
        <v>3868</v>
      </c>
      <c r="N337" s="11">
        <f t="shared" si="17"/>
        <v>5875</v>
      </c>
      <c r="O337" s="11">
        <v>2007</v>
      </c>
      <c r="P337" s="11">
        <v>3868</v>
      </c>
      <c r="Q337" s="11">
        <f t="shared" si="18"/>
        <v>5875</v>
      </c>
      <c r="R337" s="62" t="s">
        <v>493</v>
      </c>
    </row>
    <row r="338" spans="1:18" s="91" customFormat="1" ht="12.75" customHeight="1">
      <c r="A338" s="62">
        <v>56</v>
      </c>
      <c r="B338" s="23" t="s">
        <v>2642</v>
      </c>
      <c r="C338" s="92" t="s">
        <v>568</v>
      </c>
      <c r="D338" s="24" t="s">
        <v>2794</v>
      </c>
      <c r="E338" s="24"/>
      <c r="F338" s="24" t="s">
        <v>2507</v>
      </c>
      <c r="G338" s="24" t="s">
        <v>2485</v>
      </c>
      <c r="H338" s="98" t="s">
        <v>2795</v>
      </c>
      <c r="I338" s="24">
        <v>83903743</v>
      </c>
      <c r="J338" s="24" t="s">
        <v>517</v>
      </c>
      <c r="K338" s="36">
        <v>1</v>
      </c>
      <c r="L338" s="11">
        <v>1236</v>
      </c>
      <c r="M338" s="11">
        <v>2382</v>
      </c>
      <c r="N338" s="11">
        <f t="shared" si="17"/>
        <v>3618</v>
      </c>
      <c r="O338" s="11">
        <v>1236</v>
      </c>
      <c r="P338" s="11">
        <v>2382</v>
      </c>
      <c r="Q338" s="11">
        <f t="shared" si="18"/>
        <v>3618</v>
      </c>
      <c r="R338" s="62" t="s">
        <v>493</v>
      </c>
    </row>
    <row r="339" spans="1:18" s="91" customFormat="1" ht="12.75" customHeight="1">
      <c r="A339" s="62">
        <v>57</v>
      </c>
      <c r="B339" s="23" t="s">
        <v>2642</v>
      </c>
      <c r="C339" s="92" t="s">
        <v>568</v>
      </c>
      <c r="D339" s="24" t="s">
        <v>2796</v>
      </c>
      <c r="E339" s="24"/>
      <c r="F339" s="24" t="s">
        <v>2507</v>
      </c>
      <c r="G339" s="24" t="s">
        <v>2485</v>
      </c>
      <c r="H339" s="98" t="s">
        <v>2797</v>
      </c>
      <c r="I339" s="24">
        <v>83919268</v>
      </c>
      <c r="J339" s="24" t="s">
        <v>517</v>
      </c>
      <c r="K339" s="36">
        <v>1</v>
      </c>
      <c r="L339" s="11">
        <v>1168</v>
      </c>
      <c r="M339" s="11">
        <v>2251</v>
      </c>
      <c r="N339" s="11">
        <f t="shared" si="17"/>
        <v>3419</v>
      </c>
      <c r="O339" s="11">
        <v>1168</v>
      </c>
      <c r="P339" s="11">
        <v>2251</v>
      </c>
      <c r="Q339" s="11">
        <f t="shared" si="18"/>
        <v>3419</v>
      </c>
      <c r="R339" s="62" t="s">
        <v>493</v>
      </c>
    </row>
    <row r="340" spans="1:18" s="91" customFormat="1" ht="12.75" customHeight="1">
      <c r="A340" s="62">
        <v>58</v>
      </c>
      <c r="B340" s="23" t="s">
        <v>2642</v>
      </c>
      <c r="C340" s="92" t="s">
        <v>568</v>
      </c>
      <c r="D340" s="24" t="s">
        <v>2798</v>
      </c>
      <c r="E340" s="24"/>
      <c r="F340" s="24" t="s">
        <v>2507</v>
      </c>
      <c r="G340" s="24" t="s">
        <v>2485</v>
      </c>
      <c r="H340" s="98" t="s">
        <v>2799</v>
      </c>
      <c r="I340" s="24" t="s">
        <v>2800</v>
      </c>
      <c r="J340" s="24" t="s">
        <v>517</v>
      </c>
      <c r="K340" s="36">
        <v>3</v>
      </c>
      <c r="L340" s="11">
        <v>362</v>
      </c>
      <c r="M340" s="11">
        <v>699</v>
      </c>
      <c r="N340" s="11">
        <f t="shared" si="17"/>
        <v>1061</v>
      </c>
      <c r="O340" s="11">
        <v>362</v>
      </c>
      <c r="P340" s="11">
        <v>699</v>
      </c>
      <c r="Q340" s="11">
        <f t="shared" si="18"/>
        <v>1061</v>
      </c>
      <c r="R340" s="62" t="s">
        <v>493</v>
      </c>
    </row>
    <row r="341" spans="1:18" s="91" customFormat="1" ht="12.75" customHeight="1">
      <c r="A341" s="62">
        <v>59</v>
      </c>
      <c r="B341" s="23" t="s">
        <v>2642</v>
      </c>
      <c r="C341" s="92" t="s">
        <v>568</v>
      </c>
      <c r="D341" s="24" t="s">
        <v>2801</v>
      </c>
      <c r="E341" s="24"/>
      <c r="F341" s="24" t="s">
        <v>2507</v>
      </c>
      <c r="G341" s="24" t="s">
        <v>2485</v>
      </c>
      <c r="H341" s="98" t="s">
        <v>2802</v>
      </c>
      <c r="I341" s="24">
        <v>83837477</v>
      </c>
      <c r="J341" s="24" t="s">
        <v>517</v>
      </c>
      <c r="K341" s="36">
        <v>3</v>
      </c>
      <c r="L341" s="11">
        <v>974</v>
      </c>
      <c r="M341" s="11">
        <v>1878</v>
      </c>
      <c r="N341" s="11">
        <f t="shared" si="17"/>
        <v>2852</v>
      </c>
      <c r="O341" s="11">
        <v>974</v>
      </c>
      <c r="P341" s="11">
        <v>1878</v>
      </c>
      <c r="Q341" s="11">
        <f t="shared" si="18"/>
        <v>2852</v>
      </c>
      <c r="R341" s="62" t="s">
        <v>493</v>
      </c>
    </row>
    <row r="342" spans="1:18" s="91" customFormat="1" ht="12.75" customHeight="1">
      <c r="A342" s="62">
        <v>60</v>
      </c>
      <c r="B342" s="23" t="s">
        <v>2642</v>
      </c>
      <c r="C342" s="92" t="s">
        <v>568</v>
      </c>
      <c r="D342" s="24" t="s">
        <v>2782</v>
      </c>
      <c r="E342" s="24"/>
      <c r="F342" s="24" t="s">
        <v>2507</v>
      </c>
      <c r="G342" s="24" t="s">
        <v>2485</v>
      </c>
      <c r="H342" s="104" t="s">
        <v>2803</v>
      </c>
      <c r="I342" s="24" t="s">
        <v>2804</v>
      </c>
      <c r="J342" s="24" t="s">
        <v>517</v>
      </c>
      <c r="K342" s="36">
        <v>2</v>
      </c>
      <c r="L342" s="11">
        <v>1022</v>
      </c>
      <c r="M342" s="11">
        <v>1969</v>
      </c>
      <c r="N342" s="11">
        <f t="shared" si="17"/>
        <v>2991</v>
      </c>
      <c r="O342" s="11">
        <v>1022</v>
      </c>
      <c r="P342" s="11">
        <v>1969</v>
      </c>
      <c r="Q342" s="11">
        <f t="shared" si="18"/>
        <v>2991</v>
      </c>
      <c r="R342" s="62" t="s">
        <v>493</v>
      </c>
    </row>
    <row r="343" spans="1:18" s="91" customFormat="1" ht="12.75" customHeight="1">
      <c r="A343" s="62">
        <v>61</v>
      </c>
      <c r="B343" s="23" t="s">
        <v>2642</v>
      </c>
      <c r="C343" s="92" t="s">
        <v>568</v>
      </c>
      <c r="D343" s="24" t="s">
        <v>2805</v>
      </c>
      <c r="E343" s="24"/>
      <c r="F343" s="24" t="s">
        <v>2507</v>
      </c>
      <c r="G343" s="24" t="s">
        <v>2485</v>
      </c>
      <c r="H343" s="99" t="s">
        <v>2806</v>
      </c>
      <c r="I343" s="24">
        <v>92232868</v>
      </c>
      <c r="J343" s="24" t="s">
        <v>517</v>
      </c>
      <c r="K343" s="36">
        <v>2</v>
      </c>
      <c r="L343" s="11">
        <v>1018</v>
      </c>
      <c r="M343" s="11">
        <v>1961</v>
      </c>
      <c r="N343" s="11">
        <f t="shared" si="17"/>
        <v>2979</v>
      </c>
      <c r="O343" s="11">
        <v>1018</v>
      </c>
      <c r="P343" s="11">
        <v>1961</v>
      </c>
      <c r="Q343" s="11">
        <f t="shared" si="18"/>
        <v>2979</v>
      </c>
      <c r="R343" s="62" t="s">
        <v>493</v>
      </c>
    </row>
    <row r="344" spans="1:18" s="91" customFormat="1" ht="12.75" customHeight="1">
      <c r="A344" s="62">
        <v>62</v>
      </c>
      <c r="B344" s="23" t="s">
        <v>2642</v>
      </c>
      <c r="C344" s="92" t="s">
        <v>568</v>
      </c>
      <c r="D344" s="24" t="s">
        <v>2807</v>
      </c>
      <c r="E344" s="24"/>
      <c r="F344" s="24" t="s">
        <v>2507</v>
      </c>
      <c r="G344" s="24" t="s">
        <v>2485</v>
      </c>
      <c r="H344" s="98" t="s">
        <v>2808</v>
      </c>
      <c r="I344" s="24" t="s">
        <v>2809</v>
      </c>
      <c r="J344" s="24" t="s">
        <v>46</v>
      </c>
      <c r="K344" s="36">
        <v>3</v>
      </c>
      <c r="L344" s="11">
        <v>3840</v>
      </c>
      <c r="M344" s="11">
        <v>0</v>
      </c>
      <c r="N344" s="11">
        <f t="shared" si="17"/>
        <v>3840</v>
      </c>
      <c r="O344" s="11">
        <v>3840</v>
      </c>
      <c r="P344" s="11">
        <v>0</v>
      </c>
      <c r="Q344" s="11">
        <f t="shared" si="18"/>
        <v>3840</v>
      </c>
      <c r="R344" s="62" t="s">
        <v>493</v>
      </c>
    </row>
    <row r="345" spans="1:18" s="91" customFormat="1" ht="12.75" customHeight="1">
      <c r="A345" s="62">
        <v>63</v>
      </c>
      <c r="B345" s="23" t="s">
        <v>2642</v>
      </c>
      <c r="C345" s="92" t="s">
        <v>568</v>
      </c>
      <c r="D345" s="24" t="s">
        <v>2810</v>
      </c>
      <c r="E345" s="24"/>
      <c r="F345" s="24" t="s">
        <v>2507</v>
      </c>
      <c r="G345" s="24" t="s">
        <v>2485</v>
      </c>
      <c r="H345" s="98" t="s">
        <v>2811</v>
      </c>
      <c r="I345" s="24">
        <v>31341061</v>
      </c>
      <c r="J345" s="24" t="s">
        <v>46</v>
      </c>
      <c r="K345" s="36">
        <v>3</v>
      </c>
      <c r="L345" s="11">
        <v>1254</v>
      </c>
      <c r="M345" s="11">
        <v>2415</v>
      </c>
      <c r="N345" s="11">
        <f t="shared" si="17"/>
        <v>3669</v>
      </c>
      <c r="O345" s="11">
        <v>1254</v>
      </c>
      <c r="P345" s="11">
        <v>2415</v>
      </c>
      <c r="Q345" s="11">
        <f t="shared" si="18"/>
        <v>3669</v>
      </c>
      <c r="R345" s="62" t="s">
        <v>493</v>
      </c>
    </row>
    <row r="346" spans="1:18" s="91" customFormat="1" ht="12.75" customHeight="1">
      <c r="A346" s="62">
        <v>64</v>
      </c>
      <c r="B346" s="23" t="s">
        <v>2642</v>
      </c>
      <c r="C346" s="92" t="s">
        <v>568</v>
      </c>
      <c r="D346" s="24" t="s">
        <v>2812</v>
      </c>
      <c r="E346" s="24"/>
      <c r="F346" s="24" t="s">
        <v>2507</v>
      </c>
      <c r="G346" s="24" t="s">
        <v>2485</v>
      </c>
      <c r="H346" s="24" t="s">
        <v>2813</v>
      </c>
      <c r="I346" s="24" t="s">
        <v>2814</v>
      </c>
      <c r="J346" s="24" t="s">
        <v>517</v>
      </c>
      <c r="K346" s="36">
        <v>3</v>
      </c>
      <c r="L346" s="11">
        <v>1710</v>
      </c>
      <c r="M346" s="11">
        <v>5504</v>
      </c>
      <c r="N346" s="11">
        <f t="shared" si="17"/>
        <v>7214</v>
      </c>
      <c r="O346" s="11">
        <v>1710</v>
      </c>
      <c r="P346" s="11">
        <v>5504</v>
      </c>
      <c r="Q346" s="11">
        <f t="shared" si="18"/>
        <v>7214</v>
      </c>
      <c r="R346" s="62" t="s">
        <v>493</v>
      </c>
    </row>
    <row r="347" spans="1:18" s="91" customFormat="1" ht="12.75" customHeight="1">
      <c r="A347" s="62">
        <v>65</v>
      </c>
      <c r="B347" s="23" t="s">
        <v>2642</v>
      </c>
      <c r="C347" s="92" t="s">
        <v>568</v>
      </c>
      <c r="D347" s="24" t="s">
        <v>2815</v>
      </c>
      <c r="E347" s="24"/>
      <c r="F347" s="24" t="s">
        <v>2507</v>
      </c>
      <c r="G347" s="24" t="s">
        <v>2485</v>
      </c>
      <c r="H347" s="98" t="s">
        <v>2816</v>
      </c>
      <c r="I347" s="24" t="s">
        <v>2817</v>
      </c>
      <c r="J347" s="24" t="s">
        <v>517</v>
      </c>
      <c r="K347" s="36">
        <v>1</v>
      </c>
      <c r="L347" s="11">
        <v>2513</v>
      </c>
      <c r="M347" s="11">
        <v>5894</v>
      </c>
      <c r="N347" s="11">
        <f t="shared" ref="N347:N401" si="19">L347+M347</f>
        <v>8407</v>
      </c>
      <c r="O347" s="11">
        <v>2513</v>
      </c>
      <c r="P347" s="11">
        <v>5894</v>
      </c>
      <c r="Q347" s="11">
        <f t="shared" ref="Q347:Q401" si="20">O347+P347</f>
        <v>8407</v>
      </c>
      <c r="R347" s="62" t="s">
        <v>493</v>
      </c>
    </row>
    <row r="348" spans="1:18" s="91" customFormat="1" ht="12.75" customHeight="1">
      <c r="A348" s="62">
        <v>66</v>
      </c>
      <c r="B348" s="23" t="s">
        <v>2642</v>
      </c>
      <c r="C348" s="92" t="s">
        <v>568</v>
      </c>
      <c r="D348" s="24" t="s">
        <v>2818</v>
      </c>
      <c r="E348" s="24"/>
      <c r="F348" s="24" t="s">
        <v>2507</v>
      </c>
      <c r="G348" s="24" t="s">
        <v>2485</v>
      </c>
      <c r="H348" s="98" t="s">
        <v>2819</v>
      </c>
      <c r="I348" s="24">
        <v>92111297</v>
      </c>
      <c r="J348" s="24" t="s">
        <v>517</v>
      </c>
      <c r="K348" s="36">
        <v>1</v>
      </c>
      <c r="L348" s="11">
        <v>2167</v>
      </c>
      <c r="M348" s="11">
        <v>4302</v>
      </c>
      <c r="N348" s="11">
        <f t="shared" si="19"/>
        <v>6469</v>
      </c>
      <c r="O348" s="11">
        <v>2167</v>
      </c>
      <c r="P348" s="11">
        <v>4302</v>
      </c>
      <c r="Q348" s="11">
        <f t="shared" si="20"/>
        <v>6469</v>
      </c>
      <c r="R348" s="62" t="s">
        <v>493</v>
      </c>
    </row>
    <row r="349" spans="1:18" s="91" customFormat="1" ht="12.75" customHeight="1">
      <c r="A349" s="62">
        <v>67</v>
      </c>
      <c r="B349" s="23" t="s">
        <v>2642</v>
      </c>
      <c r="C349" s="92" t="s">
        <v>568</v>
      </c>
      <c r="D349" s="24" t="s">
        <v>2820</v>
      </c>
      <c r="E349" s="24"/>
      <c r="F349" s="24" t="s">
        <v>2507</v>
      </c>
      <c r="G349" s="24" t="s">
        <v>2485</v>
      </c>
      <c r="H349" s="98" t="s">
        <v>2821</v>
      </c>
      <c r="I349" s="24">
        <v>91181955</v>
      </c>
      <c r="J349" s="24" t="s">
        <v>517</v>
      </c>
      <c r="K349" s="36">
        <v>3</v>
      </c>
      <c r="L349" s="11">
        <v>5741</v>
      </c>
      <c r="M349" s="11">
        <v>12588</v>
      </c>
      <c r="N349" s="11">
        <f t="shared" si="19"/>
        <v>18329</v>
      </c>
      <c r="O349" s="11">
        <v>5741</v>
      </c>
      <c r="P349" s="11">
        <v>12588</v>
      </c>
      <c r="Q349" s="11">
        <f t="shared" si="20"/>
        <v>18329</v>
      </c>
      <c r="R349" s="62" t="s">
        <v>493</v>
      </c>
    </row>
    <row r="350" spans="1:18" s="91" customFormat="1" ht="12.75" customHeight="1">
      <c r="A350" s="62">
        <v>68</v>
      </c>
      <c r="B350" s="23" t="s">
        <v>2642</v>
      </c>
      <c r="C350" s="92" t="s">
        <v>568</v>
      </c>
      <c r="D350" s="24" t="s">
        <v>2822</v>
      </c>
      <c r="E350" s="24"/>
      <c r="F350" s="24" t="s">
        <v>2507</v>
      </c>
      <c r="G350" s="24" t="s">
        <v>2485</v>
      </c>
      <c r="H350" s="98" t="s">
        <v>2823</v>
      </c>
      <c r="I350" s="24" t="s">
        <v>2824</v>
      </c>
      <c r="J350" s="24" t="s">
        <v>517</v>
      </c>
      <c r="K350" s="36">
        <v>3</v>
      </c>
      <c r="L350" s="11">
        <v>6067</v>
      </c>
      <c r="M350" s="11">
        <v>17189</v>
      </c>
      <c r="N350" s="11">
        <f t="shared" si="19"/>
        <v>23256</v>
      </c>
      <c r="O350" s="11">
        <v>6067</v>
      </c>
      <c r="P350" s="11">
        <v>17189</v>
      </c>
      <c r="Q350" s="11">
        <f t="shared" si="20"/>
        <v>23256</v>
      </c>
      <c r="R350" s="62" t="s">
        <v>493</v>
      </c>
    </row>
    <row r="351" spans="1:18" s="91" customFormat="1" ht="12.75" customHeight="1">
      <c r="A351" s="62">
        <v>69</v>
      </c>
      <c r="B351" s="23" t="s">
        <v>2642</v>
      </c>
      <c r="C351" s="92" t="s">
        <v>568</v>
      </c>
      <c r="D351" s="24" t="s">
        <v>2825</v>
      </c>
      <c r="E351" s="24"/>
      <c r="F351" s="24" t="s">
        <v>2507</v>
      </c>
      <c r="G351" s="24" t="s">
        <v>2485</v>
      </c>
      <c r="H351" s="98" t="s">
        <v>2826</v>
      </c>
      <c r="I351" s="24" t="s">
        <v>2827</v>
      </c>
      <c r="J351" s="24" t="s">
        <v>517</v>
      </c>
      <c r="K351" s="36">
        <v>3</v>
      </c>
      <c r="L351" s="11">
        <v>2070</v>
      </c>
      <c r="M351" s="11">
        <v>5262</v>
      </c>
      <c r="N351" s="11">
        <f t="shared" si="19"/>
        <v>7332</v>
      </c>
      <c r="O351" s="11">
        <v>2070</v>
      </c>
      <c r="P351" s="11">
        <v>5262</v>
      </c>
      <c r="Q351" s="11">
        <f t="shared" si="20"/>
        <v>7332</v>
      </c>
      <c r="R351" s="62" t="s">
        <v>493</v>
      </c>
    </row>
    <row r="352" spans="1:18" s="91" customFormat="1" ht="12.75" customHeight="1">
      <c r="A352" s="62">
        <v>70</v>
      </c>
      <c r="B352" s="23" t="s">
        <v>2642</v>
      </c>
      <c r="C352" s="92" t="s">
        <v>568</v>
      </c>
      <c r="D352" s="24" t="s">
        <v>2828</v>
      </c>
      <c r="E352" s="24"/>
      <c r="F352" s="24" t="s">
        <v>2507</v>
      </c>
      <c r="G352" s="24" t="s">
        <v>2485</v>
      </c>
      <c r="H352" s="98" t="s">
        <v>2829</v>
      </c>
      <c r="I352" s="24" t="s">
        <v>2830</v>
      </c>
      <c r="J352" s="24" t="s">
        <v>517</v>
      </c>
      <c r="K352" s="36">
        <v>1</v>
      </c>
      <c r="L352" s="11">
        <v>1065</v>
      </c>
      <c r="M352" s="11">
        <v>3106</v>
      </c>
      <c r="N352" s="11">
        <f t="shared" si="19"/>
        <v>4171</v>
      </c>
      <c r="O352" s="11">
        <v>1065</v>
      </c>
      <c r="P352" s="11">
        <v>3106</v>
      </c>
      <c r="Q352" s="11">
        <f t="shared" si="20"/>
        <v>4171</v>
      </c>
      <c r="R352" s="62" t="s">
        <v>493</v>
      </c>
    </row>
    <row r="353" spans="1:18" s="91" customFormat="1" ht="12.75" customHeight="1">
      <c r="A353" s="62">
        <v>71</v>
      </c>
      <c r="B353" s="23" t="s">
        <v>2642</v>
      </c>
      <c r="C353" s="92" t="s">
        <v>568</v>
      </c>
      <c r="D353" s="24" t="s">
        <v>2831</v>
      </c>
      <c r="E353" s="24"/>
      <c r="F353" s="24" t="s">
        <v>2507</v>
      </c>
      <c r="G353" s="24" t="s">
        <v>2485</v>
      </c>
      <c r="H353" s="98" t="s">
        <v>2832</v>
      </c>
      <c r="I353" s="24">
        <v>93240426</v>
      </c>
      <c r="J353" s="24" t="s">
        <v>517</v>
      </c>
      <c r="K353" s="36">
        <v>3</v>
      </c>
      <c r="L353" s="11">
        <v>749</v>
      </c>
      <c r="M353" s="11">
        <v>1870</v>
      </c>
      <c r="N353" s="11">
        <f t="shared" si="19"/>
        <v>2619</v>
      </c>
      <c r="O353" s="11">
        <v>749</v>
      </c>
      <c r="P353" s="11">
        <v>1870</v>
      </c>
      <c r="Q353" s="11">
        <f t="shared" si="20"/>
        <v>2619</v>
      </c>
      <c r="R353" s="62" t="s">
        <v>493</v>
      </c>
    </row>
    <row r="354" spans="1:18" s="91" customFormat="1" ht="12.75" customHeight="1">
      <c r="A354" s="62">
        <v>72</v>
      </c>
      <c r="B354" s="23" t="s">
        <v>2642</v>
      </c>
      <c r="C354" s="92" t="s">
        <v>568</v>
      </c>
      <c r="D354" s="24" t="s">
        <v>2833</v>
      </c>
      <c r="E354" s="24"/>
      <c r="F354" s="24" t="s">
        <v>2507</v>
      </c>
      <c r="G354" s="24" t="s">
        <v>2485</v>
      </c>
      <c r="H354" s="98" t="s">
        <v>2834</v>
      </c>
      <c r="I354" s="24">
        <v>91344235</v>
      </c>
      <c r="J354" s="24" t="s">
        <v>517</v>
      </c>
      <c r="K354" s="36">
        <v>3</v>
      </c>
      <c r="L354" s="11">
        <v>3007</v>
      </c>
      <c r="M354" s="11">
        <v>5369</v>
      </c>
      <c r="N354" s="11">
        <f t="shared" si="19"/>
        <v>8376</v>
      </c>
      <c r="O354" s="11">
        <v>3007</v>
      </c>
      <c r="P354" s="11">
        <v>5369</v>
      </c>
      <c r="Q354" s="11">
        <f t="shared" si="20"/>
        <v>8376</v>
      </c>
      <c r="R354" s="62" t="s">
        <v>493</v>
      </c>
    </row>
    <row r="355" spans="1:18" s="91" customFormat="1" ht="12.75" customHeight="1">
      <c r="A355" s="62">
        <v>73</v>
      </c>
      <c r="B355" s="23" t="s">
        <v>2642</v>
      </c>
      <c r="C355" s="92" t="s">
        <v>568</v>
      </c>
      <c r="D355" s="24" t="s">
        <v>2835</v>
      </c>
      <c r="E355" s="23"/>
      <c r="F355" s="23" t="s">
        <v>2507</v>
      </c>
      <c r="G355" s="23" t="s">
        <v>2485</v>
      </c>
      <c r="H355" s="100" t="s">
        <v>2836</v>
      </c>
      <c r="I355" s="23" t="s">
        <v>2837</v>
      </c>
      <c r="J355" s="24" t="s">
        <v>517</v>
      </c>
      <c r="K355" s="36">
        <v>3</v>
      </c>
      <c r="L355" s="11">
        <v>2238</v>
      </c>
      <c r="M355" s="11">
        <v>6324</v>
      </c>
      <c r="N355" s="11">
        <f t="shared" si="19"/>
        <v>8562</v>
      </c>
      <c r="O355" s="11">
        <v>2238</v>
      </c>
      <c r="P355" s="11">
        <v>6324</v>
      </c>
      <c r="Q355" s="11">
        <f t="shared" si="20"/>
        <v>8562</v>
      </c>
      <c r="R355" s="62" t="s">
        <v>493</v>
      </c>
    </row>
    <row r="356" spans="1:18" s="91" customFormat="1" ht="12.75" customHeight="1">
      <c r="A356" s="62">
        <v>74</v>
      </c>
      <c r="B356" s="23" t="s">
        <v>2642</v>
      </c>
      <c r="C356" s="92" t="s">
        <v>568</v>
      </c>
      <c r="D356" s="24" t="s">
        <v>2838</v>
      </c>
      <c r="E356" s="24"/>
      <c r="F356" s="24" t="s">
        <v>2507</v>
      </c>
      <c r="G356" s="24" t="s">
        <v>2485</v>
      </c>
      <c r="H356" s="93" t="s">
        <v>2839</v>
      </c>
      <c r="I356" s="24">
        <v>93240427</v>
      </c>
      <c r="J356" s="24" t="s">
        <v>517</v>
      </c>
      <c r="K356" s="36">
        <v>3</v>
      </c>
      <c r="L356" s="11">
        <v>3877</v>
      </c>
      <c r="M356" s="11">
        <v>8740</v>
      </c>
      <c r="N356" s="11">
        <f t="shared" si="19"/>
        <v>12617</v>
      </c>
      <c r="O356" s="11">
        <v>3877</v>
      </c>
      <c r="P356" s="11">
        <v>8740</v>
      </c>
      <c r="Q356" s="11">
        <f t="shared" si="20"/>
        <v>12617</v>
      </c>
      <c r="R356" s="62" t="s">
        <v>493</v>
      </c>
    </row>
    <row r="357" spans="1:18" s="91" customFormat="1" ht="12.75" customHeight="1">
      <c r="A357" s="62">
        <v>75</v>
      </c>
      <c r="B357" s="23" t="s">
        <v>2642</v>
      </c>
      <c r="C357" s="92" t="s">
        <v>568</v>
      </c>
      <c r="D357" s="24" t="s">
        <v>2840</v>
      </c>
      <c r="E357" s="24"/>
      <c r="F357" s="24" t="s">
        <v>2507</v>
      </c>
      <c r="G357" s="24" t="s">
        <v>2485</v>
      </c>
      <c r="H357" s="93" t="s">
        <v>2841</v>
      </c>
      <c r="I357" s="24">
        <v>93194912</v>
      </c>
      <c r="J357" s="24" t="s">
        <v>517</v>
      </c>
      <c r="K357" s="36">
        <v>3</v>
      </c>
      <c r="L357" s="11">
        <v>2530</v>
      </c>
      <c r="M357" s="11">
        <v>5966</v>
      </c>
      <c r="N357" s="11">
        <f t="shared" si="19"/>
        <v>8496</v>
      </c>
      <c r="O357" s="11">
        <v>2530</v>
      </c>
      <c r="P357" s="11">
        <v>5966</v>
      </c>
      <c r="Q357" s="11">
        <f t="shared" si="20"/>
        <v>8496</v>
      </c>
      <c r="R357" s="62" t="s">
        <v>493</v>
      </c>
    </row>
    <row r="358" spans="1:18" s="91" customFormat="1" ht="12.75" customHeight="1">
      <c r="A358" s="62">
        <v>76</v>
      </c>
      <c r="B358" s="23" t="s">
        <v>2642</v>
      </c>
      <c r="C358" s="92" t="s">
        <v>568</v>
      </c>
      <c r="D358" s="24" t="s">
        <v>2842</v>
      </c>
      <c r="E358" s="24"/>
      <c r="F358" s="24" t="s">
        <v>2507</v>
      </c>
      <c r="G358" s="24" t="s">
        <v>2485</v>
      </c>
      <c r="H358" s="93" t="s">
        <v>2843</v>
      </c>
      <c r="I358" s="24">
        <v>93245938</v>
      </c>
      <c r="J358" s="24" t="s">
        <v>517</v>
      </c>
      <c r="K358" s="36">
        <v>3</v>
      </c>
      <c r="L358" s="11">
        <v>3317</v>
      </c>
      <c r="M358" s="11">
        <v>7440</v>
      </c>
      <c r="N358" s="11">
        <f t="shared" si="19"/>
        <v>10757</v>
      </c>
      <c r="O358" s="11">
        <v>3317</v>
      </c>
      <c r="P358" s="11">
        <v>7440</v>
      </c>
      <c r="Q358" s="11">
        <f t="shared" si="20"/>
        <v>10757</v>
      </c>
      <c r="R358" s="62" t="s">
        <v>493</v>
      </c>
    </row>
    <row r="359" spans="1:18" s="91" customFormat="1" ht="12.75" customHeight="1">
      <c r="A359" s="62">
        <v>77</v>
      </c>
      <c r="B359" s="23" t="s">
        <v>2642</v>
      </c>
      <c r="C359" s="92" t="s">
        <v>568</v>
      </c>
      <c r="D359" s="24" t="s">
        <v>2844</v>
      </c>
      <c r="E359" s="24"/>
      <c r="F359" s="24" t="s">
        <v>2507</v>
      </c>
      <c r="G359" s="24" t="s">
        <v>2485</v>
      </c>
      <c r="H359" s="93" t="s">
        <v>2845</v>
      </c>
      <c r="I359" s="24" t="s">
        <v>2846</v>
      </c>
      <c r="J359" s="24" t="s">
        <v>517</v>
      </c>
      <c r="K359" s="36">
        <v>1</v>
      </c>
      <c r="L359" s="11">
        <v>1518</v>
      </c>
      <c r="M359" s="11">
        <v>3461</v>
      </c>
      <c r="N359" s="11">
        <f t="shared" si="19"/>
        <v>4979</v>
      </c>
      <c r="O359" s="11">
        <v>1518</v>
      </c>
      <c r="P359" s="11">
        <v>3461</v>
      </c>
      <c r="Q359" s="11">
        <f t="shared" si="20"/>
        <v>4979</v>
      </c>
      <c r="R359" s="62" t="s">
        <v>493</v>
      </c>
    </row>
    <row r="360" spans="1:18" s="91" customFormat="1" ht="12.75" customHeight="1">
      <c r="A360" s="62">
        <v>78</v>
      </c>
      <c r="B360" s="23" t="s">
        <v>2642</v>
      </c>
      <c r="C360" s="92" t="s">
        <v>568</v>
      </c>
      <c r="D360" s="24" t="s">
        <v>2847</v>
      </c>
      <c r="E360" s="24"/>
      <c r="F360" s="24" t="s">
        <v>2507</v>
      </c>
      <c r="G360" s="24" t="s">
        <v>2485</v>
      </c>
      <c r="H360" s="93" t="s">
        <v>2848</v>
      </c>
      <c r="I360" s="24">
        <v>93239632</v>
      </c>
      <c r="J360" s="24" t="s">
        <v>517</v>
      </c>
      <c r="K360" s="36">
        <v>3</v>
      </c>
      <c r="L360" s="11">
        <v>1481</v>
      </c>
      <c r="M360" s="11">
        <v>3835</v>
      </c>
      <c r="N360" s="11">
        <f t="shared" si="19"/>
        <v>5316</v>
      </c>
      <c r="O360" s="11">
        <v>1481</v>
      </c>
      <c r="P360" s="11">
        <v>3835</v>
      </c>
      <c r="Q360" s="11">
        <f t="shared" si="20"/>
        <v>5316</v>
      </c>
      <c r="R360" s="62" t="s">
        <v>493</v>
      </c>
    </row>
    <row r="361" spans="1:18" s="91" customFormat="1" ht="12.75" customHeight="1">
      <c r="A361" s="62">
        <v>79</v>
      </c>
      <c r="B361" s="23" t="s">
        <v>2642</v>
      </c>
      <c r="C361" s="92" t="s">
        <v>568</v>
      </c>
      <c r="D361" s="24" t="s">
        <v>2849</v>
      </c>
      <c r="E361" s="24"/>
      <c r="F361" s="24" t="s">
        <v>2507</v>
      </c>
      <c r="G361" s="24" t="s">
        <v>2485</v>
      </c>
      <c r="H361" s="93" t="s">
        <v>2850</v>
      </c>
      <c r="I361" s="24">
        <v>93240424</v>
      </c>
      <c r="J361" s="24" t="s">
        <v>517</v>
      </c>
      <c r="K361" s="36">
        <v>3</v>
      </c>
      <c r="L361" s="11">
        <v>2006</v>
      </c>
      <c r="M361" s="11">
        <v>5184</v>
      </c>
      <c r="N361" s="11">
        <f t="shared" si="19"/>
        <v>7190</v>
      </c>
      <c r="O361" s="11">
        <v>2006</v>
      </c>
      <c r="P361" s="11">
        <v>5184</v>
      </c>
      <c r="Q361" s="11">
        <f t="shared" si="20"/>
        <v>7190</v>
      </c>
      <c r="R361" s="62" t="s">
        <v>493</v>
      </c>
    </row>
    <row r="362" spans="1:18" s="91" customFormat="1" ht="12.75" customHeight="1">
      <c r="A362" s="62">
        <v>80</v>
      </c>
      <c r="B362" s="23" t="s">
        <v>2642</v>
      </c>
      <c r="C362" s="92" t="s">
        <v>568</v>
      </c>
      <c r="D362" s="24" t="s">
        <v>2851</v>
      </c>
      <c r="E362" s="24"/>
      <c r="F362" s="24" t="s">
        <v>2507</v>
      </c>
      <c r="G362" s="24" t="s">
        <v>2485</v>
      </c>
      <c r="H362" s="93" t="s">
        <v>2852</v>
      </c>
      <c r="I362" s="24" t="s">
        <v>2853</v>
      </c>
      <c r="J362" s="24" t="s">
        <v>517</v>
      </c>
      <c r="K362" s="36">
        <v>3</v>
      </c>
      <c r="L362" s="11">
        <v>791</v>
      </c>
      <c r="M362" s="11">
        <v>2132</v>
      </c>
      <c r="N362" s="11">
        <f t="shared" si="19"/>
        <v>2923</v>
      </c>
      <c r="O362" s="11">
        <v>791</v>
      </c>
      <c r="P362" s="11">
        <v>2132</v>
      </c>
      <c r="Q362" s="11">
        <f t="shared" si="20"/>
        <v>2923</v>
      </c>
      <c r="R362" s="62" t="s">
        <v>493</v>
      </c>
    </row>
    <row r="363" spans="1:18" s="91" customFormat="1" ht="12.75" customHeight="1">
      <c r="A363" s="62">
        <v>81</v>
      </c>
      <c r="B363" s="23" t="s">
        <v>2642</v>
      </c>
      <c r="C363" s="92" t="s">
        <v>568</v>
      </c>
      <c r="D363" s="24" t="s">
        <v>2854</v>
      </c>
      <c r="E363" s="24"/>
      <c r="F363" s="24" t="s">
        <v>2507</v>
      </c>
      <c r="G363" s="24" t="s">
        <v>2485</v>
      </c>
      <c r="H363" s="93" t="s">
        <v>2855</v>
      </c>
      <c r="I363" s="24">
        <v>90365729</v>
      </c>
      <c r="J363" s="24" t="s">
        <v>517</v>
      </c>
      <c r="K363" s="36">
        <v>3</v>
      </c>
      <c r="L363" s="11">
        <v>2051</v>
      </c>
      <c r="M363" s="11">
        <v>4406</v>
      </c>
      <c r="N363" s="11">
        <f t="shared" si="19"/>
        <v>6457</v>
      </c>
      <c r="O363" s="11">
        <v>2051</v>
      </c>
      <c r="P363" s="11">
        <v>4406</v>
      </c>
      <c r="Q363" s="11">
        <f t="shared" si="20"/>
        <v>6457</v>
      </c>
      <c r="R363" s="62" t="s">
        <v>493</v>
      </c>
    </row>
    <row r="364" spans="1:18" s="91" customFormat="1" ht="12.75" customHeight="1">
      <c r="A364" s="62">
        <v>82</v>
      </c>
      <c r="B364" s="23" t="s">
        <v>2642</v>
      </c>
      <c r="C364" s="92" t="s">
        <v>568</v>
      </c>
      <c r="D364" s="24" t="s">
        <v>2856</v>
      </c>
      <c r="E364" s="24"/>
      <c r="F364" s="24" t="s">
        <v>2507</v>
      </c>
      <c r="G364" s="24" t="s">
        <v>2485</v>
      </c>
      <c r="H364" s="93" t="s">
        <v>2857</v>
      </c>
      <c r="I364" s="24" t="s">
        <v>2858</v>
      </c>
      <c r="J364" s="24" t="s">
        <v>517</v>
      </c>
      <c r="K364" s="36">
        <v>3</v>
      </c>
      <c r="L364" s="11">
        <v>1709</v>
      </c>
      <c r="M364" s="11">
        <v>4103</v>
      </c>
      <c r="N364" s="11">
        <f t="shared" si="19"/>
        <v>5812</v>
      </c>
      <c r="O364" s="11">
        <v>1709</v>
      </c>
      <c r="P364" s="11">
        <v>4103</v>
      </c>
      <c r="Q364" s="11">
        <f t="shared" si="20"/>
        <v>5812</v>
      </c>
      <c r="R364" s="62" t="s">
        <v>493</v>
      </c>
    </row>
    <row r="365" spans="1:18" s="91" customFormat="1" ht="12.75" customHeight="1">
      <c r="A365" s="62">
        <v>83</v>
      </c>
      <c r="B365" s="23" t="s">
        <v>2642</v>
      </c>
      <c r="C365" s="92" t="s">
        <v>568</v>
      </c>
      <c r="D365" s="24" t="s">
        <v>2859</v>
      </c>
      <c r="E365" s="24"/>
      <c r="F365" s="24" t="s">
        <v>2507</v>
      </c>
      <c r="G365" s="24" t="s">
        <v>2485</v>
      </c>
      <c r="H365" s="93" t="s">
        <v>2860</v>
      </c>
      <c r="I365" s="24">
        <v>91414499</v>
      </c>
      <c r="J365" s="24" t="s">
        <v>517</v>
      </c>
      <c r="K365" s="36">
        <v>3</v>
      </c>
      <c r="L365" s="11">
        <v>1559</v>
      </c>
      <c r="M365" s="11">
        <v>4352</v>
      </c>
      <c r="N365" s="11">
        <f t="shared" si="19"/>
        <v>5911</v>
      </c>
      <c r="O365" s="11">
        <v>1559</v>
      </c>
      <c r="P365" s="11">
        <v>4352</v>
      </c>
      <c r="Q365" s="11">
        <f t="shared" si="20"/>
        <v>5911</v>
      </c>
      <c r="R365" s="62" t="s">
        <v>493</v>
      </c>
    </row>
    <row r="366" spans="1:18" s="91" customFormat="1" ht="12.75" customHeight="1">
      <c r="A366" s="62">
        <v>84</v>
      </c>
      <c r="B366" s="23" t="s">
        <v>2642</v>
      </c>
      <c r="C366" s="92" t="s">
        <v>568</v>
      </c>
      <c r="D366" s="24" t="s">
        <v>2861</v>
      </c>
      <c r="E366" s="24"/>
      <c r="F366" s="24" t="s">
        <v>2507</v>
      </c>
      <c r="G366" s="24" t="s">
        <v>2485</v>
      </c>
      <c r="H366" s="93" t="s">
        <v>2862</v>
      </c>
      <c r="I366" s="24">
        <v>90556836</v>
      </c>
      <c r="J366" s="24" t="s">
        <v>517</v>
      </c>
      <c r="K366" s="36">
        <v>3</v>
      </c>
      <c r="L366" s="11">
        <v>1304</v>
      </c>
      <c r="M366" s="11">
        <v>3283</v>
      </c>
      <c r="N366" s="11">
        <f t="shared" si="19"/>
        <v>4587</v>
      </c>
      <c r="O366" s="11">
        <v>1304</v>
      </c>
      <c r="P366" s="11">
        <v>3283</v>
      </c>
      <c r="Q366" s="11">
        <f t="shared" si="20"/>
        <v>4587</v>
      </c>
      <c r="R366" s="62" t="s">
        <v>493</v>
      </c>
    </row>
    <row r="367" spans="1:18" s="91" customFormat="1" ht="12.75" customHeight="1">
      <c r="A367" s="62">
        <v>85</v>
      </c>
      <c r="B367" s="23" t="s">
        <v>2642</v>
      </c>
      <c r="C367" s="92" t="s">
        <v>568</v>
      </c>
      <c r="D367" s="24" t="s">
        <v>2863</v>
      </c>
      <c r="E367" s="24"/>
      <c r="F367" s="24" t="s">
        <v>2507</v>
      </c>
      <c r="G367" s="24" t="s">
        <v>2485</v>
      </c>
      <c r="H367" s="93" t="s">
        <v>2864</v>
      </c>
      <c r="I367" s="24" t="s">
        <v>2865</v>
      </c>
      <c r="J367" s="24" t="s">
        <v>517</v>
      </c>
      <c r="K367" s="36">
        <v>4</v>
      </c>
      <c r="L367" s="11">
        <v>2046</v>
      </c>
      <c r="M367" s="11">
        <v>4649</v>
      </c>
      <c r="N367" s="11">
        <f t="shared" si="19"/>
        <v>6695</v>
      </c>
      <c r="O367" s="11">
        <v>2046</v>
      </c>
      <c r="P367" s="11">
        <v>4649</v>
      </c>
      <c r="Q367" s="11">
        <f t="shared" si="20"/>
        <v>6695</v>
      </c>
      <c r="R367" s="62" t="s">
        <v>493</v>
      </c>
    </row>
    <row r="368" spans="1:18" s="91" customFormat="1" ht="12.75" customHeight="1">
      <c r="A368" s="62">
        <v>86</v>
      </c>
      <c r="B368" s="23" t="s">
        <v>2642</v>
      </c>
      <c r="C368" s="92" t="s">
        <v>568</v>
      </c>
      <c r="D368" s="24" t="s">
        <v>2866</v>
      </c>
      <c r="E368" s="24"/>
      <c r="F368" s="24" t="s">
        <v>2507</v>
      </c>
      <c r="G368" s="24" t="s">
        <v>2485</v>
      </c>
      <c r="H368" s="93" t="s">
        <v>2867</v>
      </c>
      <c r="I368" s="24">
        <v>93240420</v>
      </c>
      <c r="J368" s="24" t="s">
        <v>517</v>
      </c>
      <c r="K368" s="36">
        <v>3</v>
      </c>
      <c r="L368" s="11">
        <v>1889</v>
      </c>
      <c r="M368" s="11">
        <v>4818</v>
      </c>
      <c r="N368" s="11">
        <f t="shared" si="19"/>
        <v>6707</v>
      </c>
      <c r="O368" s="11">
        <v>1889</v>
      </c>
      <c r="P368" s="11">
        <v>4818</v>
      </c>
      <c r="Q368" s="11">
        <f t="shared" si="20"/>
        <v>6707</v>
      </c>
      <c r="R368" s="62" t="s">
        <v>493</v>
      </c>
    </row>
    <row r="369" spans="1:18" s="91" customFormat="1" ht="12.75" customHeight="1">
      <c r="A369" s="62">
        <v>87</v>
      </c>
      <c r="B369" s="23" t="s">
        <v>2642</v>
      </c>
      <c r="C369" s="92" t="s">
        <v>568</v>
      </c>
      <c r="D369" s="24" t="s">
        <v>2868</v>
      </c>
      <c r="E369" s="24"/>
      <c r="F369" s="24" t="s">
        <v>2507</v>
      </c>
      <c r="G369" s="24" t="s">
        <v>2485</v>
      </c>
      <c r="H369" s="93" t="s">
        <v>2869</v>
      </c>
      <c r="I369" s="24">
        <v>83918763</v>
      </c>
      <c r="J369" s="24" t="s">
        <v>517</v>
      </c>
      <c r="K369" s="36">
        <v>1</v>
      </c>
      <c r="L369" s="11">
        <v>1394</v>
      </c>
      <c r="M369" s="11">
        <v>3472</v>
      </c>
      <c r="N369" s="11">
        <f t="shared" si="19"/>
        <v>4866</v>
      </c>
      <c r="O369" s="11">
        <v>1394</v>
      </c>
      <c r="P369" s="11">
        <v>3472</v>
      </c>
      <c r="Q369" s="11">
        <f t="shared" si="20"/>
        <v>4866</v>
      </c>
      <c r="R369" s="62" t="s">
        <v>493</v>
      </c>
    </row>
    <row r="370" spans="1:18" s="91" customFormat="1" ht="12.75" customHeight="1">
      <c r="A370" s="62">
        <v>88</v>
      </c>
      <c r="B370" s="23" t="s">
        <v>2642</v>
      </c>
      <c r="C370" s="92" t="s">
        <v>568</v>
      </c>
      <c r="D370" s="24" t="s">
        <v>2870</v>
      </c>
      <c r="E370" s="24"/>
      <c r="F370" s="24" t="s">
        <v>2507</v>
      </c>
      <c r="G370" s="24" t="s">
        <v>2485</v>
      </c>
      <c r="H370" s="93" t="s">
        <v>2871</v>
      </c>
      <c r="I370" s="24" t="s">
        <v>2872</v>
      </c>
      <c r="J370" s="24" t="s">
        <v>517</v>
      </c>
      <c r="K370" s="36">
        <v>3</v>
      </c>
      <c r="L370" s="11">
        <v>4030</v>
      </c>
      <c r="M370" s="11">
        <v>8069</v>
      </c>
      <c r="N370" s="11">
        <f t="shared" si="19"/>
        <v>12099</v>
      </c>
      <c r="O370" s="11">
        <v>4030</v>
      </c>
      <c r="P370" s="11">
        <v>8069</v>
      </c>
      <c r="Q370" s="11">
        <f t="shared" si="20"/>
        <v>12099</v>
      </c>
      <c r="R370" s="62" t="s">
        <v>493</v>
      </c>
    </row>
    <row r="371" spans="1:18" s="91" customFormat="1" ht="12.75" customHeight="1">
      <c r="A371" s="62">
        <v>89</v>
      </c>
      <c r="B371" s="23" t="s">
        <v>2642</v>
      </c>
      <c r="C371" s="92" t="s">
        <v>568</v>
      </c>
      <c r="D371" s="24" t="s">
        <v>2873</v>
      </c>
      <c r="E371" s="24"/>
      <c r="F371" s="24" t="s">
        <v>2507</v>
      </c>
      <c r="G371" s="24" t="s">
        <v>2485</v>
      </c>
      <c r="H371" s="93" t="s">
        <v>2874</v>
      </c>
      <c r="I371" s="24" t="s">
        <v>2875</v>
      </c>
      <c r="J371" s="24" t="s">
        <v>517</v>
      </c>
      <c r="K371" s="36">
        <v>9</v>
      </c>
      <c r="L371" s="11">
        <v>2987</v>
      </c>
      <c r="M371" s="11">
        <v>8368</v>
      </c>
      <c r="N371" s="11">
        <f t="shared" si="19"/>
        <v>11355</v>
      </c>
      <c r="O371" s="11">
        <v>2987</v>
      </c>
      <c r="P371" s="11">
        <v>8368</v>
      </c>
      <c r="Q371" s="11">
        <f t="shared" si="20"/>
        <v>11355</v>
      </c>
      <c r="R371" s="62" t="s">
        <v>493</v>
      </c>
    </row>
    <row r="372" spans="1:18" s="91" customFormat="1" ht="12.75" customHeight="1">
      <c r="A372" s="62">
        <v>90</v>
      </c>
      <c r="B372" s="23" t="s">
        <v>2642</v>
      </c>
      <c r="C372" s="92" t="s">
        <v>568</v>
      </c>
      <c r="D372" s="24" t="s">
        <v>2876</v>
      </c>
      <c r="E372" s="24"/>
      <c r="F372" s="24" t="s">
        <v>2507</v>
      </c>
      <c r="G372" s="24" t="s">
        <v>2485</v>
      </c>
      <c r="H372" s="93" t="s">
        <v>2877</v>
      </c>
      <c r="I372" s="24">
        <v>93245943</v>
      </c>
      <c r="J372" s="24" t="s">
        <v>517</v>
      </c>
      <c r="K372" s="36">
        <v>3</v>
      </c>
      <c r="L372" s="11">
        <v>3039</v>
      </c>
      <c r="M372" s="11">
        <v>9832</v>
      </c>
      <c r="N372" s="11">
        <f t="shared" si="19"/>
        <v>12871</v>
      </c>
      <c r="O372" s="11">
        <v>3039</v>
      </c>
      <c r="P372" s="11">
        <v>9832</v>
      </c>
      <c r="Q372" s="11">
        <f t="shared" si="20"/>
        <v>12871</v>
      </c>
      <c r="R372" s="62" t="s">
        <v>493</v>
      </c>
    </row>
    <row r="373" spans="1:18" s="91" customFormat="1" ht="12.75" customHeight="1">
      <c r="A373" s="62">
        <v>91</v>
      </c>
      <c r="B373" s="23" t="s">
        <v>2642</v>
      </c>
      <c r="C373" s="92" t="s">
        <v>568</v>
      </c>
      <c r="D373" s="24" t="s">
        <v>2878</v>
      </c>
      <c r="E373" s="24"/>
      <c r="F373" s="24" t="s">
        <v>2507</v>
      </c>
      <c r="G373" s="24" t="s">
        <v>2485</v>
      </c>
      <c r="H373" s="93" t="s">
        <v>2879</v>
      </c>
      <c r="I373" s="24" t="s">
        <v>2880</v>
      </c>
      <c r="J373" s="24" t="s">
        <v>517</v>
      </c>
      <c r="K373" s="36">
        <v>2</v>
      </c>
      <c r="L373" s="11">
        <v>508</v>
      </c>
      <c r="M373" s="11">
        <v>1265</v>
      </c>
      <c r="N373" s="11">
        <f t="shared" si="19"/>
        <v>1773</v>
      </c>
      <c r="O373" s="11">
        <v>508</v>
      </c>
      <c r="P373" s="11">
        <v>1265</v>
      </c>
      <c r="Q373" s="11">
        <f t="shared" si="20"/>
        <v>1773</v>
      </c>
      <c r="R373" s="62" t="s">
        <v>493</v>
      </c>
    </row>
    <row r="374" spans="1:18" s="91" customFormat="1" ht="12.75" customHeight="1">
      <c r="A374" s="62">
        <v>92</v>
      </c>
      <c r="B374" s="23" t="s">
        <v>2642</v>
      </c>
      <c r="C374" s="92" t="s">
        <v>568</v>
      </c>
      <c r="D374" s="24" t="s">
        <v>2881</v>
      </c>
      <c r="E374" s="24"/>
      <c r="F374" s="24" t="s">
        <v>2507</v>
      </c>
      <c r="G374" s="24" t="s">
        <v>2485</v>
      </c>
      <c r="H374" s="93" t="s">
        <v>2882</v>
      </c>
      <c r="I374" s="24" t="s">
        <v>2883</v>
      </c>
      <c r="J374" s="24" t="s">
        <v>517</v>
      </c>
      <c r="K374" s="36">
        <v>4</v>
      </c>
      <c r="L374" s="11">
        <v>3371</v>
      </c>
      <c r="M374" s="11">
        <v>6372</v>
      </c>
      <c r="N374" s="11">
        <f t="shared" si="19"/>
        <v>9743</v>
      </c>
      <c r="O374" s="11">
        <v>3371</v>
      </c>
      <c r="P374" s="11">
        <v>6372</v>
      </c>
      <c r="Q374" s="11">
        <f t="shared" si="20"/>
        <v>9743</v>
      </c>
      <c r="R374" s="62" t="s">
        <v>493</v>
      </c>
    </row>
    <row r="375" spans="1:18" s="91" customFormat="1" ht="12.75" customHeight="1">
      <c r="A375" s="62">
        <v>93</v>
      </c>
      <c r="B375" s="23" t="s">
        <v>2642</v>
      </c>
      <c r="C375" s="92" t="s">
        <v>568</v>
      </c>
      <c r="D375" s="24" t="s">
        <v>2884</v>
      </c>
      <c r="E375" s="24"/>
      <c r="F375" s="24" t="s">
        <v>2507</v>
      </c>
      <c r="G375" s="24" t="s">
        <v>2485</v>
      </c>
      <c r="H375" s="93" t="s">
        <v>2885</v>
      </c>
      <c r="I375" s="24" t="s">
        <v>2886</v>
      </c>
      <c r="J375" s="24" t="s">
        <v>517</v>
      </c>
      <c r="K375" s="36">
        <v>14</v>
      </c>
      <c r="L375" s="11">
        <v>4200</v>
      </c>
      <c r="M375" s="11">
        <v>9800</v>
      </c>
      <c r="N375" s="11">
        <f t="shared" si="19"/>
        <v>14000</v>
      </c>
      <c r="O375" s="11">
        <v>4200</v>
      </c>
      <c r="P375" s="11">
        <v>9800</v>
      </c>
      <c r="Q375" s="11">
        <f t="shared" si="20"/>
        <v>14000</v>
      </c>
      <c r="R375" s="62" t="s">
        <v>493</v>
      </c>
    </row>
    <row r="376" spans="1:18" s="91" customFormat="1" ht="12.75" customHeight="1">
      <c r="A376" s="62">
        <v>94</v>
      </c>
      <c r="B376" s="23" t="s">
        <v>2642</v>
      </c>
      <c r="C376" s="92" t="s">
        <v>568</v>
      </c>
      <c r="D376" s="24" t="s">
        <v>2887</v>
      </c>
      <c r="E376" s="24"/>
      <c r="F376" s="24" t="s">
        <v>2507</v>
      </c>
      <c r="G376" s="24" t="s">
        <v>2485</v>
      </c>
      <c r="H376" s="93" t="s">
        <v>2888</v>
      </c>
      <c r="I376" s="24" t="s">
        <v>2889</v>
      </c>
      <c r="J376" s="24" t="s">
        <v>517</v>
      </c>
      <c r="K376" s="36">
        <v>3</v>
      </c>
      <c r="L376" s="11">
        <v>2097</v>
      </c>
      <c r="M376" s="11">
        <v>4203</v>
      </c>
      <c r="N376" s="11">
        <f t="shared" si="19"/>
        <v>6300</v>
      </c>
      <c r="O376" s="11">
        <v>2097</v>
      </c>
      <c r="P376" s="11">
        <v>4203</v>
      </c>
      <c r="Q376" s="11">
        <f t="shared" si="20"/>
        <v>6300</v>
      </c>
      <c r="R376" s="62" t="s">
        <v>493</v>
      </c>
    </row>
    <row r="377" spans="1:18" s="91" customFormat="1" ht="12.75" customHeight="1">
      <c r="A377" s="62">
        <v>95</v>
      </c>
      <c r="B377" s="23" t="s">
        <v>2642</v>
      </c>
      <c r="C377" s="92" t="s">
        <v>568</v>
      </c>
      <c r="D377" s="24" t="s">
        <v>2890</v>
      </c>
      <c r="E377" s="24"/>
      <c r="F377" s="24" t="s">
        <v>2507</v>
      </c>
      <c r="G377" s="24" t="s">
        <v>2485</v>
      </c>
      <c r="H377" s="93" t="s">
        <v>2891</v>
      </c>
      <c r="I377" s="24" t="s">
        <v>2892</v>
      </c>
      <c r="J377" s="24" t="s">
        <v>517</v>
      </c>
      <c r="K377" s="36">
        <v>4</v>
      </c>
      <c r="L377" s="11">
        <v>583</v>
      </c>
      <c r="M377" s="11">
        <v>1114</v>
      </c>
      <c r="N377" s="11">
        <f t="shared" si="19"/>
        <v>1697</v>
      </c>
      <c r="O377" s="11">
        <v>583</v>
      </c>
      <c r="P377" s="11">
        <v>1114</v>
      </c>
      <c r="Q377" s="11">
        <f t="shared" si="20"/>
        <v>1697</v>
      </c>
      <c r="R377" s="62" t="s">
        <v>493</v>
      </c>
    </row>
    <row r="378" spans="1:18" s="91" customFormat="1" ht="12.75" customHeight="1">
      <c r="A378" s="62">
        <v>96</v>
      </c>
      <c r="B378" s="23" t="s">
        <v>2642</v>
      </c>
      <c r="C378" s="92" t="s">
        <v>568</v>
      </c>
      <c r="D378" s="24" t="s">
        <v>2893</v>
      </c>
      <c r="E378" s="24" t="s">
        <v>2894</v>
      </c>
      <c r="F378" s="24" t="s">
        <v>2507</v>
      </c>
      <c r="G378" s="24" t="s">
        <v>2485</v>
      </c>
      <c r="H378" s="93" t="s">
        <v>2895</v>
      </c>
      <c r="I378" s="24" t="s">
        <v>2896</v>
      </c>
      <c r="J378" s="24" t="s">
        <v>517</v>
      </c>
      <c r="K378" s="36">
        <v>5</v>
      </c>
      <c r="L378" s="11">
        <v>3800</v>
      </c>
      <c r="M378" s="11">
        <v>11178</v>
      </c>
      <c r="N378" s="11">
        <f t="shared" si="19"/>
        <v>14978</v>
      </c>
      <c r="O378" s="11">
        <v>3800</v>
      </c>
      <c r="P378" s="11">
        <v>11178</v>
      </c>
      <c r="Q378" s="11">
        <f t="shared" si="20"/>
        <v>14978</v>
      </c>
      <c r="R378" s="62" t="s">
        <v>493</v>
      </c>
    </row>
    <row r="379" spans="1:18" s="91" customFormat="1" ht="12.75" customHeight="1">
      <c r="A379" s="62">
        <v>97</v>
      </c>
      <c r="B379" s="23" t="s">
        <v>2642</v>
      </c>
      <c r="C379" s="92" t="s">
        <v>568</v>
      </c>
      <c r="D379" s="24" t="s">
        <v>2897</v>
      </c>
      <c r="E379" s="24"/>
      <c r="F379" s="24" t="s">
        <v>2507</v>
      </c>
      <c r="G379" s="24" t="s">
        <v>2485</v>
      </c>
      <c r="H379" s="93" t="s">
        <v>2898</v>
      </c>
      <c r="I379" s="24">
        <v>94710039</v>
      </c>
      <c r="J379" s="24" t="s">
        <v>517</v>
      </c>
      <c r="K379" s="36">
        <v>14</v>
      </c>
      <c r="L379" s="11">
        <v>928</v>
      </c>
      <c r="M379" s="11">
        <v>2524</v>
      </c>
      <c r="N379" s="11">
        <f t="shared" si="19"/>
        <v>3452</v>
      </c>
      <c r="O379" s="11">
        <v>928</v>
      </c>
      <c r="P379" s="11">
        <v>2524</v>
      </c>
      <c r="Q379" s="11">
        <f t="shared" si="20"/>
        <v>3452</v>
      </c>
      <c r="R379" s="62" t="s">
        <v>493</v>
      </c>
    </row>
    <row r="380" spans="1:18" s="91" customFormat="1" ht="12.75" customHeight="1">
      <c r="A380" s="62">
        <v>98</v>
      </c>
      <c r="B380" s="23" t="s">
        <v>2642</v>
      </c>
      <c r="C380" s="92" t="s">
        <v>568</v>
      </c>
      <c r="D380" s="24" t="s">
        <v>2899</v>
      </c>
      <c r="E380" s="24"/>
      <c r="F380" s="24" t="s">
        <v>2507</v>
      </c>
      <c r="G380" s="24" t="s">
        <v>2485</v>
      </c>
      <c r="H380" s="93" t="s">
        <v>2900</v>
      </c>
      <c r="I380" s="24" t="s">
        <v>2901</v>
      </c>
      <c r="J380" s="24" t="s">
        <v>517</v>
      </c>
      <c r="K380" s="36">
        <v>33</v>
      </c>
      <c r="L380" s="11">
        <v>19700</v>
      </c>
      <c r="M380" s="11">
        <v>36586</v>
      </c>
      <c r="N380" s="11">
        <f t="shared" si="19"/>
        <v>56286</v>
      </c>
      <c r="O380" s="11">
        <v>19700</v>
      </c>
      <c r="P380" s="11">
        <v>36586</v>
      </c>
      <c r="Q380" s="11">
        <f t="shared" si="20"/>
        <v>56286</v>
      </c>
      <c r="R380" s="62" t="s">
        <v>493</v>
      </c>
    </row>
    <row r="381" spans="1:18" s="91" customFormat="1" ht="12.75" customHeight="1">
      <c r="A381" s="62">
        <v>99</v>
      </c>
      <c r="B381" s="23" t="s">
        <v>2642</v>
      </c>
      <c r="C381" s="92" t="s">
        <v>568</v>
      </c>
      <c r="D381" s="24" t="s">
        <v>2902</v>
      </c>
      <c r="E381" s="24"/>
      <c r="F381" s="24" t="s">
        <v>2507</v>
      </c>
      <c r="G381" s="24" t="s">
        <v>2485</v>
      </c>
      <c r="H381" s="93" t="s">
        <v>2903</v>
      </c>
      <c r="I381" s="24">
        <v>93245946</v>
      </c>
      <c r="J381" s="24" t="s">
        <v>517</v>
      </c>
      <c r="K381" s="36">
        <v>3</v>
      </c>
      <c r="L381" s="11">
        <v>1606</v>
      </c>
      <c r="M381" s="11">
        <v>2984</v>
      </c>
      <c r="N381" s="11">
        <f t="shared" si="19"/>
        <v>4590</v>
      </c>
      <c r="O381" s="11">
        <v>1606</v>
      </c>
      <c r="P381" s="11">
        <v>2984</v>
      </c>
      <c r="Q381" s="11">
        <f t="shared" si="20"/>
        <v>4590</v>
      </c>
      <c r="R381" s="62" t="s">
        <v>493</v>
      </c>
    </row>
    <row r="382" spans="1:18" s="91" customFormat="1" ht="12.75" customHeight="1">
      <c r="A382" s="62">
        <v>100</v>
      </c>
      <c r="B382" s="23" t="s">
        <v>2642</v>
      </c>
      <c r="C382" s="92" t="s">
        <v>568</v>
      </c>
      <c r="D382" s="24" t="s">
        <v>2904</v>
      </c>
      <c r="E382" s="24"/>
      <c r="F382" s="24" t="s">
        <v>2507</v>
      </c>
      <c r="G382" s="24" t="s">
        <v>2485</v>
      </c>
      <c r="H382" s="93" t="s">
        <v>2905</v>
      </c>
      <c r="I382" s="24">
        <v>93245942</v>
      </c>
      <c r="J382" s="24" t="s">
        <v>517</v>
      </c>
      <c r="K382" s="36">
        <v>3</v>
      </c>
      <c r="L382" s="11">
        <v>8570</v>
      </c>
      <c r="M382" s="11">
        <v>15917</v>
      </c>
      <c r="N382" s="11">
        <f t="shared" si="19"/>
        <v>24487</v>
      </c>
      <c r="O382" s="11">
        <v>8570</v>
      </c>
      <c r="P382" s="11">
        <v>15917</v>
      </c>
      <c r="Q382" s="11">
        <f t="shared" si="20"/>
        <v>24487</v>
      </c>
      <c r="R382" s="62" t="s">
        <v>493</v>
      </c>
    </row>
    <row r="383" spans="1:18" s="91" customFormat="1" ht="12.75" customHeight="1">
      <c r="A383" s="62">
        <v>101</v>
      </c>
      <c r="B383" s="23" t="s">
        <v>2642</v>
      </c>
      <c r="C383" s="92" t="s">
        <v>568</v>
      </c>
      <c r="D383" s="24" t="s">
        <v>2906</v>
      </c>
      <c r="E383" s="24"/>
      <c r="F383" s="24" t="s">
        <v>2507</v>
      </c>
      <c r="G383" s="24" t="s">
        <v>2485</v>
      </c>
      <c r="H383" s="93" t="s">
        <v>2907</v>
      </c>
      <c r="I383" s="24">
        <v>93245940</v>
      </c>
      <c r="J383" s="24" t="s">
        <v>517</v>
      </c>
      <c r="K383" s="36">
        <v>6</v>
      </c>
      <c r="L383" s="11">
        <v>11864</v>
      </c>
      <c r="M383" s="11">
        <v>22033</v>
      </c>
      <c r="N383" s="11">
        <f t="shared" si="19"/>
        <v>33897</v>
      </c>
      <c r="O383" s="11">
        <v>11864</v>
      </c>
      <c r="P383" s="11">
        <v>22033</v>
      </c>
      <c r="Q383" s="11">
        <f t="shared" si="20"/>
        <v>33897</v>
      </c>
      <c r="R383" s="62" t="s">
        <v>493</v>
      </c>
    </row>
    <row r="384" spans="1:18" s="91" customFormat="1" ht="12.75" customHeight="1">
      <c r="A384" s="62">
        <v>102</v>
      </c>
      <c r="B384" s="23" t="s">
        <v>2642</v>
      </c>
      <c r="C384" s="92" t="s">
        <v>568</v>
      </c>
      <c r="D384" s="24" t="s">
        <v>2902</v>
      </c>
      <c r="E384" s="24"/>
      <c r="F384" s="24" t="s">
        <v>2507</v>
      </c>
      <c r="G384" s="24" t="s">
        <v>2485</v>
      </c>
      <c r="H384" s="93" t="s">
        <v>2908</v>
      </c>
      <c r="I384" s="24">
        <v>93245944</v>
      </c>
      <c r="J384" s="24" t="s">
        <v>517</v>
      </c>
      <c r="K384" s="36">
        <v>3</v>
      </c>
      <c r="L384" s="11">
        <v>4938</v>
      </c>
      <c r="M384" s="11">
        <v>9171</v>
      </c>
      <c r="N384" s="11">
        <f t="shared" si="19"/>
        <v>14109</v>
      </c>
      <c r="O384" s="11">
        <v>4938</v>
      </c>
      <c r="P384" s="11">
        <v>9171</v>
      </c>
      <c r="Q384" s="11">
        <f t="shared" si="20"/>
        <v>14109</v>
      </c>
      <c r="R384" s="62" t="s">
        <v>493</v>
      </c>
    </row>
    <row r="385" spans="1:18" s="91" customFormat="1" ht="12.75" customHeight="1">
      <c r="A385" s="62">
        <v>103</v>
      </c>
      <c r="B385" s="23" t="s">
        <v>2642</v>
      </c>
      <c r="C385" s="92" t="s">
        <v>568</v>
      </c>
      <c r="D385" s="24" t="s">
        <v>2909</v>
      </c>
      <c r="E385" s="24"/>
      <c r="F385" s="24" t="s">
        <v>2507</v>
      </c>
      <c r="G385" s="24" t="s">
        <v>2485</v>
      </c>
      <c r="H385" s="93" t="s">
        <v>2910</v>
      </c>
      <c r="I385" s="24">
        <v>91230833</v>
      </c>
      <c r="J385" s="24" t="s">
        <v>517</v>
      </c>
      <c r="K385" s="36">
        <v>3</v>
      </c>
      <c r="L385" s="11">
        <v>15445</v>
      </c>
      <c r="M385" s="11">
        <v>28684</v>
      </c>
      <c r="N385" s="11">
        <f t="shared" si="19"/>
        <v>44129</v>
      </c>
      <c r="O385" s="11">
        <v>15445</v>
      </c>
      <c r="P385" s="11">
        <v>28684</v>
      </c>
      <c r="Q385" s="11">
        <f t="shared" si="20"/>
        <v>44129</v>
      </c>
      <c r="R385" s="62" t="s">
        <v>493</v>
      </c>
    </row>
    <row r="386" spans="1:18" s="91" customFormat="1" ht="12.75" customHeight="1">
      <c r="A386" s="62">
        <v>104</v>
      </c>
      <c r="B386" s="23" t="s">
        <v>2642</v>
      </c>
      <c r="C386" s="92" t="s">
        <v>568</v>
      </c>
      <c r="D386" s="24" t="s">
        <v>2911</v>
      </c>
      <c r="E386" s="24"/>
      <c r="F386" s="24" t="s">
        <v>2507</v>
      </c>
      <c r="G386" s="24" t="s">
        <v>2485</v>
      </c>
      <c r="H386" s="93" t="s">
        <v>2912</v>
      </c>
      <c r="I386" s="24" t="s">
        <v>2913</v>
      </c>
      <c r="J386" s="24" t="s">
        <v>517</v>
      </c>
      <c r="K386" s="36">
        <v>1</v>
      </c>
      <c r="L386" s="11">
        <v>604</v>
      </c>
      <c r="M386" s="11">
        <v>1123</v>
      </c>
      <c r="N386" s="11">
        <f t="shared" si="19"/>
        <v>1727</v>
      </c>
      <c r="O386" s="11">
        <v>604</v>
      </c>
      <c r="P386" s="11">
        <v>1123</v>
      </c>
      <c r="Q386" s="11">
        <f t="shared" si="20"/>
        <v>1727</v>
      </c>
      <c r="R386" s="62" t="s">
        <v>493</v>
      </c>
    </row>
    <row r="387" spans="1:18" s="91" customFormat="1" ht="12.75" customHeight="1">
      <c r="A387" s="62">
        <v>105</v>
      </c>
      <c r="B387" s="23" t="s">
        <v>2642</v>
      </c>
      <c r="C387" s="92" t="s">
        <v>568</v>
      </c>
      <c r="D387" s="24" t="s">
        <v>2914</v>
      </c>
      <c r="E387" s="24"/>
      <c r="F387" s="24" t="s">
        <v>2507</v>
      </c>
      <c r="G387" s="24" t="s">
        <v>2485</v>
      </c>
      <c r="H387" s="93" t="s">
        <v>2915</v>
      </c>
      <c r="I387" s="24">
        <v>89005591</v>
      </c>
      <c r="J387" s="24" t="s">
        <v>517</v>
      </c>
      <c r="K387" s="36">
        <v>1</v>
      </c>
      <c r="L387" s="11">
        <v>2715</v>
      </c>
      <c r="M387" s="11">
        <v>5043</v>
      </c>
      <c r="N387" s="11">
        <f t="shared" si="19"/>
        <v>7758</v>
      </c>
      <c r="O387" s="11">
        <v>2715</v>
      </c>
      <c r="P387" s="11">
        <v>5043</v>
      </c>
      <c r="Q387" s="11">
        <f t="shared" si="20"/>
        <v>7758</v>
      </c>
      <c r="R387" s="62" t="s">
        <v>493</v>
      </c>
    </row>
    <row r="388" spans="1:18" s="91" customFormat="1" ht="12.75" customHeight="1">
      <c r="A388" s="62">
        <v>106</v>
      </c>
      <c r="B388" s="23" t="s">
        <v>2642</v>
      </c>
      <c r="C388" s="92" t="s">
        <v>568</v>
      </c>
      <c r="D388" s="24" t="s">
        <v>2916</v>
      </c>
      <c r="E388" s="24"/>
      <c r="F388" s="24" t="s">
        <v>2507</v>
      </c>
      <c r="G388" s="24" t="s">
        <v>2485</v>
      </c>
      <c r="H388" s="101" t="s">
        <v>2917</v>
      </c>
      <c r="I388" s="24">
        <v>83856428</v>
      </c>
      <c r="J388" s="24" t="s">
        <v>517</v>
      </c>
      <c r="K388" s="36">
        <v>3</v>
      </c>
      <c r="L388" s="11">
        <v>100</v>
      </c>
      <c r="M388" s="11">
        <v>0</v>
      </c>
      <c r="N388" s="11">
        <f t="shared" si="19"/>
        <v>100</v>
      </c>
      <c r="O388" s="11">
        <v>100</v>
      </c>
      <c r="P388" s="11">
        <v>0</v>
      </c>
      <c r="Q388" s="11">
        <f t="shared" si="20"/>
        <v>100</v>
      </c>
      <c r="R388" s="62" t="s">
        <v>493</v>
      </c>
    </row>
    <row r="389" spans="1:18" s="91" customFormat="1" ht="12.75" customHeight="1">
      <c r="A389" s="62">
        <v>107</v>
      </c>
      <c r="B389" s="23" t="s">
        <v>2642</v>
      </c>
      <c r="C389" s="92" t="s">
        <v>568</v>
      </c>
      <c r="D389" s="24" t="s">
        <v>2918</v>
      </c>
      <c r="E389" s="24"/>
      <c r="F389" s="24" t="s">
        <v>2507</v>
      </c>
      <c r="G389" s="24" t="s">
        <v>2485</v>
      </c>
      <c r="H389" s="93" t="s">
        <v>2919</v>
      </c>
      <c r="I389" s="24" t="s">
        <v>2920</v>
      </c>
      <c r="J389" s="24" t="s">
        <v>517</v>
      </c>
      <c r="K389" s="36">
        <v>2</v>
      </c>
      <c r="L389" s="11">
        <v>3463</v>
      </c>
      <c r="M389" s="11">
        <v>6431</v>
      </c>
      <c r="N389" s="11">
        <f t="shared" si="19"/>
        <v>9894</v>
      </c>
      <c r="O389" s="11">
        <v>3463</v>
      </c>
      <c r="P389" s="11">
        <v>6431</v>
      </c>
      <c r="Q389" s="11">
        <f t="shared" si="20"/>
        <v>9894</v>
      </c>
      <c r="R389" s="62" t="s">
        <v>493</v>
      </c>
    </row>
    <row r="390" spans="1:18" s="91" customFormat="1" ht="12.75" customHeight="1">
      <c r="A390" s="62">
        <v>108</v>
      </c>
      <c r="B390" s="23" t="s">
        <v>2642</v>
      </c>
      <c r="C390" s="92" t="s">
        <v>568</v>
      </c>
      <c r="D390" s="24" t="s">
        <v>2921</v>
      </c>
      <c r="E390" s="24" t="s">
        <v>2922</v>
      </c>
      <c r="F390" s="24" t="s">
        <v>2507</v>
      </c>
      <c r="G390" s="24" t="s">
        <v>2485</v>
      </c>
      <c r="H390" s="93" t="s">
        <v>2923</v>
      </c>
      <c r="I390" s="24">
        <v>14956920</v>
      </c>
      <c r="J390" s="24" t="s">
        <v>46</v>
      </c>
      <c r="K390" s="36">
        <v>12</v>
      </c>
      <c r="L390" s="11">
        <v>7764</v>
      </c>
      <c r="M390" s="11">
        <v>14418</v>
      </c>
      <c r="N390" s="11">
        <f t="shared" si="19"/>
        <v>22182</v>
      </c>
      <c r="O390" s="11">
        <v>7764</v>
      </c>
      <c r="P390" s="11">
        <v>14418</v>
      </c>
      <c r="Q390" s="11">
        <f t="shared" si="20"/>
        <v>22182</v>
      </c>
      <c r="R390" s="62" t="s">
        <v>493</v>
      </c>
    </row>
    <row r="391" spans="1:18" s="91" customFormat="1" ht="12.75" customHeight="1">
      <c r="A391" s="62">
        <v>109</v>
      </c>
      <c r="B391" s="23" t="s">
        <v>2642</v>
      </c>
      <c r="C391" s="92" t="s">
        <v>568</v>
      </c>
      <c r="D391" s="24" t="s">
        <v>2924</v>
      </c>
      <c r="E391" s="24" t="s">
        <v>2925</v>
      </c>
      <c r="F391" s="24" t="s">
        <v>2507</v>
      </c>
      <c r="G391" s="24" t="s">
        <v>2485</v>
      </c>
      <c r="H391" s="93" t="s">
        <v>2926</v>
      </c>
      <c r="I391" s="24" t="s">
        <v>2927</v>
      </c>
      <c r="J391" s="24" t="s">
        <v>517</v>
      </c>
      <c r="K391" s="36">
        <v>1</v>
      </c>
      <c r="L391" s="11">
        <v>726</v>
      </c>
      <c r="M391" s="11">
        <v>1348</v>
      </c>
      <c r="N391" s="11">
        <f t="shared" si="19"/>
        <v>2074</v>
      </c>
      <c r="O391" s="11">
        <v>726</v>
      </c>
      <c r="P391" s="11">
        <v>1348</v>
      </c>
      <c r="Q391" s="11">
        <f t="shared" si="20"/>
        <v>2074</v>
      </c>
      <c r="R391" s="62" t="s">
        <v>493</v>
      </c>
    </row>
    <row r="392" spans="1:18" s="91" customFormat="1" ht="12.75" customHeight="1">
      <c r="A392" s="62">
        <v>110</v>
      </c>
      <c r="B392" s="23" t="s">
        <v>2642</v>
      </c>
      <c r="C392" s="92" t="s">
        <v>568</v>
      </c>
      <c r="D392" s="24" t="s">
        <v>2928</v>
      </c>
      <c r="E392" s="24"/>
      <c r="F392" s="24" t="s">
        <v>2507</v>
      </c>
      <c r="G392" s="24" t="s">
        <v>2485</v>
      </c>
      <c r="H392" s="93" t="s">
        <v>2929</v>
      </c>
      <c r="I392" s="24">
        <v>91287384</v>
      </c>
      <c r="J392" s="24" t="s">
        <v>517</v>
      </c>
      <c r="K392" s="36">
        <v>7</v>
      </c>
      <c r="L392" s="11">
        <v>330</v>
      </c>
      <c r="M392" s="11">
        <v>613</v>
      </c>
      <c r="N392" s="11">
        <f t="shared" si="19"/>
        <v>943</v>
      </c>
      <c r="O392" s="11">
        <v>330</v>
      </c>
      <c r="P392" s="11">
        <v>613</v>
      </c>
      <c r="Q392" s="11">
        <f t="shared" si="20"/>
        <v>943</v>
      </c>
      <c r="R392" s="62" t="s">
        <v>493</v>
      </c>
    </row>
    <row r="393" spans="1:18" s="91" customFormat="1" ht="12.75" customHeight="1">
      <c r="A393" s="62">
        <v>111</v>
      </c>
      <c r="B393" s="23" t="s">
        <v>2642</v>
      </c>
      <c r="C393" s="92" t="s">
        <v>568</v>
      </c>
      <c r="D393" s="24" t="s">
        <v>2930</v>
      </c>
      <c r="E393" s="24"/>
      <c r="F393" s="24" t="s">
        <v>2507</v>
      </c>
      <c r="G393" s="24" t="s">
        <v>2485</v>
      </c>
      <c r="H393" s="93" t="s">
        <v>2931</v>
      </c>
      <c r="I393" s="24" t="s">
        <v>2932</v>
      </c>
      <c r="J393" s="24" t="s">
        <v>517</v>
      </c>
      <c r="K393" s="36">
        <v>7</v>
      </c>
      <c r="L393" s="11">
        <v>2601</v>
      </c>
      <c r="M393" s="11">
        <v>4830</v>
      </c>
      <c r="N393" s="11">
        <f t="shared" si="19"/>
        <v>7431</v>
      </c>
      <c r="O393" s="11">
        <v>2601</v>
      </c>
      <c r="P393" s="11">
        <v>4830</v>
      </c>
      <c r="Q393" s="11">
        <f t="shared" si="20"/>
        <v>7431</v>
      </c>
      <c r="R393" s="62" t="s">
        <v>493</v>
      </c>
    </row>
    <row r="394" spans="1:18" s="91" customFormat="1" ht="12.75" customHeight="1">
      <c r="A394" s="62">
        <v>112</v>
      </c>
      <c r="B394" s="23" t="s">
        <v>2642</v>
      </c>
      <c r="C394" s="92" t="s">
        <v>568</v>
      </c>
      <c r="D394" s="24" t="s">
        <v>2933</v>
      </c>
      <c r="E394" s="24" t="s">
        <v>2934</v>
      </c>
      <c r="F394" s="24" t="s">
        <v>2507</v>
      </c>
      <c r="G394" s="24" t="s">
        <v>2485</v>
      </c>
      <c r="H394" s="93" t="s">
        <v>2935</v>
      </c>
      <c r="I394" s="24">
        <v>31417967</v>
      </c>
      <c r="J394" s="24" t="s">
        <v>46</v>
      </c>
      <c r="K394" s="36">
        <v>2</v>
      </c>
      <c r="L394" s="11">
        <v>1293</v>
      </c>
      <c r="M394" s="11">
        <v>0</v>
      </c>
      <c r="N394" s="11">
        <f t="shared" si="19"/>
        <v>1293</v>
      </c>
      <c r="O394" s="11">
        <v>1293</v>
      </c>
      <c r="P394" s="11">
        <v>0</v>
      </c>
      <c r="Q394" s="11">
        <f t="shared" si="20"/>
        <v>1293</v>
      </c>
      <c r="R394" s="62" t="s">
        <v>493</v>
      </c>
    </row>
    <row r="395" spans="1:18" s="91" customFormat="1" ht="12.75" customHeight="1">
      <c r="A395" s="62">
        <v>113</v>
      </c>
      <c r="B395" s="23" t="s">
        <v>2642</v>
      </c>
      <c r="C395" s="92" t="s">
        <v>568</v>
      </c>
      <c r="D395" s="24" t="s">
        <v>2936</v>
      </c>
      <c r="E395" s="24" t="s">
        <v>2937</v>
      </c>
      <c r="F395" s="24" t="s">
        <v>2507</v>
      </c>
      <c r="G395" s="24" t="s">
        <v>2485</v>
      </c>
      <c r="H395" s="93" t="s">
        <v>2938</v>
      </c>
      <c r="I395" s="24">
        <v>83901367</v>
      </c>
      <c r="J395" s="24" t="s">
        <v>517</v>
      </c>
      <c r="K395" s="36">
        <v>2</v>
      </c>
      <c r="L395" s="11">
        <v>572</v>
      </c>
      <c r="M395" s="11">
        <v>1061</v>
      </c>
      <c r="N395" s="11">
        <f t="shared" si="19"/>
        <v>1633</v>
      </c>
      <c r="O395" s="11">
        <v>572</v>
      </c>
      <c r="P395" s="11">
        <v>1061</v>
      </c>
      <c r="Q395" s="11">
        <f t="shared" si="20"/>
        <v>1633</v>
      </c>
      <c r="R395" s="62" t="s">
        <v>493</v>
      </c>
    </row>
    <row r="396" spans="1:18" s="91" customFormat="1" ht="12.75" customHeight="1">
      <c r="A396" s="62">
        <v>114</v>
      </c>
      <c r="B396" s="23" t="s">
        <v>2642</v>
      </c>
      <c r="C396" s="92" t="s">
        <v>568</v>
      </c>
      <c r="D396" s="24" t="s">
        <v>2939</v>
      </c>
      <c r="E396" s="24"/>
      <c r="F396" s="24" t="s">
        <v>2507</v>
      </c>
      <c r="G396" s="24" t="s">
        <v>2485</v>
      </c>
      <c r="H396" s="93" t="s">
        <v>2940</v>
      </c>
      <c r="I396" s="24">
        <v>29259882</v>
      </c>
      <c r="J396" s="24" t="s">
        <v>46</v>
      </c>
      <c r="K396" s="36">
        <v>2</v>
      </c>
      <c r="L396" s="11">
        <v>1688</v>
      </c>
      <c r="M396" s="11">
        <v>0</v>
      </c>
      <c r="N396" s="11">
        <f t="shared" si="19"/>
        <v>1688</v>
      </c>
      <c r="O396" s="11">
        <v>1688</v>
      </c>
      <c r="P396" s="11">
        <v>0</v>
      </c>
      <c r="Q396" s="11">
        <f t="shared" si="20"/>
        <v>1688</v>
      </c>
      <c r="R396" s="62" t="s">
        <v>493</v>
      </c>
    </row>
    <row r="397" spans="1:18" s="91" customFormat="1" ht="12.75" customHeight="1">
      <c r="A397" s="62">
        <v>115</v>
      </c>
      <c r="B397" s="23" t="s">
        <v>2642</v>
      </c>
      <c r="C397" s="92" t="s">
        <v>568</v>
      </c>
      <c r="D397" s="24" t="s">
        <v>2941</v>
      </c>
      <c r="E397" s="24" t="s">
        <v>2942</v>
      </c>
      <c r="F397" s="24" t="s">
        <v>2507</v>
      </c>
      <c r="G397" s="24" t="s">
        <v>2485</v>
      </c>
      <c r="H397" s="93" t="s">
        <v>2943</v>
      </c>
      <c r="I397" s="24" t="s">
        <v>2944</v>
      </c>
      <c r="J397" s="24" t="s">
        <v>46</v>
      </c>
      <c r="K397" s="36">
        <v>10</v>
      </c>
      <c r="L397" s="11">
        <v>10000</v>
      </c>
      <c r="M397" s="11">
        <v>0</v>
      </c>
      <c r="N397" s="11">
        <f t="shared" si="19"/>
        <v>10000</v>
      </c>
      <c r="O397" s="11">
        <v>10000</v>
      </c>
      <c r="P397" s="11">
        <v>0</v>
      </c>
      <c r="Q397" s="11">
        <f t="shared" si="20"/>
        <v>10000</v>
      </c>
      <c r="R397" s="62" t="s">
        <v>493</v>
      </c>
    </row>
    <row r="398" spans="1:18" s="91" customFormat="1" ht="12.75" customHeight="1">
      <c r="A398" s="62">
        <v>116</v>
      </c>
      <c r="B398" s="23" t="s">
        <v>2642</v>
      </c>
      <c r="C398" s="92" t="s">
        <v>568</v>
      </c>
      <c r="D398" s="24" t="s">
        <v>5292</v>
      </c>
      <c r="E398" s="24" t="s">
        <v>2945</v>
      </c>
      <c r="F398" s="24" t="s">
        <v>2507</v>
      </c>
      <c r="G398" s="24" t="s">
        <v>2485</v>
      </c>
      <c r="H398" s="93" t="s">
        <v>2946</v>
      </c>
      <c r="I398" s="24" t="s">
        <v>2947</v>
      </c>
      <c r="J398" s="24" t="s">
        <v>46</v>
      </c>
      <c r="K398" s="36">
        <v>1</v>
      </c>
      <c r="L398" s="11">
        <v>850</v>
      </c>
      <c r="M398" s="11">
        <v>0</v>
      </c>
      <c r="N398" s="11">
        <f t="shared" si="19"/>
        <v>850</v>
      </c>
      <c r="O398" s="11">
        <v>850</v>
      </c>
      <c r="P398" s="11">
        <v>0</v>
      </c>
      <c r="Q398" s="11">
        <f t="shared" si="20"/>
        <v>850</v>
      </c>
      <c r="R398" s="62" t="s">
        <v>493</v>
      </c>
    </row>
    <row r="399" spans="1:18" s="91" customFormat="1" ht="12.75" customHeight="1">
      <c r="A399" s="62">
        <v>117</v>
      </c>
      <c r="B399" s="23" t="s">
        <v>2642</v>
      </c>
      <c r="C399" s="92" t="s">
        <v>568</v>
      </c>
      <c r="D399" s="24" t="s">
        <v>2948</v>
      </c>
      <c r="E399" s="24"/>
      <c r="F399" s="24" t="s">
        <v>2507</v>
      </c>
      <c r="G399" s="24" t="s">
        <v>2485</v>
      </c>
      <c r="H399" s="93" t="s">
        <v>2949</v>
      </c>
      <c r="I399" s="24" t="s">
        <v>2950</v>
      </c>
      <c r="J399" s="24" t="s">
        <v>517</v>
      </c>
      <c r="K399" s="36">
        <v>7</v>
      </c>
      <c r="L399" s="11">
        <v>2100</v>
      </c>
      <c r="M399" s="11">
        <v>4900</v>
      </c>
      <c r="N399" s="11">
        <f t="shared" si="19"/>
        <v>7000</v>
      </c>
      <c r="O399" s="11">
        <v>2100</v>
      </c>
      <c r="P399" s="11">
        <v>4900</v>
      </c>
      <c r="Q399" s="11">
        <f t="shared" si="20"/>
        <v>7000</v>
      </c>
      <c r="R399" s="62" t="s">
        <v>493</v>
      </c>
    </row>
    <row r="400" spans="1:18" s="91" customFormat="1" ht="12.75" customHeight="1">
      <c r="A400" s="62">
        <v>118</v>
      </c>
      <c r="B400" s="23" t="s">
        <v>2642</v>
      </c>
      <c r="C400" s="92" t="s">
        <v>568</v>
      </c>
      <c r="D400" s="24" t="s">
        <v>2951</v>
      </c>
      <c r="E400" s="24"/>
      <c r="F400" s="24" t="s">
        <v>2507</v>
      </c>
      <c r="G400" s="24" t="s">
        <v>2485</v>
      </c>
      <c r="H400" s="101" t="s">
        <v>2952</v>
      </c>
      <c r="I400" s="24" t="s">
        <v>2953</v>
      </c>
      <c r="J400" s="24" t="s">
        <v>517</v>
      </c>
      <c r="K400" s="36">
        <v>5</v>
      </c>
      <c r="L400" s="11">
        <v>1650</v>
      </c>
      <c r="M400" s="11">
        <v>3350</v>
      </c>
      <c r="N400" s="11">
        <f t="shared" si="19"/>
        <v>5000</v>
      </c>
      <c r="O400" s="11">
        <v>1650</v>
      </c>
      <c r="P400" s="11">
        <v>3350</v>
      </c>
      <c r="Q400" s="11">
        <f t="shared" si="20"/>
        <v>5000</v>
      </c>
      <c r="R400" s="62" t="s">
        <v>493</v>
      </c>
    </row>
    <row r="401" spans="1:20" s="91" customFormat="1" ht="12.75" customHeight="1">
      <c r="A401" s="62">
        <v>119</v>
      </c>
      <c r="B401" s="23" t="s">
        <v>2642</v>
      </c>
      <c r="C401" s="92" t="s">
        <v>568</v>
      </c>
      <c r="D401" s="24" t="s">
        <v>2954</v>
      </c>
      <c r="E401" s="24"/>
      <c r="F401" s="24" t="s">
        <v>2507</v>
      </c>
      <c r="G401" s="24" t="s">
        <v>2485</v>
      </c>
      <c r="H401" s="93" t="s">
        <v>2955</v>
      </c>
      <c r="I401" s="24" t="s">
        <v>2956</v>
      </c>
      <c r="J401" s="24" t="s">
        <v>517</v>
      </c>
      <c r="K401" s="36">
        <v>4</v>
      </c>
      <c r="L401" s="11">
        <v>1450</v>
      </c>
      <c r="M401" s="11">
        <v>2550</v>
      </c>
      <c r="N401" s="11">
        <f t="shared" si="19"/>
        <v>4000</v>
      </c>
      <c r="O401" s="11">
        <v>1450</v>
      </c>
      <c r="P401" s="11">
        <v>2550</v>
      </c>
      <c r="Q401" s="11">
        <f t="shared" si="20"/>
        <v>4000</v>
      </c>
      <c r="R401" s="62" t="s">
        <v>493</v>
      </c>
    </row>
    <row r="402" spans="1:20" s="91" customFormat="1" ht="12.75" customHeight="1">
      <c r="A402" s="62">
        <v>120</v>
      </c>
      <c r="B402" s="23" t="s">
        <v>2642</v>
      </c>
      <c r="C402" s="92" t="s">
        <v>568</v>
      </c>
      <c r="D402" s="24" t="s">
        <v>2957</v>
      </c>
      <c r="E402" s="24"/>
      <c r="F402" s="24" t="s">
        <v>2507</v>
      </c>
      <c r="G402" s="24" t="s">
        <v>2485</v>
      </c>
      <c r="H402" s="93" t="s">
        <v>2958</v>
      </c>
      <c r="I402" s="24" t="s">
        <v>2959</v>
      </c>
      <c r="J402" s="24" t="s">
        <v>517</v>
      </c>
      <c r="K402" s="36">
        <v>3</v>
      </c>
      <c r="L402" s="11">
        <v>2500</v>
      </c>
      <c r="M402" s="11">
        <v>4500</v>
      </c>
      <c r="N402" s="11">
        <f>L402+M402</f>
        <v>7000</v>
      </c>
      <c r="O402" s="11">
        <v>2500</v>
      </c>
      <c r="P402" s="11">
        <v>4500</v>
      </c>
      <c r="Q402" s="11">
        <f>O402+P402</f>
        <v>7000</v>
      </c>
      <c r="R402" s="62" t="s">
        <v>493</v>
      </c>
    </row>
    <row r="403" spans="1:20" s="91" customFormat="1" ht="12.75" customHeight="1">
      <c r="A403" s="358"/>
      <c r="B403" s="359"/>
      <c r="C403" s="359"/>
      <c r="D403" s="359"/>
      <c r="E403" s="359"/>
      <c r="F403" s="359"/>
      <c r="G403" s="359"/>
      <c r="H403" s="359"/>
      <c r="I403" s="359"/>
      <c r="J403" s="359"/>
      <c r="K403" s="360"/>
      <c r="L403" s="102">
        <f t="shared" ref="L403:Q403" si="21">SUM(L283:L402)</f>
        <v>336967</v>
      </c>
      <c r="M403" s="102">
        <f t="shared" si="21"/>
        <v>650388</v>
      </c>
      <c r="N403" s="102">
        <f t="shared" si="21"/>
        <v>987355</v>
      </c>
      <c r="O403" s="102">
        <f t="shared" si="21"/>
        <v>336967</v>
      </c>
      <c r="P403" s="102">
        <f t="shared" si="21"/>
        <v>650388</v>
      </c>
      <c r="Q403" s="102">
        <f t="shared" si="21"/>
        <v>987355</v>
      </c>
      <c r="R403" s="346"/>
    </row>
    <row r="404" spans="1:20" ht="36" customHeight="1">
      <c r="A404" s="355"/>
      <c r="B404" s="355"/>
      <c r="C404" s="355"/>
      <c r="D404" s="355"/>
      <c r="E404" s="355"/>
      <c r="F404" s="355"/>
      <c r="G404" s="355"/>
      <c r="H404" s="355"/>
      <c r="I404" s="355"/>
      <c r="J404" s="355"/>
      <c r="K404" s="355"/>
      <c r="L404" s="355"/>
      <c r="M404" s="355"/>
      <c r="N404" s="355"/>
      <c r="O404" s="355"/>
      <c r="P404" s="355"/>
      <c r="Q404" s="355"/>
    </row>
    <row r="405" spans="1:20" ht="31.5" customHeight="1">
      <c r="A405" s="56" t="s">
        <v>27</v>
      </c>
      <c r="B405" s="350" t="s">
        <v>3657</v>
      </c>
      <c r="C405" s="351"/>
      <c r="D405" s="351"/>
      <c r="E405" s="351"/>
      <c r="F405" s="351"/>
      <c r="G405" s="351"/>
      <c r="H405" s="351"/>
      <c r="I405" s="351"/>
      <c r="J405" s="351"/>
      <c r="K405" s="352"/>
      <c r="L405" s="353" t="s">
        <v>235</v>
      </c>
      <c r="M405" s="353"/>
      <c r="N405" s="353"/>
      <c r="O405" s="353" t="s">
        <v>236</v>
      </c>
      <c r="P405" s="353"/>
      <c r="Q405" s="353"/>
      <c r="R405" s="347" t="s">
        <v>20</v>
      </c>
    </row>
    <row r="406" spans="1:20" ht="42" customHeight="1">
      <c r="A406" s="57" t="s">
        <v>7</v>
      </c>
      <c r="B406" s="58" t="s">
        <v>31</v>
      </c>
      <c r="C406" s="58" t="s">
        <v>4</v>
      </c>
      <c r="D406" s="59" t="s">
        <v>5</v>
      </c>
      <c r="E406" s="59" t="s">
        <v>6</v>
      </c>
      <c r="F406" s="59" t="s">
        <v>8</v>
      </c>
      <c r="G406" s="59" t="s">
        <v>9</v>
      </c>
      <c r="H406" s="59" t="s">
        <v>22</v>
      </c>
      <c r="I406" s="59" t="s">
        <v>10</v>
      </c>
      <c r="J406" s="59" t="s">
        <v>11</v>
      </c>
      <c r="K406" s="57" t="s">
        <v>12</v>
      </c>
      <c r="L406" s="73" t="s">
        <v>13</v>
      </c>
      <c r="M406" s="57" t="s">
        <v>14</v>
      </c>
      <c r="N406" s="57" t="s">
        <v>15</v>
      </c>
      <c r="O406" s="73" t="s">
        <v>13</v>
      </c>
      <c r="P406" s="57" t="s">
        <v>14</v>
      </c>
      <c r="Q406" s="57" t="s">
        <v>3</v>
      </c>
      <c r="R406" s="348"/>
    </row>
    <row r="407" spans="1:20" ht="12.75" customHeight="1">
      <c r="A407" s="62">
        <v>1</v>
      </c>
      <c r="B407" s="12" t="s">
        <v>2514</v>
      </c>
      <c r="C407" s="12" t="s">
        <v>568</v>
      </c>
      <c r="D407" s="12" t="s">
        <v>3216</v>
      </c>
      <c r="E407" s="12" t="s">
        <v>3217</v>
      </c>
      <c r="F407" s="12" t="s">
        <v>2517</v>
      </c>
      <c r="G407" s="12" t="s">
        <v>2518</v>
      </c>
      <c r="H407" s="12" t="s">
        <v>3218</v>
      </c>
      <c r="I407" s="12" t="s">
        <v>3219</v>
      </c>
      <c r="J407" s="12" t="s">
        <v>572</v>
      </c>
      <c r="K407" s="78">
        <v>2</v>
      </c>
      <c r="L407" s="16">
        <v>74</v>
      </c>
      <c r="M407" s="16">
        <v>0</v>
      </c>
      <c r="N407" s="16">
        <f>L407+M407</f>
        <v>74</v>
      </c>
      <c r="O407" s="16">
        <v>74</v>
      </c>
      <c r="P407" s="16">
        <v>0</v>
      </c>
      <c r="Q407" s="16">
        <f>O407+P407</f>
        <v>74</v>
      </c>
      <c r="R407" s="62" t="s">
        <v>48</v>
      </c>
      <c r="S407" s="18"/>
      <c r="T407" s="14"/>
    </row>
    <row r="408" spans="1:20" ht="12.75" customHeight="1">
      <c r="A408" s="62">
        <v>2</v>
      </c>
      <c r="B408" s="12" t="s">
        <v>2514</v>
      </c>
      <c r="C408" s="12" t="s">
        <v>568</v>
      </c>
      <c r="D408" s="12" t="s">
        <v>3220</v>
      </c>
      <c r="E408" s="12" t="s">
        <v>3221</v>
      </c>
      <c r="F408" s="12" t="s">
        <v>3222</v>
      </c>
      <c r="G408" s="12" t="s">
        <v>2518</v>
      </c>
      <c r="H408" s="12" t="s">
        <v>3223</v>
      </c>
      <c r="I408" s="12" t="s">
        <v>3224</v>
      </c>
      <c r="J408" s="12" t="s">
        <v>572</v>
      </c>
      <c r="K408" s="78">
        <v>2</v>
      </c>
      <c r="L408" s="16">
        <v>187</v>
      </c>
      <c r="M408" s="16">
        <v>0</v>
      </c>
      <c r="N408" s="16">
        <f t="shared" ref="N408:N471" si="22">L408+M408</f>
        <v>187</v>
      </c>
      <c r="O408" s="16">
        <v>187</v>
      </c>
      <c r="P408" s="16">
        <v>0</v>
      </c>
      <c r="Q408" s="16">
        <f t="shared" ref="Q408:Q471" si="23">O408+P408</f>
        <v>187</v>
      </c>
      <c r="R408" s="62" t="s">
        <v>48</v>
      </c>
      <c r="S408" s="18"/>
      <c r="T408" s="14"/>
    </row>
    <row r="409" spans="1:20" ht="12.75" customHeight="1">
      <c r="A409" s="62">
        <v>3</v>
      </c>
      <c r="B409" s="12" t="s">
        <v>2514</v>
      </c>
      <c r="C409" s="12" t="s">
        <v>568</v>
      </c>
      <c r="D409" s="12" t="s">
        <v>3220</v>
      </c>
      <c r="E409" s="12" t="s">
        <v>3221</v>
      </c>
      <c r="F409" s="12" t="s">
        <v>3222</v>
      </c>
      <c r="G409" s="12" t="s">
        <v>2518</v>
      </c>
      <c r="H409" s="12" t="s">
        <v>3225</v>
      </c>
      <c r="I409" s="12" t="s">
        <v>3226</v>
      </c>
      <c r="J409" s="12" t="s">
        <v>572</v>
      </c>
      <c r="K409" s="78">
        <v>2</v>
      </c>
      <c r="L409" s="16">
        <v>277</v>
      </c>
      <c r="M409" s="16">
        <v>0</v>
      </c>
      <c r="N409" s="16">
        <f t="shared" si="22"/>
        <v>277</v>
      </c>
      <c r="O409" s="16">
        <v>277</v>
      </c>
      <c r="P409" s="16">
        <v>0</v>
      </c>
      <c r="Q409" s="16">
        <f t="shared" si="23"/>
        <v>277</v>
      </c>
      <c r="R409" s="62" t="s">
        <v>48</v>
      </c>
      <c r="S409" s="18"/>
      <c r="T409" s="14"/>
    </row>
    <row r="410" spans="1:20" ht="12.75" customHeight="1">
      <c r="A410" s="62">
        <v>4</v>
      </c>
      <c r="B410" s="12" t="s">
        <v>2514</v>
      </c>
      <c r="C410" s="12" t="s">
        <v>568</v>
      </c>
      <c r="D410" s="12" t="s">
        <v>3227</v>
      </c>
      <c r="E410" s="12" t="s">
        <v>3228</v>
      </c>
      <c r="F410" s="12" t="s">
        <v>3229</v>
      </c>
      <c r="G410" s="12" t="s">
        <v>2518</v>
      </c>
      <c r="H410" s="12" t="s">
        <v>3230</v>
      </c>
      <c r="I410" s="12" t="s">
        <v>3231</v>
      </c>
      <c r="J410" s="12" t="s">
        <v>572</v>
      </c>
      <c r="K410" s="78">
        <v>3</v>
      </c>
      <c r="L410" s="16">
        <v>2183</v>
      </c>
      <c r="M410" s="16">
        <v>0</v>
      </c>
      <c r="N410" s="16">
        <f t="shared" si="22"/>
        <v>2183</v>
      </c>
      <c r="O410" s="16">
        <v>2183</v>
      </c>
      <c r="P410" s="16">
        <v>0</v>
      </c>
      <c r="Q410" s="16">
        <f t="shared" si="23"/>
        <v>2183</v>
      </c>
      <c r="R410" s="62" t="s">
        <v>48</v>
      </c>
      <c r="S410" s="18"/>
      <c r="T410" s="14"/>
    </row>
    <row r="411" spans="1:20" ht="12.75" customHeight="1">
      <c r="A411" s="62">
        <v>5</v>
      </c>
      <c r="B411" s="12" t="s">
        <v>2514</v>
      </c>
      <c r="C411" s="12" t="s">
        <v>568</v>
      </c>
      <c r="D411" s="12" t="s">
        <v>3232</v>
      </c>
      <c r="E411" s="12" t="s">
        <v>3233</v>
      </c>
      <c r="F411" s="12" t="s">
        <v>3222</v>
      </c>
      <c r="G411" s="12" t="s">
        <v>2518</v>
      </c>
      <c r="H411" s="12" t="s">
        <v>3234</v>
      </c>
      <c r="I411" s="12" t="s">
        <v>3235</v>
      </c>
      <c r="J411" s="12" t="s">
        <v>572</v>
      </c>
      <c r="K411" s="78">
        <v>2</v>
      </c>
      <c r="L411" s="16">
        <v>1623</v>
      </c>
      <c r="M411" s="16">
        <v>0</v>
      </c>
      <c r="N411" s="16">
        <f t="shared" si="22"/>
        <v>1623</v>
      </c>
      <c r="O411" s="16">
        <v>1623</v>
      </c>
      <c r="P411" s="16">
        <v>0</v>
      </c>
      <c r="Q411" s="16">
        <f t="shared" si="23"/>
        <v>1623</v>
      </c>
      <c r="R411" s="62" t="s">
        <v>48</v>
      </c>
      <c r="S411" s="18"/>
      <c r="T411" s="14"/>
    </row>
    <row r="412" spans="1:20" ht="12" customHeight="1">
      <c r="A412" s="62">
        <v>6</v>
      </c>
      <c r="B412" s="12" t="s">
        <v>2514</v>
      </c>
      <c r="C412" s="12" t="s">
        <v>568</v>
      </c>
      <c r="D412" s="12" t="s">
        <v>3236</v>
      </c>
      <c r="E412" s="12"/>
      <c r="F412" s="12" t="s">
        <v>2517</v>
      </c>
      <c r="G412" s="12" t="s">
        <v>2518</v>
      </c>
      <c r="H412" s="12" t="s">
        <v>3237</v>
      </c>
      <c r="I412" s="12" t="s">
        <v>3238</v>
      </c>
      <c r="J412" s="12" t="s">
        <v>572</v>
      </c>
      <c r="K412" s="78">
        <v>2</v>
      </c>
      <c r="L412" s="16">
        <v>342</v>
      </c>
      <c r="M412" s="16">
        <v>0</v>
      </c>
      <c r="N412" s="16">
        <f t="shared" si="22"/>
        <v>342</v>
      </c>
      <c r="O412" s="16">
        <v>342</v>
      </c>
      <c r="P412" s="16">
        <v>0</v>
      </c>
      <c r="Q412" s="16">
        <f t="shared" si="23"/>
        <v>342</v>
      </c>
      <c r="R412" s="62" t="s">
        <v>48</v>
      </c>
      <c r="S412" s="18"/>
      <c r="T412" s="14"/>
    </row>
    <row r="413" spans="1:20" ht="12.75" customHeight="1">
      <c r="A413" s="62">
        <v>7</v>
      </c>
      <c r="B413" s="12" t="s">
        <v>2514</v>
      </c>
      <c r="C413" s="12" t="s">
        <v>568</v>
      </c>
      <c r="D413" s="12" t="s">
        <v>3239</v>
      </c>
      <c r="E413" s="12"/>
      <c r="F413" s="12" t="s">
        <v>2517</v>
      </c>
      <c r="G413" s="12" t="s">
        <v>2518</v>
      </c>
      <c r="H413" s="12" t="s">
        <v>3240</v>
      </c>
      <c r="I413" s="12" t="s">
        <v>3241</v>
      </c>
      <c r="J413" s="12" t="s">
        <v>572</v>
      </c>
      <c r="K413" s="78">
        <v>3</v>
      </c>
      <c r="L413" s="16">
        <v>348</v>
      </c>
      <c r="M413" s="16">
        <v>0</v>
      </c>
      <c r="N413" s="16">
        <f t="shared" si="22"/>
        <v>348</v>
      </c>
      <c r="O413" s="16">
        <v>348</v>
      </c>
      <c r="P413" s="16">
        <v>0</v>
      </c>
      <c r="Q413" s="16">
        <f t="shared" si="23"/>
        <v>348</v>
      </c>
      <c r="R413" s="62" t="s">
        <v>48</v>
      </c>
      <c r="S413" s="18"/>
      <c r="T413" s="14"/>
    </row>
    <row r="414" spans="1:20" ht="12.75" customHeight="1">
      <c r="A414" s="62">
        <v>8</v>
      </c>
      <c r="B414" s="12" t="s">
        <v>2514</v>
      </c>
      <c r="C414" s="12" t="s">
        <v>568</v>
      </c>
      <c r="D414" s="12" t="s">
        <v>3236</v>
      </c>
      <c r="E414" s="12"/>
      <c r="F414" s="12" t="s">
        <v>2517</v>
      </c>
      <c r="G414" s="12" t="s">
        <v>2518</v>
      </c>
      <c r="H414" s="12" t="s">
        <v>3242</v>
      </c>
      <c r="I414" s="12" t="s">
        <v>3243</v>
      </c>
      <c r="J414" s="12" t="s">
        <v>572</v>
      </c>
      <c r="K414" s="78">
        <v>2</v>
      </c>
      <c r="L414" s="16">
        <v>889</v>
      </c>
      <c r="M414" s="16">
        <v>0</v>
      </c>
      <c r="N414" s="16">
        <f t="shared" si="22"/>
        <v>889</v>
      </c>
      <c r="O414" s="16">
        <v>889</v>
      </c>
      <c r="P414" s="16">
        <v>0</v>
      </c>
      <c r="Q414" s="16">
        <f t="shared" si="23"/>
        <v>889</v>
      </c>
      <c r="R414" s="62" t="s">
        <v>48</v>
      </c>
      <c r="S414" s="18"/>
      <c r="T414" s="14"/>
    </row>
    <row r="415" spans="1:20" ht="12.75" customHeight="1">
      <c r="A415" s="62">
        <v>9</v>
      </c>
      <c r="B415" s="12" t="s">
        <v>2514</v>
      </c>
      <c r="C415" s="12" t="s">
        <v>568</v>
      </c>
      <c r="D415" s="12" t="s">
        <v>3220</v>
      </c>
      <c r="E415" s="12"/>
      <c r="F415" s="12" t="s">
        <v>3222</v>
      </c>
      <c r="G415" s="12" t="s">
        <v>2518</v>
      </c>
      <c r="H415" s="12" t="s">
        <v>3244</v>
      </c>
      <c r="I415" s="12" t="s">
        <v>3245</v>
      </c>
      <c r="J415" s="12" t="s">
        <v>572</v>
      </c>
      <c r="K415" s="78">
        <v>3</v>
      </c>
      <c r="L415" s="16">
        <v>3294</v>
      </c>
      <c r="M415" s="16">
        <v>0</v>
      </c>
      <c r="N415" s="16">
        <f t="shared" si="22"/>
        <v>3294</v>
      </c>
      <c r="O415" s="16">
        <v>3294</v>
      </c>
      <c r="P415" s="16">
        <v>0</v>
      </c>
      <c r="Q415" s="16">
        <f t="shared" si="23"/>
        <v>3294</v>
      </c>
      <c r="R415" s="62" t="s">
        <v>48</v>
      </c>
      <c r="S415" s="18"/>
      <c r="T415" s="14"/>
    </row>
    <row r="416" spans="1:20" ht="12.75" customHeight="1">
      <c r="A416" s="62">
        <v>10</v>
      </c>
      <c r="B416" s="12" t="s">
        <v>2514</v>
      </c>
      <c r="C416" s="12" t="s">
        <v>568</v>
      </c>
      <c r="D416" s="12" t="s">
        <v>2518</v>
      </c>
      <c r="E416" s="12"/>
      <c r="F416" s="12" t="s">
        <v>2517</v>
      </c>
      <c r="G416" s="12" t="s">
        <v>2518</v>
      </c>
      <c r="H416" s="12" t="s">
        <v>3246</v>
      </c>
      <c r="I416" s="12" t="s">
        <v>3247</v>
      </c>
      <c r="J416" s="12" t="s">
        <v>572</v>
      </c>
      <c r="K416" s="78">
        <v>3</v>
      </c>
      <c r="L416" s="16">
        <v>1298</v>
      </c>
      <c r="M416" s="16">
        <v>0</v>
      </c>
      <c r="N416" s="16">
        <f t="shared" si="22"/>
        <v>1298</v>
      </c>
      <c r="O416" s="16">
        <v>1298</v>
      </c>
      <c r="P416" s="16">
        <v>0</v>
      </c>
      <c r="Q416" s="16">
        <f t="shared" si="23"/>
        <v>1298</v>
      </c>
      <c r="R416" s="62" t="s">
        <v>48</v>
      </c>
      <c r="S416" s="18"/>
      <c r="T416" s="14"/>
    </row>
    <row r="417" spans="1:20" ht="12.75" customHeight="1">
      <c r="A417" s="62">
        <v>11</v>
      </c>
      <c r="B417" s="12" t="s">
        <v>2514</v>
      </c>
      <c r="C417" s="12" t="s">
        <v>568</v>
      </c>
      <c r="D417" s="12" t="s">
        <v>3227</v>
      </c>
      <c r="E417" s="12"/>
      <c r="F417" s="12" t="s">
        <v>3222</v>
      </c>
      <c r="G417" s="12" t="s">
        <v>2518</v>
      </c>
      <c r="H417" s="12" t="s">
        <v>3248</v>
      </c>
      <c r="I417" s="12" t="s">
        <v>3249</v>
      </c>
      <c r="J417" s="12" t="s">
        <v>572</v>
      </c>
      <c r="K417" s="78">
        <v>2</v>
      </c>
      <c r="L417" s="16">
        <v>638</v>
      </c>
      <c r="M417" s="16">
        <v>0</v>
      </c>
      <c r="N417" s="16">
        <f t="shared" si="22"/>
        <v>638</v>
      </c>
      <c r="O417" s="16">
        <v>638</v>
      </c>
      <c r="P417" s="16">
        <v>0</v>
      </c>
      <c r="Q417" s="16">
        <f t="shared" si="23"/>
        <v>638</v>
      </c>
      <c r="R417" s="62" t="s">
        <v>48</v>
      </c>
      <c r="S417" s="18"/>
      <c r="T417" s="14"/>
    </row>
    <row r="418" spans="1:20" ht="12.75" customHeight="1">
      <c r="A418" s="62">
        <v>12</v>
      </c>
      <c r="B418" s="12" t="s">
        <v>2514</v>
      </c>
      <c r="C418" s="12" t="s">
        <v>568</v>
      </c>
      <c r="D418" s="12" t="s">
        <v>3232</v>
      </c>
      <c r="E418" s="12"/>
      <c r="F418" s="12" t="s">
        <v>3222</v>
      </c>
      <c r="G418" s="12" t="s">
        <v>2518</v>
      </c>
      <c r="H418" s="12" t="s">
        <v>3250</v>
      </c>
      <c r="I418" s="12" t="s">
        <v>3251</v>
      </c>
      <c r="J418" s="12" t="s">
        <v>572</v>
      </c>
      <c r="K418" s="78">
        <v>2</v>
      </c>
      <c r="L418" s="16">
        <v>672</v>
      </c>
      <c r="M418" s="16">
        <v>0</v>
      </c>
      <c r="N418" s="16">
        <f t="shared" si="22"/>
        <v>672</v>
      </c>
      <c r="O418" s="16">
        <v>672</v>
      </c>
      <c r="P418" s="16">
        <v>0</v>
      </c>
      <c r="Q418" s="16">
        <f t="shared" si="23"/>
        <v>672</v>
      </c>
      <c r="R418" s="62" t="s">
        <v>48</v>
      </c>
      <c r="S418" s="18"/>
      <c r="T418" s="14"/>
    </row>
    <row r="419" spans="1:20" ht="12.75" customHeight="1">
      <c r="A419" s="62">
        <v>13</v>
      </c>
      <c r="B419" s="12" t="s">
        <v>2514</v>
      </c>
      <c r="C419" s="12" t="s">
        <v>568</v>
      </c>
      <c r="D419" s="12" t="s">
        <v>3232</v>
      </c>
      <c r="E419" s="12"/>
      <c r="F419" s="12" t="s">
        <v>3222</v>
      </c>
      <c r="G419" s="12" t="s">
        <v>2518</v>
      </c>
      <c r="H419" s="12" t="s">
        <v>3252</v>
      </c>
      <c r="I419" s="12" t="s">
        <v>3253</v>
      </c>
      <c r="J419" s="12" t="s">
        <v>572</v>
      </c>
      <c r="K419" s="78">
        <v>2</v>
      </c>
      <c r="L419" s="16">
        <v>643</v>
      </c>
      <c r="M419" s="16">
        <v>0</v>
      </c>
      <c r="N419" s="16">
        <f t="shared" si="22"/>
        <v>643</v>
      </c>
      <c r="O419" s="16">
        <v>643</v>
      </c>
      <c r="P419" s="16">
        <v>0</v>
      </c>
      <c r="Q419" s="16">
        <f t="shared" si="23"/>
        <v>643</v>
      </c>
      <c r="R419" s="62" t="s">
        <v>48</v>
      </c>
      <c r="S419" s="18"/>
      <c r="T419" s="14"/>
    </row>
    <row r="420" spans="1:20" ht="12.75" customHeight="1">
      <c r="A420" s="62">
        <v>14</v>
      </c>
      <c r="B420" s="12" t="s">
        <v>2514</v>
      </c>
      <c r="C420" s="12" t="s">
        <v>568</v>
      </c>
      <c r="D420" s="12" t="s">
        <v>3239</v>
      </c>
      <c r="E420" s="12"/>
      <c r="F420" s="12" t="s">
        <v>2517</v>
      </c>
      <c r="G420" s="12" t="s">
        <v>2518</v>
      </c>
      <c r="H420" s="12" t="s">
        <v>3254</v>
      </c>
      <c r="I420" s="12" t="s">
        <v>3255</v>
      </c>
      <c r="J420" s="12" t="s">
        <v>572</v>
      </c>
      <c r="K420" s="78">
        <v>2</v>
      </c>
      <c r="L420" s="16">
        <v>2464</v>
      </c>
      <c r="M420" s="16">
        <v>0</v>
      </c>
      <c r="N420" s="16">
        <f t="shared" si="22"/>
        <v>2464</v>
      </c>
      <c r="O420" s="16">
        <v>2464</v>
      </c>
      <c r="P420" s="16">
        <v>0</v>
      </c>
      <c r="Q420" s="16">
        <f t="shared" si="23"/>
        <v>2464</v>
      </c>
      <c r="R420" s="62" t="s">
        <v>48</v>
      </c>
      <c r="S420" s="18"/>
      <c r="T420" s="14"/>
    </row>
    <row r="421" spans="1:20" ht="12.75" customHeight="1">
      <c r="A421" s="62">
        <v>15</v>
      </c>
      <c r="B421" s="12" t="s">
        <v>2514</v>
      </c>
      <c r="C421" s="12" t="s">
        <v>568</v>
      </c>
      <c r="D421" s="12" t="s">
        <v>3216</v>
      </c>
      <c r="E421" s="12"/>
      <c r="F421" s="12" t="s">
        <v>2517</v>
      </c>
      <c r="G421" s="12" t="s">
        <v>2518</v>
      </c>
      <c r="H421" s="12" t="s">
        <v>3256</v>
      </c>
      <c r="I421" s="12" t="s">
        <v>3257</v>
      </c>
      <c r="J421" s="12" t="s">
        <v>572</v>
      </c>
      <c r="K421" s="78">
        <v>2</v>
      </c>
      <c r="L421" s="16">
        <v>4581</v>
      </c>
      <c r="M421" s="16">
        <v>0</v>
      </c>
      <c r="N421" s="16">
        <f t="shared" si="22"/>
        <v>4581</v>
      </c>
      <c r="O421" s="16">
        <v>4581</v>
      </c>
      <c r="P421" s="16">
        <v>0</v>
      </c>
      <c r="Q421" s="16">
        <f t="shared" si="23"/>
        <v>4581</v>
      </c>
      <c r="R421" s="62" t="s">
        <v>48</v>
      </c>
      <c r="S421" s="18"/>
      <c r="T421" s="14"/>
    </row>
    <row r="422" spans="1:20" ht="12.75" customHeight="1">
      <c r="A422" s="62">
        <v>16</v>
      </c>
      <c r="B422" s="12" t="s">
        <v>2514</v>
      </c>
      <c r="C422" s="12" t="s">
        <v>568</v>
      </c>
      <c r="D422" s="12" t="s">
        <v>3258</v>
      </c>
      <c r="E422" s="12"/>
      <c r="F422" s="12" t="s">
        <v>2517</v>
      </c>
      <c r="G422" s="12" t="s">
        <v>2518</v>
      </c>
      <c r="H422" s="12" t="s">
        <v>3259</v>
      </c>
      <c r="I422" s="12" t="s">
        <v>3260</v>
      </c>
      <c r="J422" s="12" t="s">
        <v>572</v>
      </c>
      <c r="K422" s="78">
        <v>2</v>
      </c>
      <c r="L422" s="16">
        <v>1854</v>
      </c>
      <c r="M422" s="16">
        <v>0</v>
      </c>
      <c r="N422" s="16">
        <f t="shared" si="22"/>
        <v>1854</v>
      </c>
      <c r="O422" s="16">
        <v>1854</v>
      </c>
      <c r="P422" s="16">
        <v>0</v>
      </c>
      <c r="Q422" s="16">
        <f t="shared" si="23"/>
        <v>1854</v>
      </c>
      <c r="R422" s="62" t="s">
        <v>48</v>
      </c>
      <c r="S422" s="18"/>
      <c r="T422" s="14"/>
    </row>
    <row r="423" spans="1:20" ht="12.75" customHeight="1">
      <c r="A423" s="62">
        <v>17</v>
      </c>
      <c r="B423" s="12" t="s">
        <v>2514</v>
      </c>
      <c r="C423" s="12" t="s">
        <v>568</v>
      </c>
      <c r="D423" s="12" t="s">
        <v>3258</v>
      </c>
      <c r="E423" s="12"/>
      <c r="F423" s="12" t="s">
        <v>2517</v>
      </c>
      <c r="G423" s="12" t="s">
        <v>2518</v>
      </c>
      <c r="H423" s="12" t="s">
        <v>3261</v>
      </c>
      <c r="I423" s="12" t="s">
        <v>3262</v>
      </c>
      <c r="J423" s="12" t="s">
        <v>572</v>
      </c>
      <c r="K423" s="78">
        <v>2</v>
      </c>
      <c r="L423" s="16">
        <v>1054</v>
      </c>
      <c r="M423" s="16">
        <v>0</v>
      </c>
      <c r="N423" s="16">
        <f t="shared" si="22"/>
        <v>1054</v>
      </c>
      <c r="O423" s="16">
        <v>1054</v>
      </c>
      <c r="P423" s="16">
        <v>0</v>
      </c>
      <c r="Q423" s="16">
        <f t="shared" si="23"/>
        <v>1054</v>
      </c>
      <c r="R423" s="62" t="s">
        <v>48</v>
      </c>
      <c r="S423" s="18"/>
      <c r="T423" s="14"/>
    </row>
    <row r="424" spans="1:20" ht="12.75" customHeight="1">
      <c r="A424" s="62">
        <v>18</v>
      </c>
      <c r="B424" s="12" t="s">
        <v>2514</v>
      </c>
      <c r="C424" s="12" t="s">
        <v>568</v>
      </c>
      <c r="D424" s="12" t="s">
        <v>3232</v>
      </c>
      <c r="E424" s="12"/>
      <c r="F424" s="12" t="s">
        <v>3222</v>
      </c>
      <c r="G424" s="12" t="s">
        <v>2518</v>
      </c>
      <c r="H424" s="12" t="s">
        <v>3263</v>
      </c>
      <c r="I424" s="12" t="s">
        <v>3264</v>
      </c>
      <c r="J424" s="12" t="s">
        <v>572</v>
      </c>
      <c r="K424" s="78">
        <v>2</v>
      </c>
      <c r="L424" s="16">
        <v>620</v>
      </c>
      <c r="M424" s="16">
        <v>0</v>
      </c>
      <c r="N424" s="16">
        <f t="shared" si="22"/>
        <v>620</v>
      </c>
      <c r="O424" s="16">
        <v>620</v>
      </c>
      <c r="P424" s="16">
        <v>0</v>
      </c>
      <c r="Q424" s="16">
        <f t="shared" si="23"/>
        <v>620</v>
      </c>
      <c r="R424" s="62" t="s">
        <v>48</v>
      </c>
      <c r="S424" s="18"/>
      <c r="T424" s="14"/>
    </row>
    <row r="425" spans="1:20" ht="12.75" customHeight="1">
      <c r="A425" s="62">
        <v>19</v>
      </c>
      <c r="B425" s="12" t="s">
        <v>2514</v>
      </c>
      <c r="C425" s="12" t="s">
        <v>568</v>
      </c>
      <c r="D425" s="12" t="s">
        <v>3265</v>
      </c>
      <c r="E425" s="12"/>
      <c r="F425" s="12" t="s">
        <v>3222</v>
      </c>
      <c r="G425" s="12" t="s">
        <v>2518</v>
      </c>
      <c r="H425" s="12" t="s">
        <v>3266</v>
      </c>
      <c r="I425" s="12" t="s">
        <v>3267</v>
      </c>
      <c r="J425" s="12" t="s">
        <v>572</v>
      </c>
      <c r="K425" s="78">
        <v>2</v>
      </c>
      <c r="L425" s="16">
        <v>313</v>
      </c>
      <c r="M425" s="16">
        <v>0</v>
      </c>
      <c r="N425" s="16">
        <f t="shared" si="22"/>
        <v>313</v>
      </c>
      <c r="O425" s="16">
        <v>313</v>
      </c>
      <c r="P425" s="16">
        <v>0</v>
      </c>
      <c r="Q425" s="16">
        <f t="shared" si="23"/>
        <v>313</v>
      </c>
      <c r="R425" s="62" t="s">
        <v>48</v>
      </c>
      <c r="S425" s="18"/>
      <c r="T425" s="14"/>
    </row>
    <row r="426" spans="1:20" ht="12.75" customHeight="1">
      <c r="A426" s="62">
        <v>20</v>
      </c>
      <c r="B426" s="12" t="s">
        <v>2514</v>
      </c>
      <c r="C426" s="12" t="s">
        <v>568</v>
      </c>
      <c r="D426" s="12" t="s">
        <v>3268</v>
      </c>
      <c r="E426" s="12"/>
      <c r="F426" s="12" t="s">
        <v>2517</v>
      </c>
      <c r="G426" s="12" t="s">
        <v>2518</v>
      </c>
      <c r="H426" s="12" t="s">
        <v>3269</v>
      </c>
      <c r="I426" s="12" t="s">
        <v>3270</v>
      </c>
      <c r="J426" s="12" t="s">
        <v>572</v>
      </c>
      <c r="K426" s="78">
        <v>1</v>
      </c>
      <c r="L426" s="16">
        <v>330</v>
      </c>
      <c r="M426" s="16">
        <v>0</v>
      </c>
      <c r="N426" s="16">
        <f t="shared" si="22"/>
        <v>330</v>
      </c>
      <c r="O426" s="16">
        <v>330</v>
      </c>
      <c r="P426" s="16">
        <v>0</v>
      </c>
      <c r="Q426" s="16">
        <f t="shared" si="23"/>
        <v>330</v>
      </c>
      <c r="R426" s="62" t="s">
        <v>48</v>
      </c>
      <c r="S426" s="18"/>
      <c r="T426" s="14"/>
    </row>
    <row r="427" spans="1:20" ht="12.75" customHeight="1">
      <c r="A427" s="62">
        <v>21</v>
      </c>
      <c r="B427" s="12" t="s">
        <v>2514</v>
      </c>
      <c r="C427" s="12" t="s">
        <v>568</v>
      </c>
      <c r="D427" s="12" t="s">
        <v>3227</v>
      </c>
      <c r="E427" s="12"/>
      <c r="F427" s="12" t="s">
        <v>3222</v>
      </c>
      <c r="G427" s="12" t="s">
        <v>2518</v>
      </c>
      <c r="H427" s="12" t="s">
        <v>3271</v>
      </c>
      <c r="I427" s="12">
        <v>26663140</v>
      </c>
      <c r="J427" s="12" t="s">
        <v>572</v>
      </c>
      <c r="K427" s="78">
        <v>2</v>
      </c>
      <c r="L427" s="16">
        <v>3493</v>
      </c>
      <c r="M427" s="16">
        <v>0</v>
      </c>
      <c r="N427" s="16">
        <f t="shared" si="22"/>
        <v>3493</v>
      </c>
      <c r="O427" s="16">
        <v>3493</v>
      </c>
      <c r="P427" s="16">
        <v>0</v>
      </c>
      <c r="Q427" s="16">
        <f t="shared" si="23"/>
        <v>3493</v>
      </c>
      <c r="R427" s="62" t="s">
        <v>48</v>
      </c>
      <c r="S427" s="18"/>
      <c r="T427" s="14"/>
    </row>
    <row r="428" spans="1:20" ht="12.75" customHeight="1">
      <c r="A428" s="62">
        <v>22</v>
      </c>
      <c r="B428" s="12" t="s">
        <v>2514</v>
      </c>
      <c r="C428" s="12" t="s">
        <v>568</v>
      </c>
      <c r="D428" s="12" t="s">
        <v>3272</v>
      </c>
      <c r="E428" s="12"/>
      <c r="F428" s="12" t="s">
        <v>2517</v>
      </c>
      <c r="G428" s="12" t="s">
        <v>2518</v>
      </c>
      <c r="H428" s="12" t="s">
        <v>3273</v>
      </c>
      <c r="I428" s="12" t="s">
        <v>3274</v>
      </c>
      <c r="J428" s="12" t="s">
        <v>572</v>
      </c>
      <c r="K428" s="78">
        <v>2</v>
      </c>
      <c r="L428" s="16">
        <v>1818</v>
      </c>
      <c r="M428" s="16">
        <v>0</v>
      </c>
      <c r="N428" s="16">
        <f t="shared" si="22"/>
        <v>1818</v>
      </c>
      <c r="O428" s="16">
        <v>1818</v>
      </c>
      <c r="P428" s="16">
        <v>0</v>
      </c>
      <c r="Q428" s="16">
        <f t="shared" si="23"/>
        <v>1818</v>
      </c>
      <c r="R428" s="62" t="s">
        <v>48</v>
      </c>
      <c r="S428" s="18"/>
      <c r="T428" s="14"/>
    </row>
    <row r="429" spans="1:20" ht="12.75" customHeight="1">
      <c r="A429" s="62">
        <v>23</v>
      </c>
      <c r="B429" s="12" t="s">
        <v>2514</v>
      </c>
      <c r="C429" s="12" t="s">
        <v>568</v>
      </c>
      <c r="D429" s="12" t="s">
        <v>3275</v>
      </c>
      <c r="E429" s="12"/>
      <c r="F429" s="12" t="s">
        <v>3276</v>
      </c>
      <c r="G429" s="12" t="s">
        <v>2518</v>
      </c>
      <c r="H429" s="12" t="s">
        <v>3277</v>
      </c>
      <c r="I429" s="12" t="s">
        <v>3278</v>
      </c>
      <c r="J429" s="12" t="s">
        <v>572</v>
      </c>
      <c r="K429" s="78">
        <v>2</v>
      </c>
      <c r="L429" s="16">
        <v>2019</v>
      </c>
      <c r="M429" s="16">
        <v>0</v>
      </c>
      <c r="N429" s="16">
        <f t="shared" si="22"/>
        <v>2019</v>
      </c>
      <c r="O429" s="16">
        <v>2019</v>
      </c>
      <c r="P429" s="16">
        <v>0</v>
      </c>
      <c r="Q429" s="16">
        <f t="shared" si="23"/>
        <v>2019</v>
      </c>
      <c r="R429" s="62" t="s">
        <v>48</v>
      </c>
      <c r="S429" s="18"/>
      <c r="T429" s="14"/>
    </row>
    <row r="430" spans="1:20" ht="12.75" customHeight="1">
      <c r="A430" s="62">
        <v>24</v>
      </c>
      <c r="B430" s="12" t="s">
        <v>2514</v>
      </c>
      <c r="C430" s="12" t="s">
        <v>568</v>
      </c>
      <c r="D430" s="12" t="s">
        <v>3279</v>
      </c>
      <c r="E430" s="12"/>
      <c r="F430" s="12" t="s">
        <v>2517</v>
      </c>
      <c r="G430" s="12" t="s">
        <v>2518</v>
      </c>
      <c r="H430" s="12" t="s">
        <v>3280</v>
      </c>
      <c r="I430" s="12" t="s">
        <v>3281</v>
      </c>
      <c r="J430" s="12" t="s">
        <v>572</v>
      </c>
      <c r="K430" s="78">
        <v>2</v>
      </c>
      <c r="L430" s="16">
        <v>1472</v>
      </c>
      <c r="M430" s="16">
        <v>0</v>
      </c>
      <c r="N430" s="16">
        <f t="shared" si="22"/>
        <v>1472</v>
      </c>
      <c r="O430" s="16">
        <v>1472</v>
      </c>
      <c r="P430" s="16">
        <v>0</v>
      </c>
      <c r="Q430" s="16">
        <f t="shared" si="23"/>
        <v>1472</v>
      </c>
      <c r="R430" s="62" t="s">
        <v>48</v>
      </c>
      <c r="S430" s="18"/>
      <c r="T430" s="14"/>
    </row>
    <row r="431" spans="1:20" ht="12.75" customHeight="1">
      <c r="A431" s="62">
        <v>25</v>
      </c>
      <c r="B431" s="12" t="s">
        <v>2514</v>
      </c>
      <c r="C431" s="12" t="s">
        <v>568</v>
      </c>
      <c r="D431" s="12" t="s">
        <v>3220</v>
      </c>
      <c r="E431" s="12"/>
      <c r="F431" s="12" t="s">
        <v>3222</v>
      </c>
      <c r="G431" s="12" t="s">
        <v>2518</v>
      </c>
      <c r="H431" s="12" t="s">
        <v>3282</v>
      </c>
      <c r="I431" s="12" t="s">
        <v>3283</v>
      </c>
      <c r="J431" s="12" t="s">
        <v>572</v>
      </c>
      <c r="K431" s="78">
        <v>2</v>
      </c>
      <c r="L431" s="16">
        <v>4135</v>
      </c>
      <c r="M431" s="16">
        <v>0</v>
      </c>
      <c r="N431" s="16">
        <f t="shared" si="22"/>
        <v>4135</v>
      </c>
      <c r="O431" s="16">
        <v>4135</v>
      </c>
      <c r="P431" s="16">
        <v>0</v>
      </c>
      <c r="Q431" s="16">
        <f t="shared" si="23"/>
        <v>4135</v>
      </c>
      <c r="R431" s="62" t="s">
        <v>48</v>
      </c>
      <c r="S431" s="18"/>
      <c r="T431" s="14"/>
    </row>
    <row r="432" spans="1:20" ht="12.75" customHeight="1">
      <c r="A432" s="62">
        <v>26</v>
      </c>
      <c r="B432" s="12" t="s">
        <v>2514</v>
      </c>
      <c r="C432" s="12" t="s">
        <v>568</v>
      </c>
      <c r="D432" s="12" t="s">
        <v>3284</v>
      </c>
      <c r="E432" s="12"/>
      <c r="F432" s="12" t="s">
        <v>3222</v>
      </c>
      <c r="G432" s="12" t="s">
        <v>2518</v>
      </c>
      <c r="H432" s="12" t="s">
        <v>3285</v>
      </c>
      <c r="I432" s="12" t="s">
        <v>3286</v>
      </c>
      <c r="J432" s="12" t="s">
        <v>572</v>
      </c>
      <c r="K432" s="78">
        <v>1</v>
      </c>
      <c r="L432" s="16">
        <v>1620</v>
      </c>
      <c r="M432" s="16">
        <v>0</v>
      </c>
      <c r="N432" s="16">
        <f t="shared" si="22"/>
        <v>1620</v>
      </c>
      <c r="O432" s="16">
        <v>1620</v>
      </c>
      <c r="P432" s="16">
        <v>0</v>
      </c>
      <c r="Q432" s="16">
        <f t="shared" si="23"/>
        <v>1620</v>
      </c>
      <c r="R432" s="62" t="s">
        <v>48</v>
      </c>
      <c r="S432" s="18"/>
      <c r="T432" s="14"/>
    </row>
    <row r="433" spans="1:20" ht="12.75" customHeight="1">
      <c r="A433" s="62">
        <v>27</v>
      </c>
      <c r="B433" s="12" t="s">
        <v>2514</v>
      </c>
      <c r="C433" s="12" t="s">
        <v>568</v>
      </c>
      <c r="D433" s="12" t="s">
        <v>3287</v>
      </c>
      <c r="E433" s="12"/>
      <c r="F433" s="12" t="s">
        <v>3222</v>
      </c>
      <c r="G433" s="12" t="s">
        <v>2518</v>
      </c>
      <c r="H433" s="12" t="s">
        <v>3288</v>
      </c>
      <c r="I433" s="12" t="s">
        <v>3289</v>
      </c>
      <c r="J433" s="12" t="s">
        <v>572</v>
      </c>
      <c r="K433" s="78">
        <v>1</v>
      </c>
      <c r="L433" s="16">
        <v>3232</v>
      </c>
      <c r="M433" s="16">
        <v>0</v>
      </c>
      <c r="N433" s="16">
        <f t="shared" si="22"/>
        <v>3232</v>
      </c>
      <c r="O433" s="16">
        <v>3232</v>
      </c>
      <c r="P433" s="16">
        <v>0</v>
      </c>
      <c r="Q433" s="16">
        <f t="shared" si="23"/>
        <v>3232</v>
      </c>
      <c r="R433" s="62" t="s">
        <v>48</v>
      </c>
      <c r="S433" s="18"/>
      <c r="T433" s="14"/>
    </row>
    <row r="434" spans="1:20" ht="12.75" customHeight="1">
      <c r="A434" s="62">
        <v>28</v>
      </c>
      <c r="B434" s="12" t="s">
        <v>2514</v>
      </c>
      <c r="C434" s="12" t="s">
        <v>568</v>
      </c>
      <c r="D434" s="12" t="s">
        <v>3290</v>
      </c>
      <c r="E434" s="12"/>
      <c r="F434" s="12" t="s">
        <v>2517</v>
      </c>
      <c r="G434" s="12" t="s">
        <v>3291</v>
      </c>
      <c r="H434" s="12" t="s">
        <v>3292</v>
      </c>
      <c r="I434" s="12" t="s">
        <v>3293</v>
      </c>
      <c r="J434" s="12" t="s">
        <v>572</v>
      </c>
      <c r="K434" s="78">
        <v>1</v>
      </c>
      <c r="L434" s="16">
        <v>5157</v>
      </c>
      <c r="M434" s="16">
        <v>0</v>
      </c>
      <c r="N434" s="16">
        <f t="shared" si="22"/>
        <v>5157</v>
      </c>
      <c r="O434" s="16">
        <v>5157</v>
      </c>
      <c r="P434" s="16">
        <v>0</v>
      </c>
      <c r="Q434" s="16">
        <f t="shared" si="23"/>
        <v>5157</v>
      </c>
      <c r="R434" s="62" t="s">
        <v>48</v>
      </c>
      <c r="S434" s="18"/>
      <c r="T434" s="14"/>
    </row>
    <row r="435" spans="1:20" ht="12.75" customHeight="1">
      <c r="A435" s="62">
        <v>29</v>
      </c>
      <c r="B435" s="12" t="s">
        <v>2514</v>
      </c>
      <c r="C435" s="12" t="s">
        <v>568</v>
      </c>
      <c r="D435" s="12" t="s">
        <v>3294</v>
      </c>
      <c r="E435" s="12"/>
      <c r="F435" s="12" t="s">
        <v>3222</v>
      </c>
      <c r="G435" s="12" t="s">
        <v>2518</v>
      </c>
      <c r="H435" s="12" t="s">
        <v>3295</v>
      </c>
      <c r="I435" s="12" t="s">
        <v>3296</v>
      </c>
      <c r="J435" s="12" t="s">
        <v>572</v>
      </c>
      <c r="K435" s="78">
        <v>1</v>
      </c>
      <c r="L435" s="16">
        <v>1550</v>
      </c>
      <c r="M435" s="16">
        <v>0</v>
      </c>
      <c r="N435" s="16">
        <f t="shared" si="22"/>
        <v>1550</v>
      </c>
      <c r="O435" s="16">
        <v>1550</v>
      </c>
      <c r="P435" s="16">
        <v>0</v>
      </c>
      <c r="Q435" s="16">
        <f t="shared" si="23"/>
        <v>1550</v>
      </c>
      <c r="R435" s="62" t="s">
        <v>48</v>
      </c>
      <c r="S435" s="18"/>
      <c r="T435" s="14"/>
    </row>
    <row r="436" spans="1:20" ht="12.75" customHeight="1">
      <c r="A436" s="62">
        <v>30</v>
      </c>
      <c r="B436" s="12" t="s">
        <v>2514</v>
      </c>
      <c r="C436" s="12" t="s">
        <v>568</v>
      </c>
      <c r="D436" s="12" t="s">
        <v>2518</v>
      </c>
      <c r="E436" s="12"/>
      <c r="F436" s="12" t="s">
        <v>2517</v>
      </c>
      <c r="G436" s="12" t="s">
        <v>2518</v>
      </c>
      <c r="H436" s="12" t="s">
        <v>3297</v>
      </c>
      <c r="I436" s="12" t="s">
        <v>3298</v>
      </c>
      <c r="J436" s="12" t="s">
        <v>572</v>
      </c>
      <c r="K436" s="78">
        <v>2</v>
      </c>
      <c r="L436" s="16">
        <v>1790</v>
      </c>
      <c r="M436" s="16">
        <v>0</v>
      </c>
      <c r="N436" s="16">
        <f t="shared" si="22"/>
        <v>1790</v>
      </c>
      <c r="O436" s="16">
        <v>1790</v>
      </c>
      <c r="P436" s="16">
        <v>0</v>
      </c>
      <c r="Q436" s="16">
        <f t="shared" si="23"/>
        <v>1790</v>
      </c>
      <c r="R436" s="62" t="s">
        <v>48</v>
      </c>
      <c r="S436" s="18"/>
      <c r="T436" s="14"/>
    </row>
    <row r="437" spans="1:20" ht="12.75" customHeight="1">
      <c r="A437" s="62">
        <v>31</v>
      </c>
      <c r="B437" s="12" t="s">
        <v>2514</v>
      </c>
      <c r="C437" s="12" t="s">
        <v>568</v>
      </c>
      <c r="D437" s="12" t="s">
        <v>3299</v>
      </c>
      <c r="E437" s="12"/>
      <c r="F437" s="12" t="s">
        <v>2517</v>
      </c>
      <c r="G437" s="12" t="s">
        <v>2518</v>
      </c>
      <c r="H437" s="12" t="s">
        <v>3300</v>
      </c>
      <c r="I437" s="12" t="s">
        <v>3301</v>
      </c>
      <c r="J437" s="12" t="s">
        <v>572</v>
      </c>
      <c r="K437" s="78">
        <v>2</v>
      </c>
      <c r="L437" s="16">
        <v>973</v>
      </c>
      <c r="M437" s="16">
        <v>0</v>
      </c>
      <c r="N437" s="16">
        <f t="shared" si="22"/>
        <v>973</v>
      </c>
      <c r="O437" s="16">
        <v>973</v>
      </c>
      <c r="P437" s="16">
        <v>0</v>
      </c>
      <c r="Q437" s="16">
        <f t="shared" si="23"/>
        <v>973</v>
      </c>
      <c r="R437" s="62" t="s">
        <v>48</v>
      </c>
      <c r="S437" s="18"/>
      <c r="T437" s="14"/>
    </row>
    <row r="438" spans="1:20" ht="12.75" customHeight="1">
      <c r="A438" s="62">
        <v>32</v>
      </c>
      <c r="B438" s="12" t="s">
        <v>2514</v>
      </c>
      <c r="C438" s="12" t="s">
        <v>568</v>
      </c>
      <c r="D438" s="12" t="s">
        <v>3302</v>
      </c>
      <c r="E438" s="12"/>
      <c r="F438" s="12" t="s">
        <v>2517</v>
      </c>
      <c r="G438" s="12" t="s">
        <v>2518</v>
      </c>
      <c r="H438" s="12" t="s">
        <v>3303</v>
      </c>
      <c r="I438" s="12" t="s">
        <v>3304</v>
      </c>
      <c r="J438" s="12" t="s">
        <v>572</v>
      </c>
      <c r="K438" s="78">
        <v>2</v>
      </c>
      <c r="L438" s="16">
        <v>4059</v>
      </c>
      <c r="M438" s="16">
        <v>0</v>
      </c>
      <c r="N438" s="16">
        <f t="shared" si="22"/>
        <v>4059</v>
      </c>
      <c r="O438" s="16">
        <v>4059</v>
      </c>
      <c r="P438" s="16">
        <v>0</v>
      </c>
      <c r="Q438" s="16">
        <f t="shared" si="23"/>
        <v>4059</v>
      </c>
      <c r="R438" s="62" t="s">
        <v>48</v>
      </c>
      <c r="S438" s="18"/>
      <c r="T438" s="14"/>
    </row>
    <row r="439" spans="1:20" ht="12.75" customHeight="1">
      <c r="A439" s="62">
        <v>33</v>
      </c>
      <c r="B439" s="12" t="s">
        <v>2514</v>
      </c>
      <c r="C439" s="12" t="s">
        <v>568</v>
      </c>
      <c r="D439" s="12" t="s">
        <v>3294</v>
      </c>
      <c r="E439" s="12"/>
      <c r="F439" s="12" t="s">
        <v>3222</v>
      </c>
      <c r="G439" s="12" t="s">
        <v>2518</v>
      </c>
      <c r="H439" s="12" t="s">
        <v>3305</v>
      </c>
      <c r="I439" s="12" t="s">
        <v>3306</v>
      </c>
      <c r="J439" s="12" t="s">
        <v>572</v>
      </c>
      <c r="K439" s="78">
        <v>2</v>
      </c>
      <c r="L439" s="16">
        <v>3982</v>
      </c>
      <c r="M439" s="16">
        <v>0</v>
      </c>
      <c r="N439" s="16">
        <f t="shared" si="22"/>
        <v>3982</v>
      </c>
      <c r="O439" s="16">
        <v>3982</v>
      </c>
      <c r="P439" s="16">
        <v>0</v>
      </c>
      <c r="Q439" s="16">
        <f t="shared" si="23"/>
        <v>3982</v>
      </c>
      <c r="R439" s="62" t="s">
        <v>48</v>
      </c>
      <c r="S439" s="18"/>
      <c r="T439" s="14"/>
    </row>
    <row r="440" spans="1:20" ht="12.75" customHeight="1">
      <c r="A440" s="62">
        <v>34</v>
      </c>
      <c r="B440" s="12" t="s">
        <v>2514</v>
      </c>
      <c r="C440" s="12" t="s">
        <v>568</v>
      </c>
      <c r="D440" s="12" t="s">
        <v>3307</v>
      </c>
      <c r="E440" s="12"/>
      <c r="F440" s="12" t="s">
        <v>2517</v>
      </c>
      <c r="G440" s="12" t="s">
        <v>2518</v>
      </c>
      <c r="H440" s="12" t="s">
        <v>3308</v>
      </c>
      <c r="I440" s="12">
        <v>89077746</v>
      </c>
      <c r="J440" s="12" t="s">
        <v>572</v>
      </c>
      <c r="K440" s="78">
        <v>2</v>
      </c>
      <c r="L440" s="16">
        <v>4092</v>
      </c>
      <c r="M440" s="16">
        <v>0</v>
      </c>
      <c r="N440" s="16">
        <f t="shared" si="22"/>
        <v>4092</v>
      </c>
      <c r="O440" s="16">
        <v>4092</v>
      </c>
      <c r="P440" s="16">
        <v>0</v>
      </c>
      <c r="Q440" s="16">
        <f t="shared" si="23"/>
        <v>4092</v>
      </c>
      <c r="R440" s="62" t="s">
        <v>48</v>
      </c>
      <c r="S440" s="18"/>
      <c r="T440" s="14"/>
    </row>
    <row r="441" spans="1:20" ht="12.75" customHeight="1">
      <c r="A441" s="62">
        <v>35</v>
      </c>
      <c r="B441" s="12" t="s">
        <v>2514</v>
      </c>
      <c r="C441" s="12" t="s">
        <v>568</v>
      </c>
      <c r="D441" s="12" t="s">
        <v>3309</v>
      </c>
      <c r="E441" s="12"/>
      <c r="F441" s="12" t="s">
        <v>3222</v>
      </c>
      <c r="G441" s="12" t="s">
        <v>2518</v>
      </c>
      <c r="H441" s="12" t="s">
        <v>3310</v>
      </c>
      <c r="I441" s="12" t="s">
        <v>3311</v>
      </c>
      <c r="J441" s="12" t="s">
        <v>572</v>
      </c>
      <c r="K441" s="78">
        <v>3</v>
      </c>
      <c r="L441" s="16">
        <v>4247</v>
      </c>
      <c r="M441" s="16">
        <v>0</v>
      </c>
      <c r="N441" s="16">
        <f t="shared" si="22"/>
        <v>4247</v>
      </c>
      <c r="O441" s="16">
        <v>4247</v>
      </c>
      <c r="P441" s="16">
        <v>0</v>
      </c>
      <c r="Q441" s="16">
        <f t="shared" si="23"/>
        <v>4247</v>
      </c>
      <c r="R441" s="62" t="s">
        <v>48</v>
      </c>
      <c r="S441" s="18"/>
      <c r="T441" s="14"/>
    </row>
    <row r="442" spans="1:20" ht="12.75" customHeight="1">
      <c r="A442" s="62">
        <v>36</v>
      </c>
      <c r="B442" s="12" t="s">
        <v>2514</v>
      </c>
      <c r="C442" s="12" t="s">
        <v>568</v>
      </c>
      <c r="D442" s="12" t="s">
        <v>3275</v>
      </c>
      <c r="E442" s="12"/>
      <c r="F442" s="12" t="s">
        <v>2517</v>
      </c>
      <c r="G442" s="12" t="s">
        <v>2518</v>
      </c>
      <c r="H442" s="12" t="s">
        <v>3312</v>
      </c>
      <c r="I442" s="12">
        <v>20789109</v>
      </c>
      <c r="J442" s="12" t="s">
        <v>572</v>
      </c>
      <c r="K442" s="78">
        <v>3</v>
      </c>
      <c r="L442" s="16">
        <v>2873</v>
      </c>
      <c r="M442" s="16">
        <v>0</v>
      </c>
      <c r="N442" s="16">
        <f t="shared" si="22"/>
        <v>2873</v>
      </c>
      <c r="O442" s="16">
        <v>2873</v>
      </c>
      <c r="P442" s="16">
        <v>0</v>
      </c>
      <c r="Q442" s="16">
        <f t="shared" si="23"/>
        <v>2873</v>
      </c>
      <c r="R442" s="62" t="s">
        <v>48</v>
      </c>
      <c r="S442" s="18"/>
      <c r="T442" s="14"/>
    </row>
    <row r="443" spans="1:20" ht="12.75" customHeight="1">
      <c r="A443" s="62">
        <v>37</v>
      </c>
      <c r="B443" s="12" t="s">
        <v>2514</v>
      </c>
      <c r="C443" s="12" t="s">
        <v>568</v>
      </c>
      <c r="D443" s="12" t="s">
        <v>3313</v>
      </c>
      <c r="E443" s="12"/>
      <c r="F443" s="12" t="s">
        <v>3222</v>
      </c>
      <c r="G443" s="12" t="s">
        <v>2518</v>
      </c>
      <c r="H443" s="12" t="s">
        <v>3314</v>
      </c>
      <c r="I443" s="12">
        <v>23366738</v>
      </c>
      <c r="J443" s="12" t="s">
        <v>572</v>
      </c>
      <c r="K443" s="78">
        <v>3</v>
      </c>
      <c r="L443" s="16">
        <v>2583</v>
      </c>
      <c r="M443" s="16">
        <v>0</v>
      </c>
      <c r="N443" s="16">
        <f t="shared" si="22"/>
        <v>2583</v>
      </c>
      <c r="O443" s="16">
        <v>2583</v>
      </c>
      <c r="P443" s="16">
        <v>0</v>
      </c>
      <c r="Q443" s="16">
        <f t="shared" si="23"/>
        <v>2583</v>
      </c>
      <c r="R443" s="62" t="s">
        <v>48</v>
      </c>
      <c r="S443" s="18"/>
      <c r="T443" s="14"/>
    </row>
    <row r="444" spans="1:20" ht="12.75" customHeight="1">
      <c r="A444" s="62">
        <v>38</v>
      </c>
      <c r="B444" s="12" t="s">
        <v>2514</v>
      </c>
      <c r="C444" s="12" t="s">
        <v>568</v>
      </c>
      <c r="D444" s="12" t="s">
        <v>3315</v>
      </c>
      <c r="E444" s="12"/>
      <c r="F444" s="12" t="s">
        <v>3222</v>
      </c>
      <c r="G444" s="12" t="s">
        <v>2518</v>
      </c>
      <c r="H444" s="12" t="s">
        <v>3316</v>
      </c>
      <c r="I444" s="12" t="s">
        <v>3317</v>
      </c>
      <c r="J444" s="12" t="s">
        <v>572</v>
      </c>
      <c r="K444" s="78">
        <v>3</v>
      </c>
      <c r="L444" s="16">
        <v>2391</v>
      </c>
      <c r="M444" s="16">
        <v>0</v>
      </c>
      <c r="N444" s="16">
        <f t="shared" si="22"/>
        <v>2391</v>
      </c>
      <c r="O444" s="16">
        <v>2391</v>
      </c>
      <c r="P444" s="16">
        <v>0</v>
      </c>
      <c r="Q444" s="16">
        <f t="shared" si="23"/>
        <v>2391</v>
      </c>
      <c r="R444" s="62" t="s">
        <v>48</v>
      </c>
      <c r="S444" s="18"/>
      <c r="T444" s="14"/>
    </row>
    <row r="445" spans="1:20" ht="12.75" customHeight="1">
      <c r="A445" s="62">
        <v>39</v>
      </c>
      <c r="B445" s="12" t="s">
        <v>2514</v>
      </c>
      <c r="C445" s="12" t="s">
        <v>568</v>
      </c>
      <c r="D445" s="12" t="s">
        <v>3318</v>
      </c>
      <c r="E445" s="12"/>
      <c r="F445" s="12" t="s">
        <v>3222</v>
      </c>
      <c r="G445" s="12" t="s">
        <v>2518</v>
      </c>
      <c r="H445" s="12" t="s">
        <v>3319</v>
      </c>
      <c r="I445" s="12">
        <v>89077761</v>
      </c>
      <c r="J445" s="12" t="s">
        <v>572</v>
      </c>
      <c r="K445" s="78">
        <v>1</v>
      </c>
      <c r="L445" s="16">
        <v>4641</v>
      </c>
      <c r="M445" s="16">
        <v>0</v>
      </c>
      <c r="N445" s="16">
        <f t="shared" si="22"/>
        <v>4641</v>
      </c>
      <c r="O445" s="16">
        <v>4641</v>
      </c>
      <c r="P445" s="16">
        <v>0</v>
      </c>
      <c r="Q445" s="16">
        <f t="shared" si="23"/>
        <v>4641</v>
      </c>
      <c r="R445" s="62" t="s">
        <v>48</v>
      </c>
      <c r="S445" s="18"/>
      <c r="T445" s="14"/>
    </row>
    <row r="446" spans="1:20" ht="12.75" customHeight="1">
      <c r="A446" s="62">
        <v>40</v>
      </c>
      <c r="B446" s="12" t="s">
        <v>2514</v>
      </c>
      <c r="C446" s="12" t="s">
        <v>568</v>
      </c>
      <c r="D446" s="12" t="s">
        <v>3291</v>
      </c>
      <c r="E446" s="12"/>
      <c r="F446" s="12" t="s">
        <v>2517</v>
      </c>
      <c r="G446" s="12" t="s">
        <v>2518</v>
      </c>
      <c r="H446" s="12" t="s">
        <v>3320</v>
      </c>
      <c r="I446" s="12">
        <v>89077752</v>
      </c>
      <c r="J446" s="12" t="s">
        <v>572</v>
      </c>
      <c r="K446" s="78">
        <v>2</v>
      </c>
      <c r="L446" s="16">
        <v>3269</v>
      </c>
      <c r="M446" s="16">
        <v>0</v>
      </c>
      <c r="N446" s="16">
        <f t="shared" si="22"/>
        <v>3269</v>
      </c>
      <c r="O446" s="16">
        <v>3269</v>
      </c>
      <c r="P446" s="16">
        <v>0</v>
      </c>
      <c r="Q446" s="16">
        <f t="shared" si="23"/>
        <v>3269</v>
      </c>
      <c r="R446" s="62" t="s">
        <v>48</v>
      </c>
      <c r="S446" s="18"/>
      <c r="T446" s="14"/>
    </row>
    <row r="447" spans="1:20" ht="12.75" customHeight="1">
      <c r="A447" s="62">
        <v>41</v>
      </c>
      <c r="B447" s="12" t="s">
        <v>2514</v>
      </c>
      <c r="C447" s="12" t="s">
        <v>568</v>
      </c>
      <c r="D447" s="12" t="s">
        <v>3236</v>
      </c>
      <c r="E447" s="12"/>
      <c r="F447" s="12" t="s">
        <v>2517</v>
      </c>
      <c r="G447" s="12" t="s">
        <v>2518</v>
      </c>
      <c r="H447" s="12" t="s">
        <v>3321</v>
      </c>
      <c r="I447" s="12">
        <v>89076471</v>
      </c>
      <c r="J447" s="12" t="s">
        <v>572</v>
      </c>
      <c r="K447" s="78">
        <v>1</v>
      </c>
      <c r="L447" s="16">
        <v>4098</v>
      </c>
      <c r="M447" s="16">
        <v>0</v>
      </c>
      <c r="N447" s="16">
        <f t="shared" si="22"/>
        <v>4098</v>
      </c>
      <c r="O447" s="16">
        <v>4098</v>
      </c>
      <c r="P447" s="16">
        <v>0</v>
      </c>
      <c r="Q447" s="16">
        <f t="shared" si="23"/>
        <v>4098</v>
      </c>
      <c r="R447" s="62" t="s">
        <v>48</v>
      </c>
      <c r="S447" s="18"/>
      <c r="T447" s="14"/>
    </row>
    <row r="448" spans="1:20" ht="12.75" customHeight="1">
      <c r="A448" s="62">
        <v>42</v>
      </c>
      <c r="B448" s="12" t="s">
        <v>2514</v>
      </c>
      <c r="C448" s="12" t="s">
        <v>568</v>
      </c>
      <c r="D448" s="12" t="s">
        <v>3236</v>
      </c>
      <c r="E448" s="12"/>
      <c r="F448" s="12" t="s">
        <v>2517</v>
      </c>
      <c r="G448" s="12" t="s">
        <v>2518</v>
      </c>
      <c r="H448" s="12" t="s">
        <v>3322</v>
      </c>
      <c r="I448" s="12">
        <v>89077968</v>
      </c>
      <c r="J448" s="12" t="s">
        <v>572</v>
      </c>
      <c r="K448" s="78">
        <v>1</v>
      </c>
      <c r="L448" s="16">
        <v>3154</v>
      </c>
      <c r="M448" s="16">
        <v>0</v>
      </c>
      <c r="N448" s="16">
        <f t="shared" si="22"/>
        <v>3154</v>
      </c>
      <c r="O448" s="16">
        <v>3154</v>
      </c>
      <c r="P448" s="16">
        <v>0</v>
      </c>
      <c r="Q448" s="16">
        <f t="shared" si="23"/>
        <v>3154</v>
      </c>
      <c r="R448" s="62" t="s">
        <v>48</v>
      </c>
      <c r="S448" s="18"/>
      <c r="T448" s="14"/>
    </row>
    <row r="449" spans="1:20" ht="12.75" customHeight="1">
      <c r="A449" s="62">
        <v>43</v>
      </c>
      <c r="B449" s="12" t="s">
        <v>2514</v>
      </c>
      <c r="C449" s="12" t="s">
        <v>568</v>
      </c>
      <c r="D449" s="12" t="s">
        <v>3307</v>
      </c>
      <c r="E449" s="12"/>
      <c r="F449" s="12" t="s">
        <v>2517</v>
      </c>
      <c r="G449" s="12" t="s">
        <v>2518</v>
      </c>
      <c r="H449" s="12" t="s">
        <v>3323</v>
      </c>
      <c r="I449" s="12">
        <v>891711282</v>
      </c>
      <c r="J449" s="12" t="s">
        <v>572</v>
      </c>
      <c r="K449" s="78">
        <v>3</v>
      </c>
      <c r="L449" s="16">
        <v>2119</v>
      </c>
      <c r="M449" s="16">
        <v>0</v>
      </c>
      <c r="N449" s="16">
        <f t="shared" si="22"/>
        <v>2119</v>
      </c>
      <c r="O449" s="16">
        <v>2119</v>
      </c>
      <c r="P449" s="16">
        <v>0</v>
      </c>
      <c r="Q449" s="16">
        <f t="shared" si="23"/>
        <v>2119</v>
      </c>
      <c r="R449" s="62" t="s">
        <v>48</v>
      </c>
      <c r="S449" s="18"/>
      <c r="T449" s="14"/>
    </row>
    <row r="450" spans="1:20" ht="12.75" customHeight="1">
      <c r="A450" s="62">
        <v>44</v>
      </c>
      <c r="B450" s="12" t="s">
        <v>2514</v>
      </c>
      <c r="C450" s="12" t="s">
        <v>568</v>
      </c>
      <c r="D450" s="12" t="s">
        <v>3307</v>
      </c>
      <c r="E450" s="12"/>
      <c r="F450" s="12" t="s">
        <v>2517</v>
      </c>
      <c r="G450" s="12" t="s">
        <v>2518</v>
      </c>
      <c r="H450" s="12" t="s">
        <v>5895</v>
      </c>
      <c r="I450" s="12">
        <v>89171295</v>
      </c>
      <c r="J450" s="12" t="s">
        <v>572</v>
      </c>
      <c r="K450" s="78">
        <v>3</v>
      </c>
      <c r="L450" s="16">
        <v>4508</v>
      </c>
      <c r="M450" s="16">
        <v>0</v>
      </c>
      <c r="N450" s="16">
        <f t="shared" si="22"/>
        <v>4508</v>
      </c>
      <c r="O450" s="16">
        <v>4508</v>
      </c>
      <c r="P450" s="16">
        <v>0</v>
      </c>
      <c r="Q450" s="16">
        <f t="shared" si="23"/>
        <v>4508</v>
      </c>
      <c r="R450" s="62" t="s">
        <v>48</v>
      </c>
      <c r="S450" s="18"/>
      <c r="T450" s="14"/>
    </row>
    <row r="451" spans="1:20" ht="12.75" customHeight="1">
      <c r="A451" s="62">
        <v>45</v>
      </c>
      <c r="B451" s="12" t="s">
        <v>2514</v>
      </c>
      <c r="C451" s="12" t="s">
        <v>568</v>
      </c>
      <c r="D451" s="12" t="s">
        <v>3318</v>
      </c>
      <c r="E451" s="12"/>
      <c r="F451" s="12" t="s">
        <v>3222</v>
      </c>
      <c r="G451" s="12" t="s">
        <v>2518</v>
      </c>
      <c r="H451" s="12" t="s">
        <v>3324</v>
      </c>
      <c r="I451" s="12">
        <v>89171367</v>
      </c>
      <c r="J451" s="12" t="s">
        <v>572</v>
      </c>
      <c r="K451" s="78">
        <v>1</v>
      </c>
      <c r="L451" s="16">
        <v>5074</v>
      </c>
      <c r="M451" s="16">
        <v>0</v>
      </c>
      <c r="N451" s="16">
        <f t="shared" si="22"/>
        <v>5074</v>
      </c>
      <c r="O451" s="16">
        <v>5074</v>
      </c>
      <c r="P451" s="16">
        <v>0</v>
      </c>
      <c r="Q451" s="16">
        <f t="shared" si="23"/>
        <v>5074</v>
      </c>
      <c r="R451" s="62" t="s">
        <v>48</v>
      </c>
      <c r="S451" s="18"/>
      <c r="T451" s="14"/>
    </row>
    <row r="452" spans="1:20" ht="12.75" customHeight="1">
      <c r="A452" s="62">
        <v>46</v>
      </c>
      <c r="B452" s="12" t="s">
        <v>2514</v>
      </c>
      <c r="C452" s="12" t="s">
        <v>568</v>
      </c>
      <c r="D452" s="12" t="s">
        <v>3325</v>
      </c>
      <c r="E452" s="12"/>
      <c r="F452" s="12" t="s">
        <v>2517</v>
      </c>
      <c r="G452" s="12" t="s">
        <v>2518</v>
      </c>
      <c r="H452" s="12" t="s">
        <v>3326</v>
      </c>
      <c r="I452" s="12" t="s">
        <v>3327</v>
      </c>
      <c r="J452" s="12" t="s">
        <v>572</v>
      </c>
      <c r="K452" s="78">
        <v>1</v>
      </c>
      <c r="L452" s="16">
        <v>3974</v>
      </c>
      <c r="M452" s="16">
        <v>0</v>
      </c>
      <c r="N452" s="16">
        <f t="shared" si="22"/>
        <v>3974</v>
      </c>
      <c r="O452" s="16">
        <v>3974</v>
      </c>
      <c r="P452" s="16">
        <v>0</v>
      </c>
      <c r="Q452" s="16">
        <f t="shared" si="23"/>
        <v>3974</v>
      </c>
      <c r="R452" s="62" t="s">
        <v>48</v>
      </c>
      <c r="S452" s="18"/>
      <c r="T452" s="14"/>
    </row>
    <row r="453" spans="1:20" ht="12.75" customHeight="1">
      <c r="A453" s="62">
        <v>47</v>
      </c>
      <c r="B453" s="12" t="s">
        <v>2514</v>
      </c>
      <c r="C453" s="12" t="s">
        <v>568</v>
      </c>
      <c r="D453" s="12" t="s">
        <v>3325</v>
      </c>
      <c r="E453" s="12"/>
      <c r="F453" s="12" t="s">
        <v>2517</v>
      </c>
      <c r="G453" s="12" t="s">
        <v>2518</v>
      </c>
      <c r="H453" s="12" t="s">
        <v>3328</v>
      </c>
      <c r="I453" s="12">
        <v>89171267</v>
      </c>
      <c r="J453" s="12" t="s">
        <v>572</v>
      </c>
      <c r="K453" s="78">
        <v>1</v>
      </c>
      <c r="L453" s="16">
        <v>2535</v>
      </c>
      <c r="M453" s="16">
        <v>0</v>
      </c>
      <c r="N453" s="16">
        <f t="shared" si="22"/>
        <v>2535</v>
      </c>
      <c r="O453" s="16">
        <v>2535</v>
      </c>
      <c r="P453" s="16">
        <v>0</v>
      </c>
      <c r="Q453" s="16">
        <f t="shared" si="23"/>
        <v>2535</v>
      </c>
      <c r="R453" s="62" t="s">
        <v>48</v>
      </c>
      <c r="S453" s="18"/>
      <c r="T453" s="14"/>
    </row>
    <row r="454" spans="1:20" ht="12.75" customHeight="1">
      <c r="A454" s="62">
        <v>48</v>
      </c>
      <c r="B454" s="12" t="s">
        <v>2514</v>
      </c>
      <c r="C454" s="12" t="s">
        <v>568</v>
      </c>
      <c r="D454" s="12" t="s">
        <v>3329</v>
      </c>
      <c r="E454" s="12"/>
      <c r="F454" s="12" t="s">
        <v>3222</v>
      </c>
      <c r="G454" s="12" t="s">
        <v>2518</v>
      </c>
      <c r="H454" s="12" t="s">
        <v>3330</v>
      </c>
      <c r="I454" s="12">
        <v>24899058</v>
      </c>
      <c r="J454" s="12" t="s">
        <v>572</v>
      </c>
      <c r="K454" s="78">
        <v>1.5</v>
      </c>
      <c r="L454" s="16">
        <v>4746</v>
      </c>
      <c r="M454" s="16">
        <v>0</v>
      </c>
      <c r="N454" s="16">
        <f t="shared" si="22"/>
        <v>4746</v>
      </c>
      <c r="O454" s="16">
        <v>4746</v>
      </c>
      <c r="P454" s="16">
        <v>0</v>
      </c>
      <c r="Q454" s="16">
        <f t="shared" si="23"/>
        <v>4746</v>
      </c>
      <c r="R454" s="62" t="s">
        <v>48</v>
      </c>
      <c r="S454" s="18"/>
      <c r="T454" s="14"/>
    </row>
    <row r="455" spans="1:20" ht="12.75" customHeight="1">
      <c r="A455" s="62">
        <v>49</v>
      </c>
      <c r="B455" s="12" t="s">
        <v>2514</v>
      </c>
      <c r="C455" s="12" t="s">
        <v>568</v>
      </c>
      <c r="D455" s="12" t="s">
        <v>3329</v>
      </c>
      <c r="E455" s="12"/>
      <c r="F455" s="12" t="s">
        <v>3222</v>
      </c>
      <c r="G455" s="12" t="s">
        <v>2518</v>
      </c>
      <c r="H455" s="12" t="s">
        <v>3331</v>
      </c>
      <c r="I455" s="12" t="s">
        <v>3332</v>
      </c>
      <c r="J455" s="12" t="s">
        <v>572</v>
      </c>
      <c r="K455" s="78">
        <v>1.5</v>
      </c>
      <c r="L455" s="16">
        <v>12845</v>
      </c>
      <c r="M455" s="16">
        <v>0</v>
      </c>
      <c r="N455" s="16">
        <f t="shared" si="22"/>
        <v>12845</v>
      </c>
      <c r="O455" s="16">
        <v>12845</v>
      </c>
      <c r="P455" s="16">
        <v>0</v>
      </c>
      <c r="Q455" s="16">
        <f t="shared" si="23"/>
        <v>12845</v>
      </c>
      <c r="R455" s="62" t="s">
        <v>48</v>
      </c>
      <c r="S455" s="18"/>
      <c r="T455" s="14"/>
    </row>
    <row r="456" spans="1:20" ht="12.75" customHeight="1">
      <c r="A456" s="62">
        <v>50</v>
      </c>
      <c r="B456" s="12" t="s">
        <v>2514</v>
      </c>
      <c r="C456" s="12" t="s">
        <v>568</v>
      </c>
      <c r="D456" s="12" t="s">
        <v>3329</v>
      </c>
      <c r="E456" s="12"/>
      <c r="F456" s="12" t="s">
        <v>3222</v>
      </c>
      <c r="G456" s="12" t="s">
        <v>2518</v>
      </c>
      <c r="H456" s="12" t="s">
        <v>3333</v>
      </c>
      <c r="I456" s="12">
        <v>92956117</v>
      </c>
      <c r="J456" s="12" t="s">
        <v>572</v>
      </c>
      <c r="K456" s="78">
        <v>2.5</v>
      </c>
      <c r="L456" s="16">
        <v>10930</v>
      </c>
      <c r="M456" s="16">
        <v>0</v>
      </c>
      <c r="N456" s="16">
        <f t="shared" si="22"/>
        <v>10930</v>
      </c>
      <c r="O456" s="16">
        <v>10930</v>
      </c>
      <c r="P456" s="16">
        <v>0</v>
      </c>
      <c r="Q456" s="16">
        <f t="shared" si="23"/>
        <v>10930</v>
      </c>
      <c r="R456" s="62" t="s">
        <v>48</v>
      </c>
      <c r="S456" s="18"/>
      <c r="T456" s="14"/>
    </row>
    <row r="457" spans="1:20" ht="12.75" customHeight="1">
      <c r="A457" s="62">
        <v>51</v>
      </c>
      <c r="B457" s="12" t="s">
        <v>2514</v>
      </c>
      <c r="C457" s="12" t="s">
        <v>568</v>
      </c>
      <c r="D457" s="12" t="s">
        <v>3309</v>
      </c>
      <c r="E457" s="12"/>
      <c r="F457" s="12" t="s">
        <v>3222</v>
      </c>
      <c r="G457" s="12" t="s">
        <v>2518</v>
      </c>
      <c r="H457" s="12" t="s">
        <v>3334</v>
      </c>
      <c r="I457" s="12" t="s">
        <v>3335</v>
      </c>
      <c r="J457" s="12" t="s">
        <v>572</v>
      </c>
      <c r="K457" s="78">
        <v>3</v>
      </c>
      <c r="L457" s="16">
        <v>3912</v>
      </c>
      <c r="M457" s="16">
        <v>0</v>
      </c>
      <c r="N457" s="16">
        <f t="shared" si="22"/>
        <v>3912</v>
      </c>
      <c r="O457" s="16">
        <v>3912</v>
      </c>
      <c r="P457" s="16">
        <v>0</v>
      </c>
      <c r="Q457" s="16">
        <f t="shared" si="23"/>
        <v>3912</v>
      </c>
      <c r="R457" s="62" t="s">
        <v>48</v>
      </c>
      <c r="S457" s="18"/>
      <c r="T457" s="14"/>
    </row>
    <row r="458" spans="1:20" ht="12.75" customHeight="1">
      <c r="A458" s="62">
        <v>52</v>
      </c>
      <c r="B458" s="12" t="s">
        <v>2514</v>
      </c>
      <c r="C458" s="12" t="s">
        <v>568</v>
      </c>
      <c r="D458" s="12" t="s">
        <v>3284</v>
      </c>
      <c r="E458" s="12"/>
      <c r="F458" s="12" t="s">
        <v>3222</v>
      </c>
      <c r="G458" s="12" t="s">
        <v>2518</v>
      </c>
      <c r="H458" s="12" t="s">
        <v>3336</v>
      </c>
      <c r="I458" s="12">
        <v>83178537</v>
      </c>
      <c r="J458" s="12" t="s">
        <v>572</v>
      </c>
      <c r="K458" s="78">
        <v>1.5</v>
      </c>
      <c r="L458" s="16">
        <v>2684</v>
      </c>
      <c r="M458" s="16">
        <v>0</v>
      </c>
      <c r="N458" s="16">
        <f t="shared" si="22"/>
        <v>2684</v>
      </c>
      <c r="O458" s="16">
        <v>2684</v>
      </c>
      <c r="P458" s="16">
        <v>0</v>
      </c>
      <c r="Q458" s="16">
        <f t="shared" si="23"/>
        <v>2684</v>
      </c>
      <c r="R458" s="62" t="s">
        <v>48</v>
      </c>
      <c r="S458" s="18"/>
      <c r="T458" s="14"/>
    </row>
    <row r="459" spans="1:20" ht="12.75" customHeight="1">
      <c r="A459" s="62">
        <v>53</v>
      </c>
      <c r="B459" s="12" t="s">
        <v>2514</v>
      </c>
      <c r="C459" s="12" t="s">
        <v>568</v>
      </c>
      <c r="D459" s="12" t="s">
        <v>3284</v>
      </c>
      <c r="E459" s="12"/>
      <c r="F459" s="12" t="s">
        <v>3222</v>
      </c>
      <c r="G459" s="12" t="s">
        <v>2518</v>
      </c>
      <c r="H459" s="12" t="s">
        <v>3337</v>
      </c>
      <c r="I459" s="12">
        <v>89216319</v>
      </c>
      <c r="J459" s="12" t="s">
        <v>572</v>
      </c>
      <c r="K459" s="78">
        <v>2</v>
      </c>
      <c r="L459" s="16">
        <v>4035</v>
      </c>
      <c r="M459" s="16">
        <v>0</v>
      </c>
      <c r="N459" s="16">
        <f t="shared" si="22"/>
        <v>4035</v>
      </c>
      <c r="O459" s="16">
        <v>4035</v>
      </c>
      <c r="P459" s="16">
        <v>0</v>
      </c>
      <c r="Q459" s="16">
        <f t="shared" si="23"/>
        <v>4035</v>
      </c>
      <c r="R459" s="62" t="s">
        <v>48</v>
      </c>
      <c r="S459" s="18"/>
      <c r="T459" s="14"/>
    </row>
    <row r="460" spans="1:20" ht="12.75" customHeight="1">
      <c r="A460" s="62">
        <v>54</v>
      </c>
      <c r="B460" s="12" t="s">
        <v>2514</v>
      </c>
      <c r="C460" s="12" t="s">
        <v>568</v>
      </c>
      <c r="D460" s="12" t="s">
        <v>3284</v>
      </c>
      <c r="E460" s="12"/>
      <c r="F460" s="12" t="s">
        <v>3222</v>
      </c>
      <c r="G460" s="12" t="s">
        <v>2518</v>
      </c>
      <c r="H460" s="12" t="s">
        <v>3338</v>
      </c>
      <c r="I460" s="12">
        <v>21897371</v>
      </c>
      <c r="J460" s="12" t="s">
        <v>572</v>
      </c>
      <c r="K460" s="78">
        <v>2</v>
      </c>
      <c r="L460" s="16">
        <v>3468</v>
      </c>
      <c r="M460" s="16">
        <v>0</v>
      </c>
      <c r="N460" s="16">
        <f t="shared" si="22"/>
        <v>3468</v>
      </c>
      <c r="O460" s="16">
        <v>3468</v>
      </c>
      <c r="P460" s="16">
        <v>0</v>
      </c>
      <c r="Q460" s="16">
        <f t="shared" si="23"/>
        <v>3468</v>
      </c>
      <c r="R460" s="62" t="s">
        <v>48</v>
      </c>
      <c r="S460" s="18"/>
      <c r="T460" s="14"/>
    </row>
    <row r="461" spans="1:20" ht="12.75" customHeight="1">
      <c r="A461" s="62">
        <v>55</v>
      </c>
      <c r="B461" s="12" t="s">
        <v>2514</v>
      </c>
      <c r="C461" s="12" t="s">
        <v>568</v>
      </c>
      <c r="D461" s="12" t="s">
        <v>3227</v>
      </c>
      <c r="E461" s="12"/>
      <c r="F461" s="12" t="s">
        <v>3222</v>
      </c>
      <c r="G461" s="12" t="s">
        <v>2518</v>
      </c>
      <c r="H461" s="12" t="s">
        <v>3339</v>
      </c>
      <c r="I461" s="12">
        <v>89078634</v>
      </c>
      <c r="J461" s="12" t="s">
        <v>572</v>
      </c>
      <c r="K461" s="78">
        <v>1</v>
      </c>
      <c r="L461" s="16">
        <v>4057</v>
      </c>
      <c r="M461" s="16">
        <v>0</v>
      </c>
      <c r="N461" s="16">
        <f t="shared" si="22"/>
        <v>4057</v>
      </c>
      <c r="O461" s="16">
        <v>4057</v>
      </c>
      <c r="P461" s="16">
        <v>0</v>
      </c>
      <c r="Q461" s="16">
        <f t="shared" si="23"/>
        <v>4057</v>
      </c>
      <c r="R461" s="62" t="s">
        <v>48</v>
      </c>
      <c r="S461" s="18"/>
      <c r="T461" s="14"/>
    </row>
    <row r="462" spans="1:20" ht="12.75" customHeight="1">
      <c r="A462" s="62">
        <v>56</v>
      </c>
      <c r="B462" s="12" t="s">
        <v>2514</v>
      </c>
      <c r="C462" s="12" t="s">
        <v>568</v>
      </c>
      <c r="D462" s="12" t="s">
        <v>3227</v>
      </c>
      <c r="E462" s="12"/>
      <c r="F462" s="12" t="s">
        <v>3222</v>
      </c>
      <c r="G462" s="12" t="s">
        <v>2518</v>
      </c>
      <c r="H462" s="12" t="s">
        <v>3340</v>
      </c>
      <c r="I462" s="12">
        <v>12174638</v>
      </c>
      <c r="J462" s="12" t="s">
        <v>572</v>
      </c>
      <c r="K462" s="78">
        <v>1</v>
      </c>
      <c r="L462" s="16">
        <v>3494</v>
      </c>
      <c r="M462" s="16">
        <v>0</v>
      </c>
      <c r="N462" s="16">
        <f t="shared" si="22"/>
        <v>3494</v>
      </c>
      <c r="O462" s="16">
        <v>3494</v>
      </c>
      <c r="P462" s="16">
        <v>0</v>
      </c>
      <c r="Q462" s="16">
        <f t="shared" si="23"/>
        <v>3494</v>
      </c>
      <c r="R462" s="62" t="s">
        <v>48</v>
      </c>
      <c r="S462" s="18"/>
      <c r="T462" s="14"/>
    </row>
    <row r="463" spans="1:20" ht="12.75" customHeight="1">
      <c r="A463" s="62">
        <v>57</v>
      </c>
      <c r="B463" s="12" t="s">
        <v>2514</v>
      </c>
      <c r="C463" s="12" t="s">
        <v>568</v>
      </c>
      <c r="D463" s="12" t="s">
        <v>3341</v>
      </c>
      <c r="E463" s="12"/>
      <c r="F463" s="12" t="s">
        <v>3222</v>
      </c>
      <c r="G463" s="12" t="s">
        <v>2518</v>
      </c>
      <c r="H463" s="12" t="s">
        <v>3342</v>
      </c>
      <c r="I463" s="12">
        <v>27627901</v>
      </c>
      <c r="J463" s="12" t="s">
        <v>572</v>
      </c>
      <c r="K463" s="78">
        <v>1</v>
      </c>
      <c r="L463" s="16">
        <v>226</v>
      </c>
      <c r="M463" s="16">
        <v>0</v>
      </c>
      <c r="N463" s="16">
        <f t="shared" si="22"/>
        <v>226</v>
      </c>
      <c r="O463" s="16">
        <v>226</v>
      </c>
      <c r="P463" s="16">
        <v>0</v>
      </c>
      <c r="Q463" s="16">
        <f t="shared" si="23"/>
        <v>226</v>
      </c>
      <c r="R463" s="62" t="s">
        <v>48</v>
      </c>
      <c r="S463" s="18"/>
      <c r="T463" s="14"/>
    </row>
    <row r="464" spans="1:20" ht="12.75" customHeight="1">
      <c r="A464" s="62">
        <v>58</v>
      </c>
      <c r="B464" s="12" t="s">
        <v>2514</v>
      </c>
      <c r="C464" s="12" t="s">
        <v>568</v>
      </c>
      <c r="D464" s="12" t="s">
        <v>3341</v>
      </c>
      <c r="E464" s="12"/>
      <c r="F464" s="12" t="s">
        <v>2517</v>
      </c>
      <c r="G464" s="12" t="s">
        <v>2518</v>
      </c>
      <c r="H464" s="12" t="s">
        <v>3343</v>
      </c>
      <c r="I464" s="12">
        <v>89216003</v>
      </c>
      <c r="J464" s="12" t="s">
        <v>572</v>
      </c>
      <c r="K464" s="78">
        <v>1</v>
      </c>
      <c r="L464" s="16">
        <v>3473</v>
      </c>
      <c r="M464" s="16">
        <v>0</v>
      </c>
      <c r="N464" s="16">
        <f t="shared" si="22"/>
        <v>3473</v>
      </c>
      <c r="O464" s="16">
        <v>3473</v>
      </c>
      <c r="P464" s="16">
        <v>0</v>
      </c>
      <c r="Q464" s="16">
        <f t="shared" si="23"/>
        <v>3473</v>
      </c>
      <c r="R464" s="62" t="s">
        <v>48</v>
      </c>
      <c r="S464" s="18"/>
      <c r="T464" s="14"/>
    </row>
    <row r="465" spans="1:20" ht="12.75" customHeight="1">
      <c r="A465" s="62">
        <v>59</v>
      </c>
      <c r="B465" s="12" t="s">
        <v>2514</v>
      </c>
      <c r="C465" s="12" t="s">
        <v>568</v>
      </c>
      <c r="D465" s="12" t="s">
        <v>3344</v>
      </c>
      <c r="E465" s="12"/>
      <c r="F465" s="12" t="s">
        <v>2517</v>
      </c>
      <c r="G465" s="12" t="s">
        <v>2518</v>
      </c>
      <c r="H465" s="12" t="s">
        <v>3345</v>
      </c>
      <c r="I465" s="12">
        <v>21058122</v>
      </c>
      <c r="J465" s="12" t="s">
        <v>572</v>
      </c>
      <c r="K465" s="78">
        <v>1</v>
      </c>
      <c r="L465" s="16">
        <v>1990</v>
      </c>
      <c r="M465" s="16">
        <v>0</v>
      </c>
      <c r="N465" s="16">
        <f t="shared" si="22"/>
        <v>1990</v>
      </c>
      <c r="O465" s="16">
        <v>1990</v>
      </c>
      <c r="P465" s="16">
        <v>0</v>
      </c>
      <c r="Q465" s="16">
        <f t="shared" si="23"/>
        <v>1990</v>
      </c>
      <c r="R465" s="62" t="s">
        <v>48</v>
      </c>
      <c r="S465" s="18"/>
      <c r="T465" s="14"/>
    </row>
    <row r="466" spans="1:20" ht="12.75" customHeight="1">
      <c r="A466" s="62">
        <v>60</v>
      </c>
      <c r="B466" s="12" t="s">
        <v>2514</v>
      </c>
      <c r="C466" s="12" t="s">
        <v>568</v>
      </c>
      <c r="D466" s="12" t="s">
        <v>3291</v>
      </c>
      <c r="E466" s="12"/>
      <c r="F466" s="12" t="s">
        <v>3276</v>
      </c>
      <c r="G466" s="12" t="s">
        <v>2518</v>
      </c>
      <c r="H466" s="12" t="s">
        <v>3346</v>
      </c>
      <c r="I466" s="12">
        <v>10926385</v>
      </c>
      <c r="J466" s="12" t="s">
        <v>572</v>
      </c>
      <c r="K466" s="78">
        <v>8.1999999999999993</v>
      </c>
      <c r="L466" s="16">
        <v>13186</v>
      </c>
      <c r="M466" s="16">
        <v>0</v>
      </c>
      <c r="N466" s="16">
        <f t="shared" si="22"/>
        <v>13186</v>
      </c>
      <c r="O466" s="16">
        <v>13186</v>
      </c>
      <c r="P466" s="16">
        <v>0</v>
      </c>
      <c r="Q466" s="16">
        <f t="shared" si="23"/>
        <v>13186</v>
      </c>
      <c r="R466" s="62" t="s">
        <v>48</v>
      </c>
      <c r="S466" s="18"/>
      <c r="T466" s="14"/>
    </row>
    <row r="467" spans="1:20" ht="12.75" customHeight="1">
      <c r="A467" s="62">
        <v>61</v>
      </c>
      <c r="B467" s="12" t="s">
        <v>2514</v>
      </c>
      <c r="C467" s="12" t="s">
        <v>568</v>
      </c>
      <c r="D467" s="12" t="s">
        <v>3347</v>
      </c>
      <c r="E467" s="12"/>
      <c r="F467" s="12" t="s">
        <v>2517</v>
      </c>
      <c r="G467" s="12" t="s">
        <v>2518</v>
      </c>
      <c r="H467" s="12" t="s">
        <v>3348</v>
      </c>
      <c r="I467" s="12">
        <v>89078557</v>
      </c>
      <c r="J467" s="12" t="s">
        <v>572</v>
      </c>
      <c r="K467" s="78">
        <v>3</v>
      </c>
      <c r="L467" s="16">
        <v>5997</v>
      </c>
      <c r="M467" s="16">
        <v>0</v>
      </c>
      <c r="N467" s="16">
        <f t="shared" si="22"/>
        <v>5997</v>
      </c>
      <c r="O467" s="16">
        <v>5997</v>
      </c>
      <c r="P467" s="16">
        <v>0</v>
      </c>
      <c r="Q467" s="16">
        <f t="shared" si="23"/>
        <v>5997</v>
      </c>
      <c r="R467" s="62" t="s">
        <v>48</v>
      </c>
      <c r="S467" s="18"/>
      <c r="T467" s="14"/>
    </row>
    <row r="468" spans="1:20" ht="12.75" customHeight="1">
      <c r="A468" s="62">
        <v>62</v>
      </c>
      <c r="B468" s="12" t="s">
        <v>2514</v>
      </c>
      <c r="C468" s="12" t="s">
        <v>568</v>
      </c>
      <c r="D468" s="12" t="s">
        <v>3291</v>
      </c>
      <c r="E468" s="12"/>
      <c r="F468" s="12" t="s">
        <v>2517</v>
      </c>
      <c r="G468" s="12" t="s">
        <v>2518</v>
      </c>
      <c r="H468" s="12" t="s">
        <v>3349</v>
      </c>
      <c r="I468" s="12">
        <v>92956118</v>
      </c>
      <c r="J468" s="12" t="s">
        <v>572</v>
      </c>
      <c r="K468" s="78">
        <v>3.5</v>
      </c>
      <c r="L468" s="16">
        <v>8835</v>
      </c>
      <c r="M468" s="16">
        <v>0</v>
      </c>
      <c r="N468" s="16">
        <f t="shared" si="22"/>
        <v>8835</v>
      </c>
      <c r="O468" s="16">
        <v>8835</v>
      </c>
      <c r="P468" s="16">
        <v>0</v>
      </c>
      <c r="Q468" s="16">
        <f t="shared" si="23"/>
        <v>8835</v>
      </c>
      <c r="R468" s="62" t="s">
        <v>48</v>
      </c>
      <c r="S468" s="18"/>
      <c r="T468" s="14"/>
    </row>
    <row r="469" spans="1:20" ht="12.75" customHeight="1">
      <c r="A469" s="62">
        <v>63</v>
      </c>
      <c r="B469" s="12" t="s">
        <v>2514</v>
      </c>
      <c r="C469" s="12" t="s">
        <v>568</v>
      </c>
      <c r="D469" s="12" t="s">
        <v>3268</v>
      </c>
      <c r="E469" s="12"/>
      <c r="F469" s="12" t="s">
        <v>2517</v>
      </c>
      <c r="G469" s="12" t="s">
        <v>2518</v>
      </c>
      <c r="H469" s="12" t="s">
        <v>3350</v>
      </c>
      <c r="I469" s="12">
        <v>94659957</v>
      </c>
      <c r="J469" s="12" t="s">
        <v>572</v>
      </c>
      <c r="K469" s="78">
        <v>1</v>
      </c>
      <c r="L469" s="16">
        <v>7979</v>
      </c>
      <c r="M469" s="16">
        <v>0</v>
      </c>
      <c r="N469" s="16">
        <f t="shared" si="22"/>
        <v>7979</v>
      </c>
      <c r="O469" s="16">
        <v>7979</v>
      </c>
      <c r="P469" s="16">
        <v>0</v>
      </c>
      <c r="Q469" s="16">
        <f t="shared" si="23"/>
        <v>7979</v>
      </c>
      <c r="R469" s="62" t="s">
        <v>48</v>
      </c>
      <c r="S469" s="18"/>
      <c r="T469" s="14"/>
    </row>
    <row r="470" spans="1:20" ht="12.75" customHeight="1">
      <c r="A470" s="62">
        <v>64</v>
      </c>
      <c r="B470" s="12" t="s">
        <v>2514</v>
      </c>
      <c r="C470" s="12" t="s">
        <v>568</v>
      </c>
      <c r="D470" s="12" t="s">
        <v>3291</v>
      </c>
      <c r="E470" s="12"/>
      <c r="F470" s="12" t="s">
        <v>3222</v>
      </c>
      <c r="G470" s="12" t="s">
        <v>2518</v>
      </c>
      <c r="H470" s="12" t="s">
        <v>3351</v>
      </c>
      <c r="I470" s="12">
        <v>9736139</v>
      </c>
      <c r="J470" s="12" t="s">
        <v>572</v>
      </c>
      <c r="K470" s="78">
        <v>2.5</v>
      </c>
      <c r="L470" s="16">
        <v>15480</v>
      </c>
      <c r="M470" s="16">
        <v>0</v>
      </c>
      <c r="N470" s="16">
        <f t="shared" si="22"/>
        <v>15480</v>
      </c>
      <c r="O470" s="16">
        <v>15480</v>
      </c>
      <c r="P470" s="16">
        <v>0</v>
      </c>
      <c r="Q470" s="16">
        <f t="shared" si="23"/>
        <v>15480</v>
      </c>
      <c r="R470" s="62" t="s">
        <v>48</v>
      </c>
      <c r="S470" s="18"/>
      <c r="T470" s="14"/>
    </row>
    <row r="471" spans="1:20" ht="12.75" customHeight="1">
      <c r="A471" s="62">
        <v>65</v>
      </c>
      <c r="B471" s="12" t="s">
        <v>2514</v>
      </c>
      <c r="C471" s="12" t="s">
        <v>568</v>
      </c>
      <c r="D471" s="12" t="s">
        <v>3291</v>
      </c>
      <c r="E471" s="12"/>
      <c r="F471" s="12" t="s">
        <v>2517</v>
      </c>
      <c r="G471" s="12" t="s">
        <v>2518</v>
      </c>
      <c r="H471" s="12" t="s">
        <v>3352</v>
      </c>
      <c r="I471" s="12">
        <v>92956116</v>
      </c>
      <c r="J471" s="12" t="s">
        <v>572</v>
      </c>
      <c r="K471" s="78">
        <v>1</v>
      </c>
      <c r="L471" s="16">
        <v>3408</v>
      </c>
      <c r="M471" s="16">
        <v>0</v>
      </c>
      <c r="N471" s="16">
        <f t="shared" si="22"/>
        <v>3408</v>
      </c>
      <c r="O471" s="16">
        <v>3408</v>
      </c>
      <c r="P471" s="16">
        <v>0</v>
      </c>
      <c r="Q471" s="16">
        <f t="shared" si="23"/>
        <v>3408</v>
      </c>
      <c r="R471" s="62" t="s">
        <v>48</v>
      </c>
      <c r="S471" s="18"/>
      <c r="T471" s="14"/>
    </row>
    <row r="472" spans="1:20" ht="12.75" customHeight="1">
      <c r="A472" s="62">
        <v>66</v>
      </c>
      <c r="B472" s="12" t="s">
        <v>2514</v>
      </c>
      <c r="C472" s="12" t="s">
        <v>568</v>
      </c>
      <c r="D472" s="12" t="s">
        <v>3287</v>
      </c>
      <c r="E472" s="12" t="s">
        <v>19</v>
      </c>
      <c r="F472" s="12" t="s">
        <v>3222</v>
      </c>
      <c r="G472" s="12" t="s">
        <v>2518</v>
      </c>
      <c r="H472" s="12" t="s">
        <v>3353</v>
      </c>
      <c r="I472" s="12">
        <v>22552712</v>
      </c>
      <c r="J472" s="12" t="s">
        <v>572</v>
      </c>
      <c r="K472" s="78">
        <v>1.5</v>
      </c>
      <c r="L472" s="16">
        <v>5854</v>
      </c>
      <c r="M472" s="16">
        <v>0</v>
      </c>
      <c r="N472" s="16">
        <f t="shared" ref="N472:N478" si="24">L472+M472</f>
        <v>5854</v>
      </c>
      <c r="O472" s="16">
        <v>5854</v>
      </c>
      <c r="P472" s="16">
        <v>0</v>
      </c>
      <c r="Q472" s="16">
        <f t="shared" ref="Q472:Q478" si="25">O472+P472</f>
        <v>5854</v>
      </c>
      <c r="R472" s="62" t="s">
        <v>48</v>
      </c>
      <c r="S472" s="18"/>
      <c r="T472" s="14"/>
    </row>
    <row r="473" spans="1:20" ht="12.75" customHeight="1">
      <c r="A473" s="62">
        <v>67</v>
      </c>
      <c r="B473" s="12" t="s">
        <v>2514</v>
      </c>
      <c r="C473" s="12" t="s">
        <v>568</v>
      </c>
      <c r="D473" s="12" t="s">
        <v>3287</v>
      </c>
      <c r="E473" s="12" t="s">
        <v>18</v>
      </c>
      <c r="F473" s="12" t="s">
        <v>3222</v>
      </c>
      <c r="G473" s="12" t="s">
        <v>2518</v>
      </c>
      <c r="H473" s="12" t="s">
        <v>3354</v>
      </c>
      <c r="I473" s="12">
        <v>89078615</v>
      </c>
      <c r="J473" s="12" t="s">
        <v>572</v>
      </c>
      <c r="K473" s="78">
        <v>1</v>
      </c>
      <c r="L473" s="16">
        <v>2591</v>
      </c>
      <c r="M473" s="16">
        <v>0</v>
      </c>
      <c r="N473" s="16">
        <f t="shared" si="24"/>
        <v>2591</v>
      </c>
      <c r="O473" s="16">
        <v>2591</v>
      </c>
      <c r="P473" s="16">
        <v>0</v>
      </c>
      <c r="Q473" s="16">
        <f t="shared" si="25"/>
        <v>2591</v>
      </c>
      <c r="R473" s="62" t="s">
        <v>48</v>
      </c>
      <c r="S473" s="18"/>
      <c r="T473" s="14"/>
    </row>
    <row r="474" spans="1:20" ht="12.75" customHeight="1">
      <c r="A474" s="62">
        <v>68</v>
      </c>
      <c r="B474" s="12" t="s">
        <v>2514</v>
      </c>
      <c r="C474" s="12" t="s">
        <v>568</v>
      </c>
      <c r="D474" s="12" t="s">
        <v>3275</v>
      </c>
      <c r="E474" s="12" t="s">
        <v>19</v>
      </c>
      <c r="F474" s="12" t="s">
        <v>2517</v>
      </c>
      <c r="G474" s="12" t="s">
        <v>2518</v>
      </c>
      <c r="H474" s="12" t="s">
        <v>3355</v>
      </c>
      <c r="I474" s="12">
        <v>8824821</v>
      </c>
      <c r="J474" s="12" t="s">
        <v>572</v>
      </c>
      <c r="K474" s="78">
        <v>4</v>
      </c>
      <c r="L474" s="16">
        <v>2869</v>
      </c>
      <c r="M474" s="16">
        <v>0</v>
      </c>
      <c r="N474" s="16">
        <f t="shared" si="24"/>
        <v>2869</v>
      </c>
      <c r="O474" s="16">
        <v>2869</v>
      </c>
      <c r="P474" s="16">
        <v>0</v>
      </c>
      <c r="Q474" s="16">
        <f t="shared" si="25"/>
        <v>2869</v>
      </c>
      <c r="R474" s="62" t="s">
        <v>48</v>
      </c>
      <c r="S474" s="18"/>
      <c r="T474" s="14"/>
    </row>
    <row r="475" spans="1:20" ht="12.75" customHeight="1">
      <c r="A475" s="62">
        <v>69</v>
      </c>
      <c r="B475" s="12" t="s">
        <v>2514</v>
      </c>
      <c r="C475" s="12" t="s">
        <v>568</v>
      </c>
      <c r="D475" s="12" t="s">
        <v>3356</v>
      </c>
      <c r="E475" s="12"/>
      <c r="F475" s="12" t="s">
        <v>2517</v>
      </c>
      <c r="G475" s="12" t="s">
        <v>2518</v>
      </c>
      <c r="H475" s="12" t="s">
        <v>3357</v>
      </c>
      <c r="I475" s="12">
        <v>22284192</v>
      </c>
      <c r="J475" s="12" t="s">
        <v>572</v>
      </c>
      <c r="K475" s="78">
        <v>2</v>
      </c>
      <c r="L475" s="16">
        <v>5750</v>
      </c>
      <c r="M475" s="16">
        <v>0</v>
      </c>
      <c r="N475" s="16">
        <f t="shared" si="24"/>
        <v>5750</v>
      </c>
      <c r="O475" s="16">
        <v>5750</v>
      </c>
      <c r="P475" s="16">
        <v>0</v>
      </c>
      <c r="Q475" s="16">
        <f t="shared" si="25"/>
        <v>5750</v>
      </c>
      <c r="R475" s="62" t="s">
        <v>48</v>
      </c>
      <c r="S475" s="18"/>
      <c r="T475" s="14"/>
    </row>
    <row r="476" spans="1:20" ht="12.75" customHeight="1">
      <c r="A476" s="62">
        <v>70</v>
      </c>
      <c r="B476" s="12" t="s">
        <v>2514</v>
      </c>
      <c r="C476" s="12" t="s">
        <v>568</v>
      </c>
      <c r="D476" s="12" t="s">
        <v>3307</v>
      </c>
      <c r="E476" s="12" t="s">
        <v>3358</v>
      </c>
      <c r="F476" s="12" t="s">
        <v>2517</v>
      </c>
      <c r="G476" s="12" t="s">
        <v>2518</v>
      </c>
      <c r="H476" s="12" t="s">
        <v>3359</v>
      </c>
      <c r="I476" s="12" t="s">
        <v>3360</v>
      </c>
      <c r="J476" s="12" t="s">
        <v>572</v>
      </c>
      <c r="K476" s="78">
        <v>3</v>
      </c>
      <c r="L476" s="16">
        <v>926</v>
      </c>
      <c r="M476" s="16">
        <v>0</v>
      </c>
      <c r="N476" s="16">
        <f t="shared" si="24"/>
        <v>926</v>
      </c>
      <c r="O476" s="16">
        <v>926</v>
      </c>
      <c r="P476" s="16">
        <v>0</v>
      </c>
      <c r="Q476" s="16">
        <f t="shared" si="25"/>
        <v>926</v>
      </c>
      <c r="R476" s="62" t="s">
        <v>48</v>
      </c>
      <c r="S476" s="18"/>
      <c r="T476" s="14"/>
    </row>
    <row r="477" spans="1:20" ht="12.75" customHeight="1">
      <c r="A477" s="62">
        <v>71</v>
      </c>
      <c r="B477" s="12" t="s">
        <v>2514</v>
      </c>
      <c r="C477" s="12" t="s">
        <v>568</v>
      </c>
      <c r="D477" s="12" t="s">
        <v>3361</v>
      </c>
      <c r="E477" s="12" t="s">
        <v>3366</v>
      </c>
      <c r="F477" s="12" t="s">
        <v>2517</v>
      </c>
      <c r="G477" s="12" t="s">
        <v>2518</v>
      </c>
      <c r="H477" s="12" t="s">
        <v>3362</v>
      </c>
      <c r="I477" s="12" t="s">
        <v>3364</v>
      </c>
      <c r="J477" s="12" t="s">
        <v>572</v>
      </c>
      <c r="K477" s="78">
        <v>2</v>
      </c>
      <c r="L477" s="16">
        <v>3000</v>
      </c>
      <c r="M477" s="16">
        <v>0</v>
      </c>
      <c r="N477" s="16">
        <f t="shared" si="24"/>
        <v>3000</v>
      </c>
      <c r="O477" s="16">
        <v>3000</v>
      </c>
      <c r="P477" s="16">
        <v>0</v>
      </c>
      <c r="Q477" s="16">
        <f t="shared" si="25"/>
        <v>3000</v>
      </c>
      <c r="R477" s="62" t="s">
        <v>48</v>
      </c>
      <c r="S477" s="18"/>
      <c r="T477" s="14"/>
    </row>
    <row r="478" spans="1:20" ht="12.75" customHeight="1">
      <c r="A478" s="62">
        <v>72</v>
      </c>
      <c r="B478" s="12" t="s">
        <v>2514</v>
      </c>
      <c r="C478" s="12" t="s">
        <v>568</v>
      </c>
      <c r="D478" s="12" t="s">
        <v>3307</v>
      </c>
      <c r="E478" s="12" t="s">
        <v>3365</v>
      </c>
      <c r="F478" s="12" t="s">
        <v>2517</v>
      </c>
      <c r="G478" s="12" t="s">
        <v>2518</v>
      </c>
      <c r="H478" s="12" t="s">
        <v>3363</v>
      </c>
      <c r="I478" s="12" t="s">
        <v>3364</v>
      </c>
      <c r="J478" s="12" t="s">
        <v>572</v>
      </c>
      <c r="K478" s="78">
        <v>2</v>
      </c>
      <c r="L478" s="16">
        <v>3000</v>
      </c>
      <c r="M478" s="16">
        <v>0</v>
      </c>
      <c r="N478" s="16">
        <f t="shared" si="24"/>
        <v>3000</v>
      </c>
      <c r="O478" s="16">
        <v>3000</v>
      </c>
      <c r="P478" s="16">
        <v>0</v>
      </c>
      <c r="Q478" s="16">
        <f t="shared" si="25"/>
        <v>3000</v>
      </c>
      <c r="R478" s="62" t="s">
        <v>48</v>
      </c>
      <c r="S478" s="18"/>
      <c r="T478" s="14"/>
    </row>
    <row r="479" spans="1:20" ht="12.75" customHeight="1">
      <c r="A479" s="349"/>
      <c r="B479" s="349"/>
      <c r="C479" s="349"/>
      <c r="D479" s="349"/>
      <c r="E479" s="349"/>
      <c r="F479" s="349"/>
      <c r="G479" s="349"/>
      <c r="H479" s="349"/>
      <c r="I479" s="349"/>
      <c r="J479" s="349"/>
      <c r="K479" s="349"/>
      <c r="L479" s="19">
        <f t="shared" ref="L479:Q479" si="26">SUM(L407:L478)</f>
        <v>243277</v>
      </c>
      <c r="M479" s="19">
        <f t="shared" si="26"/>
        <v>0</v>
      </c>
      <c r="N479" s="19">
        <f t="shared" si="26"/>
        <v>243277</v>
      </c>
      <c r="O479" s="19">
        <f t="shared" si="26"/>
        <v>243277</v>
      </c>
      <c r="P479" s="19">
        <f t="shared" si="26"/>
        <v>0</v>
      </c>
      <c r="Q479" s="19">
        <f t="shared" si="26"/>
        <v>243277</v>
      </c>
      <c r="R479" s="345"/>
      <c r="S479" s="18"/>
      <c r="T479" s="14"/>
    </row>
    <row r="480" spans="1:20" ht="36" customHeight="1">
      <c r="A480" s="355"/>
      <c r="B480" s="355"/>
      <c r="C480" s="355"/>
      <c r="D480" s="355"/>
      <c r="E480" s="355"/>
      <c r="F480" s="355"/>
      <c r="G480" s="355"/>
      <c r="H480" s="355"/>
      <c r="I480" s="355"/>
      <c r="J480" s="355"/>
      <c r="K480" s="355"/>
      <c r="L480" s="355"/>
      <c r="M480" s="355"/>
      <c r="N480" s="355"/>
      <c r="O480" s="355"/>
      <c r="P480" s="355"/>
      <c r="Q480" s="355"/>
      <c r="T480" s="14"/>
    </row>
    <row r="481" spans="1:22" customFormat="1" ht="31.95" customHeight="1">
      <c r="A481" s="56" t="s">
        <v>28</v>
      </c>
      <c r="B481" s="350" t="s">
        <v>3565</v>
      </c>
      <c r="C481" s="351"/>
      <c r="D481" s="351"/>
      <c r="E481" s="351"/>
      <c r="F481" s="351"/>
      <c r="G481" s="351"/>
      <c r="H481" s="351"/>
      <c r="I481" s="351"/>
      <c r="J481" s="351"/>
      <c r="K481" s="352"/>
      <c r="L481" s="353" t="s">
        <v>1108</v>
      </c>
      <c r="M481" s="353"/>
      <c r="N481" s="353"/>
      <c r="O481" s="353" t="s">
        <v>3566</v>
      </c>
      <c r="P481" s="353"/>
      <c r="Q481" s="353"/>
      <c r="R481" s="347" t="s">
        <v>20</v>
      </c>
      <c r="S481" s="13"/>
    </row>
    <row r="482" spans="1:22" customFormat="1" ht="42" customHeight="1">
      <c r="A482" s="57" t="s">
        <v>7</v>
      </c>
      <c r="B482" s="58" t="s">
        <v>31</v>
      </c>
      <c r="C482" s="58" t="s">
        <v>4</v>
      </c>
      <c r="D482" s="59" t="s">
        <v>5</v>
      </c>
      <c r="E482" s="59" t="s">
        <v>6</v>
      </c>
      <c r="F482" s="59" t="s">
        <v>8</v>
      </c>
      <c r="G482" s="59" t="s">
        <v>9</v>
      </c>
      <c r="H482" s="59" t="s">
        <v>22</v>
      </c>
      <c r="I482" s="59" t="s">
        <v>10</v>
      </c>
      <c r="J482" s="59" t="s">
        <v>11</v>
      </c>
      <c r="K482" s="57" t="s">
        <v>12</v>
      </c>
      <c r="L482" s="73" t="s">
        <v>13</v>
      </c>
      <c r="M482" s="57" t="s">
        <v>14</v>
      </c>
      <c r="N482" s="57" t="s">
        <v>15</v>
      </c>
      <c r="O482" s="73" t="s">
        <v>13</v>
      </c>
      <c r="P482" s="57" t="s">
        <v>14</v>
      </c>
      <c r="Q482" s="57" t="s">
        <v>3</v>
      </c>
      <c r="R482" s="348"/>
      <c r="S482" s="13"/>
    </row>
    <row r="483" spans="1:22" customFormat="1" ht="12.75" customHeight="1">
      <c r="A483" s="62">
        <v>1</v>
      </c>
      <c r="B483" s="12" t="s">
        <v>3567</v>
      </c>
      <c r="C483" s="12" t="s">
        <v>568</v>
      </c>
      <c r="D483" s="12" t="s">
        <v>3568</v>
      </c>
      <c r="E483" s="12">
        <v>4</v>
      </c>
      <c r="F483" s="12" t="s">
        <v>205</v>
      </c>
      <c r="G483" s="12" t="s">
        <v>3569</v>
      </c>
      <c r="H483" s="248" t="s">
        <v>3570</v>
      </c>
      <c r="I483" s="12">
        <v>31311219</v>
      </c>
      <c r="J483" s="12" t="s">
        <v>46</v>
      </c>
      <c r="K483" s="141">
        <v>5</v>
      </c>
      <c r="L483" s="16">
        <v>59</v>
      </c>
      <c r="M483" s="16">
        <v>0</v>
      </c>
      <c r="N483" s="16">
        <f t="shared" ref="N483:N531" si="27">L483+M483</f>
        <v>59</v>
      </c>
      <c r="O483" s="152">
        <v>59</v>
      </c>
      <c r="P483" s="16">
        <v>0</v>
      </c>
      <c r="Q483" s="16">
        <f t="shared" ref="Q483:Q531" si="28">O483+P483</f>
        <v>59</v>
      </c>
      <c r="R483" s="62" t="s">
        <v>3571</v>
      </c>
      <c r="S483" s="17"/>
      <c r="T483" s="281"/>
      <c r="V483" s="282"/>
    </row>
    <row r="484" spans="1:22" customFormat="1" ht="12.75" customHeight="1">
      <c r="A484" s="62">
        <v>2</v>
      </c>
      <c r="B484" s="12" t="s">
        <v>3567</v>
      </c>
      <c r="C484" s="12" t="s">
        <v>568</v>
      </c>
      <c r="D484" s="12" t="s">
        <v>3572</v>
      </c>
      <c r="E484" s="12">
        <v>2</v>
      </c>
      <c r="F484" s="12" t="s">
        <v>205</v>
      </c>
      <c r="G484" s="12" t="s">
        <v>3569</v>
      </c>
      <c r="H484" s="248" t="s">
        <v>3573</v>
      </c>
      <c r="I484" s="12">
        <v>31310734</v>
      </c>
      <c r="J484" s="12" t="s">
        <v>46</v>
      </c>
      <c r="K484" s="141">
        <v>5</v>
      </c>
      <c r="L484" s="16">
        <v>1247</v>
      </c>
      <c r="M484" s="16">
        <v>0</v>
      </c>
      <c r="N484" s="16">
        <f t="shared" si="27"/>
        <v>1247</v>
      </c>
      <c r="O484" s="152">
        <v>1247</v>
      </c>
      <c r="P484" s="16">
        <v>0</v>
      </c>
      <c r="Q484" s="16">
        <f t="shared" si="28"/>
        <v>1247</v>
      </c>
      <c r="R484" s="62" t="s">
        <v>3571</v>
      </c>
      <c r="S484" s="17"/>
      <c r="T484" s="281"/>
    </row>
    <row r="485" spans="1:22" customFormat="1" ht="12.75" customHeight="1">
      <c r="A485" s="62">
        <v>3</v>
      </c>
      <c r="B485" s="12" t="s">
        <v>3567</v>
      </c>
      <c r="C485" s="12" t="s">
        <v>568</v>
      </c>
      <c r="D485" s="12" t="s">
        <v>3572</v>
      </c>
      <c r="E485" s="12">
        <v>1</v>
      </c>
      <c r="F485" s="12" t="s">
        <v>205</v>
      </c>
      <c r="G485" s="12" t="s">
        <v>3569</v>
      </c>
      <c r="H485" s="248" t="s">
        <v>3574</v>
      </c>
      <c r="I485" s="12">
        <v>13728717</v>
      </c>
      <c r="J485" s="12" t="s">
        <v>46</v>
      </c>
      <c r="K485" s="141">
        <v>14</v>
      </c>
      <c r="L485" s="16">
        <v>2810</v>
      </c>
      <c r="M485" s="16">
        <v>0</v>
      </c>
      <c r="N485" s="16">
        <f t="shared" si="27"/>
        <v>2810</v>
      </c>
      <c r="O485" s="152">
        <v>2810</v>
      </c>
      <c r="P485" s="16">
        <v>0</v>
      </c>
      <c r="Q485" s="16">
        <f t="shared" si="28"/>
        <v>2810</v>
      </c>
      <c r="R485" s="62" t="s">
        <v>3571</v>
      </c>
      <c r="S485" s="17"/>
      <c r="T485" s="281"/>
    </row>
    <row r="486" spans="1:22" customFormat="1" ht="12.75" customHeight="1">
      <c r="A486" s="62">
        <v>4</v>
      </c>
      <c r="B486" s="12" t="s">
        <v>3567</v>
      </c>
      <c r="C486" s="12" t="s">
        <v>568</v>
      </c>
      <c r="D486" s="12" t="s">
        <v>3575</v>
      </c>
      <c r="E486" s="12"/>
      <c r="F486" s="12" t="s">
        <v>205</v>
      </c>
      <c r="G486" s="12" t="s">
        <v>3569</v>
      </c>
      <c r="H486" s="248" t="s">
        <v>3576</v>
      </c>
      <c r="I486" s="12">
        <v>30440203</v>
      </c>
      <c r="J486" s="12" t="s">
        <v>46</v>
      </c>
      <c r="K486" s="141">
        <v>4</v>
      </c>
      <c r="L486" s="16">
        <v>1224</v>
      </c>
      <c r="M486" s="16">
        <v>0</v>
      </c>
      <c r="N486" s="16">
        <f t="shared" si="27"/>
        <v>1224</v>
      </c>
      <c r="O486" s="152">
        <v>1224</v>
      </c>
      <c r="P486" s="16">
        <v>0</v>
      </c>
      <c r="Q486" s="16">
        <f t="shared" si="28"/>
        <v>1224</v>
      </c>
      <c r="R486" s="62" t="s">
        <v>3571</v>
      </c>
      <c r="S486" s="17"/>
      <c r="T486" s="281"/>
    </row>
    <row r="487" spans="1:22" customFormat="1" ht="12.75" customHeight="1">
      <c r="A487" s="62">
        <v>5</v>
      </c>
      <c r="B487" s="12" t="s">
        <v>3567</v>
      </c>
      <c r="C487" s="12" t="s">
        <v>568</v>
      </c>
      <c r="D487" s="12" t="s">
        <v>3575</v>
      </c>
      <c r="E487" s="12"/>
      <c r="F487" s="12" t="s">
        <v>205</v>
      </c>
      <c r="G487" s="12" t="s">
        <v>3569</v>
      </c>
      <c r="H487" s="248" t="s">
        <v>3577</v>
      </c>
      <c r="I487" s="12">
        <v>31310696</v>
      </c>
      <c r="J487" s="12" t="s">
        <v>46</v>
      </c>
      <c r="K487" s="141">
        <v>4</v>
      </c>
      <c r="L487" s="16">
        <v>2067</v>
      </c>
      <c r="M487" s="16">
        <v>0</v>
      </c>
      <c r="N487" s="16">
        <f t="shared" si="27"/>
        <v>2067</v>
      </c>
      <c r="O487" s="152">
        <v>2067</v>
      </c>
      <c r="P487" s="16">
        <v>0</v>
      </c>
      <c r="Q487" s="16">
        <f t="shared" si="28"/>
        <v>2067</v>
      </c>
      <c r="R487" s="62" t="s">
        <v>3571</v>
      </c>
      <c r="S487" s="17"/>
      <c r="T487" s="281"/>
    </row>
    <row r="488" spans="1:22" customFormat="1" ht="12.75" customHeight="1">
      <c r="A488" s="62">
        <v>6</v>
      </c>
      <c r="B488" s="12" t="s">
        <v>3567</v>
      </c>
      <c r="C488" s="12" t="s">
        <v>568</v>
      </c>
      <c r="D488" s="12" t="s">
        <v>3569</v>
      </c>
      <c r="E488" s="12"/>
      <c r="F488" s="12" t="s">
        <v>205</v>
      </c>
      <c r="G488" s="12" t="s">
        <v>3569</v>
      </c>
      <c r="H488" s="248" t="s">
        <v>3578</v>
      </c>
      <c r="I488" s="12">
        <v>89080907</v>
      </c>
      <c r="J488" s="12" t="s">
        <v>46</v>
      </c>
      <c r="K488" s="141">
        <v>3</v>
      </c>
      <c r="L488" s="16">
        <v>1788</v>
      </c>
      <c r="M488" s="16">
        <v>0</v>
      </c>
      <c r="N488" s="16">
        <f t="shared" si="27"/>
        <v>1788</v>
      </c>
      <c r="O488" s="152">
        <v>1788</v>
      </c>
      <c r="P488" s="16">
        <v>0</v>
      </c>
      <c r="Q488" s="16">
        <f t="shared" si="28"/>
        <v>1788</v>
      </c>
      <c r="R488" s="62" t="s">
        <v>3571</v>
      </c>
      <c r="S488" s="17"/>
      <c r="T488" s="281"/>
    </row>
    <row r="489" spans="1:22" customFormat="1" ht="12.75" customHeight="1">
      <c r="A489" s="62">
        <v>7</v>
      </c>
      <c r="B489" s="12" t="s">
        <v>3567</v>
      </c>
      <c r="C489" s="12" t="s">
        <v>568</v>
      </c>
      <c r="D489" s="12" t="s">
        <v>3579</v>
      </c>
      <c r="E489" s="12">
        <v>1</v>
      </c>
      <c r="F489" s="12" t="s">
        <v>205</v>
      </c>
      <c r="G489" s="12" t="s">
        <v>3569</v>
      </c>
      <c r="H489" s="248" t="s">
        <v>3580</v>
      </c>
      <c r="I489" s="12">
        <v>30222707</v>
      </c>
      <c r="J489" s="12" t="s">
        <v>46</v>
      </c>
      <c r="K489" s="141">
        <v>5</v>
      </c>
      <c r="L489" s="16">
        <v>86</v>
      </c>
      <c r="M489" s="16">
        <v>0</v>
      </c>
      <c r="N489" s="16">
        <f t="shared" si="27"/>
        <v>86</v>
      </c>
      <c r="O489" s="152">
        <v>86</v>
      </c>
      <c r="P489" s="16">
        <v>0</v>
      </c>
      <c r="Q489" s="16">
        <f t="shared" si="28"/>
        <v>86</v>
      </c>
      <c r="R489" s="62" t="s">
        <v>3571</v>
      </c>
      <c r="S489" s="17"/>
      <c r="T489" s="281"/>
    </row>
    <row r="490" spans="1:22" customFormat="1" ht="12.75" customHeight="1">
      <c r="A490" s="62">
        <v>8</v>
      </c>
      <c r="B490" s="12" t="s">
        <v>3567</v>
      </c>
      <c r="C490" s="12" t="s">
        <v>568</v>
      </c>
      <c r="D490" s="12" t="s">
        <v>3023</v>
      </c>
      <c r="E490" s="12">
        <v>2</v>
      </c>
      <c r="F490" s="12" t="s">
        <v>205</v>
      </c>
      <c r="G490" s="12" t="s">
        <v>3569</v>
      </c>
      <c r="H490" s="248" t="s">
        <v>3581</v>
      </c>
      <c r="I490" s="12" t="s">
        <v>3582</v>
      </c>
      <c r="J490" s="12" t="s">
        <v>46</v>
      </c>
      <c r="K490" s="141">
        <v>5</v>
      </c>
      <c r="L490" s="16">
        <v>917</v>
      </c>
      <c r="M490" s="16">
        <v>0</v>
      </c>
      <c r="N490" s="16">
        <f t="shared" si="27"/>
        <v>917</v>
      </c>
      <c r="O490" s="152">
        <v>917</v>
      </c>
      <c r="P490" s="16">
        <v>0</v>
      </c>
      <c r="Q490" s="16">
        <f t="shared" si="28"/>
        <v>917</v>
      </c>
      <c r="R490" s="62" t="s">
        <v>3571</v>
      </c>
      <c r="S490" s="17"/>
      <c r="T490" s="281"/>
    </row>
    <row r="491" spans="1:22" customFormat="1" ht="12.75" customHeight="1">
      <c r="A491" s="62">
        <v>9</v>
      </c>
      <c r="B491" s="12" t="s">
        <v>3567</v>
      </c>
      <c r="C491" s="12" t="s">
        <v>568</v>
      </c>
      <c r="D491" s="12" t="s">
        <v>3023</v>
      </c>
      <c r="E491" s="12" t="s">
        <v>3583</v>
      </c>
      <c r="F491" s="12" t="s">
        <v>205</v>
      </c>
      <c r="G491" s="12" t="s">
        <v>3569</v>
      </c>
      <c r="H491" s="248" t="s">
        <v>3584</v>
      </c>
      <c r="I491" s="12">
        <v>31701067</v>
      </c>
      <c r="J491" s="12" t="s">
        <v>46</v>
      </c>
      <c r="K491" s="141">
        <v>5</v>
      </c>
      <c r="L491" s="16">
        <v>1001</v>
      </c>
      <c r="M491" s="16">
        <v>0</v>
      </c>
      <c r="N491" s="16">
        <f t="shared" si="27"/>
        <v>1001</v>
      </c>
      <c r="O491" s="152">
        <v>1001</v>
      </c>
      <c r="P491" s="16">
        <v>0</v>
      </c>
      <c r="Q491" s="16">
        <f t="shared" si="28"/>
        <v>1001</v>
      </c>
      <c r="R491" s="62" t="s">
        <v>3571</v>
      </c>
      <c r="S491" s="17"/>
      <c r="T491" s="281"/>
    </row>
    <row r="492" spans="1:22" customFormat="1" ht="12.75" customHeight="1">
      <c r="A492" s="62">
        <v>10</v>
      </c>
      <c r="B492" s="12" t="s">
        <v>3567</v>
      </c>
      <c r="C492" s="12" t="s">
        <v>568</v>
      </c>
      <c r="D492" s="12" t="s">
        <v>206</v>
      </c>
      <c r="E492" s="12"/>
      <c r="F492" s="12" t="s">
        <v>205</v>
      </c>
      <c r="G492" s="12" t="s">
        <v>3569</v>
      </c>
      <c r="H492" s="248" t="s">
        <v>3585</v>
      </c>
      <c r="I492" s="12" t="s">
        <v>3586</v>
      </c>
      <c r="J492" s="12" t="s">
        <v>46</v>
      </c>
      <c r="K492" s="141">
        <v>5</v>
      </c>
      <c r="L492" s="16">
        <v>1823</v>
      </c>
      <c r="M492" s="16">
        <v>0</v>
      </c>
      <c r="N492" s="16">
        <f t="shared" si="27"/>
        <v>1823</v>
      </c>
      <c r="O492" s="152">
        <v>1823</v>
      </c>
      <c r="P492" s="16">
        <v>0</v>
      </c>
      <c r="Q492" s="16">
        <f t="shared" si="28"/>
        <v>1823</v>
      </c>
      <c r="R492" s="62" t="s">
        <v>3571</v>
      </c>
      <c r="S492" s="17"/>
      <c r="T492" s="281"/>
    </row>
    <row r="493" spans="1:22" customFormat="1" ht="12.75" customHeight="1">
      <c r="A493" s="62">
        <v>11</v>
      </c>
      <c r="B493" s="12" t="s">
        <v>3567</v>
      </c>
      <c r="C493" s="12" t="s">
        <v>568</v>
      </c>
      <c r="D493" s="12" t="s">
        <v>3587</v>
      </c>
      <c r="E493" s="12"/>
      <c r="F493" s="12" t="s">
        <v>205</v>
      </c>
      <c r="G493" s="12" t="s">
        <v>3569</v>
      </c>
      <c r="H493" s="248" t="s">
        <v>3588</v>
      </c>
      <c r="I493" s="12">
        <v>31567661</v>
      </c>
      <c r="J493" s="12" t="s">
        <v>46</v>
      </c>
      <c r="K493" s="141">
        <v>4</v>
      </c>
      <c r="L493" s="16">
        <v>2290</v>
      </c>
      <c r="M493" s="16">
        <v>0</v>
      </c>
      <c r="N493" s="16">
        <f t="shared" si="27"/>
        <v>2290</v>
      </c>
      <c r="O493" s="152">
        <v>2290</v>
      </c>
      <c r="P493" s="16">
        <v>0</v>
      </c>
      <c r="Q493" s="16">
        <f t="shared" si="28"/>
        <v>2290</v>
      </c>
      <c r="R493" s="62" t="s">
        <v>3571</v>
      </c>
      <c r="S493" s="17"/>
      <c r="T493" s="281"/>
    </row>
    <row r="494" spans="1:22" customFormat="1" ht="12.75" customHeight="1">
      <c r="A494" s="62">
        <v>12</v>
      </c>
      <c r="B494" s="12" t="s">
        <v>3567</v>
      </c>
      <c r="C494" s="12" t="s">
        <v>568</v>
      </c>
      <c r="D494" s="12" t="s">
        <v>3587</v>
      </c>
      <c r="E494" s="12"/>
      <c r="F494" s="12" t="s">
        <v>205</v>
      </c>
      <c r="G494" s="12" t="s">
        <v>3569</v>
      </c>
      <c r="H494" s="248" t="s">
        <v>3589</v>
      </c>
      <c r="I494" s="12">
        <v>31566792</v>
      </c>
      <c r="J494" s="12" t="s">
        <v>46</v>
      </c>
      <c r="K494" s="141">
        <v>4</v>
      </c>
      <c r="L494" s="16">
        <v>2518</v>
      </c>
      <c r="M494" s="16">
        <v>0</v>
      </c>
      <c r="N494" s="16">
        <f t="shared" si="27"/>
        <v>2518</v>
      </c>
      <c r="O494" s="152">
        <v>2518</v>
      </c>
      <c r="P494" s="16">
        <v>0</v>
      </c>
      <c r="Q494" s="16">
        <f t="shared" si="28"/>
        <v>2518</v>
      </c>
      <c r="R494" s="62" t="s">
        <v>3571</v>
      </c>
      <c r="S494" s="17"/>
      <c r="T494" s="281"/>
    </row>
    <row r="495" spans="1:22" customFormat="1" ht="12.75" customHeight="1">
      <c r="A495" s="62">
        <v>13</v>
      </c>
      <c r="B495" s="12" t="s">
        <v>3567</v>
      </c>
      <c r="C495" s="12" t="s">
        <v>568</v>
      </c>
      <c r="D495" s="12" t="s">
        <v>3590</v>
      </c>
      <c r="E495" s="12">
        <v>3</v>
      </c>
      <c r="F495" s="12" t="s">
        <v>205</v>
      </c>
      <c r="G495" s="12" t="s">
        <v>3569</v>
      </c>
      <c r="H495" s="248" t="s">
        <v>3591</v>
      </c>
      <c r="I495" s="12">
        <v>27651237</v>
      </c>
      <c r="J495" s="12" t="s">
        <v>46</v>
      </c>
      <c r="K495" s="141">
        <v>5</v>
      </c>
      <c r="L495" s="16">
        <v>1616</v>
      </c>
      <c r="M495" s="16">
        <v>0</v>
      </c>
      <c r="N495" s="16">
        <f t="shared" si="27"/>
        <v>1616</v>
      </c>
      <c r="O495" s="152">
        <v>1616</v>
      </c>
      <c r="P495" s="16">
        <v>0</v>
      </c>
      <c r="Q495" s="16">
        <f t="shared" si="28"/>
        <v>1616</v>
      </c>
      <c r="R495" s="62" t="s">
        <v>3571</v>
      </c>
      <c r="S495" s="17"/>
      <c r="T495" s="281"/>
    </row>
    <row r="496" spans="1:22" customFormat="1" ht="12.75" customHeight="1">
      <c r="A496" s="62">
        <v>14</v>
      </c>
      <c r="B496" s="12" t="s">
        <v>3567</v>
      </c>
      <c r="C496" s="12" t="s">
        <v>568</v>
      </c>
      <c r="D496" s="12" t="s">
        <v>3590</v>
      </c>
      <c r="E496" s="12">
        <v>6</v>
      </c>
      <c r="F496" s="12" t="s">
        <v>205</v>
      </c>
      <c r="G496" s="12" t="s">
        <v>3569</v>
      </c>
      <c r="H496" s="248" t="s">
        <v>3592</v>
      </c>
      <c r="I496" s="12" t="s">
        <v>3593</v>
      </c>
      <c r="J496" s="12" t="s">
        <v>46</v>
      </c>
      <c r="K496" s="141">
        <v>5</v>
      </c>
      <c r="L496" s="16">
        <v>1457</v>
      </c>
      <c r="M496" s="16">
        <v>0</v>
      </c>
      <c r="N496" s="16">
        <f t="shared" si="27"/>
        <v>1457</v>
      </c>
      <c r="O496" s="152">
        <v>1457</v>
      </c>
      <c r="P496" s="16">
        <v>0</v>
      </c>
      <c r="Q496" s="16">
        <f t="shared" si="28"/>
        <v>1457</v>
      </c>
      <c r="R496" s="62" t="s">
        <v>3571</v>
      </c>
      <c r="S496" s="17"/>
      <c r="T496" s="281"/>
    </row>
    <row r="497" spans="1:20" customFormat="1" ht="12.75" customHeight="1">
      <c r="A497" s="62">
        <v>15</v>
      </c>
      <c r="B497" s="12" t="s">
        <v>3567</v>
      </c>
      <c r="C497" s="12" t="s">
        <v>568</v>
      </c>
      <c r="D497" s="12" t="s">
        <v>3594</v>
      </c>
      <c r="E497" s="12">
        <v>1</v>
      </c>
      <c r="F497" s="12" t="s">
        <v>205</v>
      </c>
      <c r="G497" s="12" t="s">
        <v>3569</v>
      </c>
      <c r="H497" s="248" t="s">
        <v>3595</v>
      </c>
      <c r="I497" s="12">
        <v>13826174</v>
      </c>
      <c r="J497" s="12" t="s">
        <v>46</v>
      </c>
      <c r="K497" s="141">
        <v>14</v>
      </c>
      <c r="L497" s="16">
        <v>1703</v>
      </c>
      <c r="M497" s="16">
        <v>0</v>
      </c>
      <c r="N497" s="16">
        <f t="shared" si="27"/>
        <v>1703</v>
      </c>
      <c r="O497" s="152">
        <v>1703</v>
      </c>
      <c r="P497" s="16">
        <v>0</v>
      </c>
      <c r="Q497" s="16">
        <f t="shared" si="28"/>
        <v>1703</v>
      </c>
      <c r="R497" s="62" t="s">
        <v>3571</v>
      </c>
      <c r="S497" s="17"/>
      <c r="T497" s="281"/>
    </row>
    <row r="498" spans="1:20" customFormat="1" ht="12.75" customHeight="1">
      <c r="A498" s="62">
        <v>16</v>
      </c>
      <c r="B498" s="12" t="s">
        <v>3567</v>
      </c>
      <c r="C498" s="12" t="s">
        <v>568</v>
      </c>
      <c r="D498" s="12" t="s">
        <v>3596</v>
      </c>
      <c r="E498" s="12">
        <v>2</v>
      </c>
      <c r="F498" s="12" t="s">
        <v>205</v>
      </c>
      <c r="G498" s="12" t="s">
        <v>3569</v>
      </c>
      <c r="H498" s="248" t="s">
        <v>3597</v>
      </c>
      <c r="I498" s="12" t="s">
        <v>3598</v>
      </c>
      <c r="J498" s="12" t="s">
        <v>46</v>
      </c>
      <c r="K498" s="141">
        <v>20</v>
      </c>
      <c r="L498" s="16">
        <v>9603</v>
      </c>
      <c r="M498" s="16">
        <v>0</v>
      </c>
      <c r="N498" s="16">
        <f t="shared" si="27"/>
        <v>9603</v>
      </c>
      <c r="O498" s="152">
        <v>9603</v>
      </c>
      <c r="P498" s="16">
        <v>0</v>
      </c>
      <c r="Q498" s="16">
        <f t="shared" si="28"/>
        <v>9603</v>
      </c>
      <c r="R498" s="62" t="s">
        <v>3571</v>
      </c>
      <c r="S498" s="17"/>
      <c r="T498" s="281"/>
    </row>
    <row r="499" spans="1:20" customFormat="1" ht="12.75" customHeight="1">
      <c r="A499" s="62">
        <v>17</v>
      </c>
      <c r="B499" s="12" t="s">
        <v>3567</v>
      </c>
      <c r="C499" s="12" t="s">
        <v>568</v>
      </c>
      <c r="D499" s="12" t="s">
        <v>3596</v>
      </c>
      <c r="E499" s="12">
        <v>3</v>
      </c>
      <c r="F499" s="12" t="s">
        <v>205</v>
      </c>
      <c r="G499" s="12" t="s">
        <v>3569</v>
      </c>
      <c r="H499" s="248" t="s">
        <v>3599</v>
      </c>
      <c r="I499" s="12">
        <v>27683858</v>
      </c>
      <c r="J499" s="12" t="s">
        <v>46</v>
      </c>
      <c r="K499" s="141">
        <v>5</v>
      </c>
      <c r="L499" s="16">
        <v>1120</v>
      </c>
      <c r="M499" s="16">
        <v>0</v>
      </c>
      <c r="N499" s="16">
        <f t="shared" si="27"/>
        <v>1120</v>
      </c>
      <c r="O499" s="152">
        <v>1120</v>
      </c>
      <c r="P499" s="16">
        <v>0</v>
      </c>
      <c r="Q499" s="16">
        <f t="shared" si="28"/>
        <v>1120</v>
      </c>
      <c r="R499" s="62" t="s">
        <v>3571</v>
      </c>
      <c r="S499" s="17"/>
      <c r="T499" s="281"/>
    </row>
    <row r="500" spans="1:20" customFormat="1" ht="12.75" customHeight="1">
      <c r="A500" s="62">
        <v>18</v>
      </c>
      <c r="B500" s="12" t="s">
        <v>3567</v>
      </c>
      <c r="C500" s="12" t="s">
        <v>568</v>
      </c>
      <c r="D500" s="12" t="s">
        <v>3596</v>
      </c>
      <c r="E500" s="12">
        <v>1</v>
      </c>
      <c r="F500" s="12" t="s">
        <v>205</v>
      </c>
      <c r="G500" s="12" t="s">
        <v>3569</v>
      </c>
      <c r="H500" s="248" t="s">
        <v>3600</v>
      </c>
      <c r="I500" s="12">
        <v>30500296</v>
      </c>
      <c r="J500" s="12" t="s">
        <v>46</v>
      </c>
      <c r="K500" s="141">
        <v>5</v>
      </c>
      <c r="L500" s="16">
        <v>2100</v>
      </c>
      <c r="M500" s="16">
        <v>0</v>
      </c>
      <c r="N500" s="16">
        <f t="shared" si="27"/>
        <v>2100</v>
      </c>
      <c r="O500" s="152">
        <v>2100</v>
      </c>
      <c r="P500" s="16">
        <v>0</v>
      </c>
      <c r="Q500" s="16">
        <f t="shared" si="28"/>
        <v>2100</v>
      </c>
      <c r="R500" s="62" t="s">
        <v>3571</v>
      </c>
      <c r="S500" s="17"/>
      <c r="T500" s="281"/>
    </row>
    <row r="501" spans="1:20" customFormat="1" ht="12.75" customHeight="1">
      <c r="A501" s="62">
        <v>19</v>
      </c>
      <c r="B501" s="12" t="s">
        <v>3567</v>
      </c>
      <c r="C501" s="12" t="s">
        <v>568</v>
      </c>
      <c r="D501" s="12" t="s">
        <v>3596</v>
      </c>
      <c r="E501" s="12">
        <v>5</v>
      </c>
      <c r="F501" s="12" t="s">
        <v>205</v>
      </c>
      <c r="G501" s="12" t="s">
        <v>3569</v>
      </c>
      <c r="H501" s="248" t="s">
        <v>3601</v>
      </c>
      <c r="I501" s="12">
        <v>29739723</v>
      </c>
      <c r="J501" s="12" t="s">
        <v>46</v>
      </c>
      <c r="K501" s="141">
        <v>5</v>
      </c>
      <c r="L501" s="16">
        <v>1719</v>
      </c>
      <c r="M501" s="16">
        <v>0</v>
      </c>
      <c r="N501" s="16">
        <f t="shared" si="27"/>
        <v>1719</v>
      </c>
      <c r="O501" s="152">
        <v>1719</v>
      </c>
      <c r="P501" s="16">
        <v>0</v>
      </c>
      <c r="Q501" s="16">
        <f t="shared" si="28"/>
        <v>1719</v>
      </c>
      <c r="R501" s="62" t="s">
        <v>3571</v>
      </c>
      <c r="S501" s="17"/>
      <c r="T501" s="281"/>
    </row>
    <row r="502" spans="1:20" customFormat="1" ht="12.75" customHeight="1">
      <c r="A502" s="62">
        <v>20</v>
      </c>
      <c r="B502" s="12" t="s">
        <v>3567</v>
      </c>
      <c r="C502" s="12" t="s">
        <v>568</v>
      </c>
      <c r="D502" s="12" t="s">
        <v>3569</v>
      </c>
      <c r="E502" s="12" t="s">
        <v>3602</v>
      </c>
      <c r="F502" s="12" t="s">
        <v>205</v>
      </c>
      <c r="G502" s="12" t="s">
        <v>3569</v>
      </c>
      <c r="H502" s="248" t="s">
        <v>3603</v>
      </c>
      <c r="I502" s="12">
        <v>23947570</v>
      </c>
      <c r="J502" s="12" t="s">
        <v>46</v>
      </c>
      <c r="K502" s="141">
        <v>4</v>
      </c>
      <c r="L502" s="16">
        <v>2467</v>
      </c>
      <c r="M502" s="16">
        <v>0</v>
      </c>
      <c r="N502" s="16">
        <f t="shared" si="27"/>
        <v>2467</v>
      </c>
      <c r="O502" s="152">
        <v>2467</v>
      </c>
      <c r="P502" s="16">
        <v>0</v>
      </c>
      <c r="Q502" s="16">
        <f t="shared" si="28"/>
        <v>2467</v>
      </c>
      <c r="R502" s="62" t="s">
        <v>3571</v>
      </c>
      <c r="S502" s="17"/>
      <c r="T502" s="281"/>
    </row>
    <row r="503" spans="1:20" customFormat="1" ht="12.75" customHeight="1">
      <c r="A503" s="62">
        <v>21</v>
      </c>
      <c r="B503" s="12" t="s">
        <v>3567</v>
      </c>
      <c r="C503" s="12" t="s">
        <v>568</v>
      </c>
      <c r="D503" s="12" t="s">
        <v>3569</v>
      </c>
      <c r="E503" s="12" t="s">
        <v>3604</v>
      </c>
      <c r="F503" s="12" t="s">
        <v>205</v>
      </c>
      <c r="G503" s="12" t="s">
        <v>3569</v>
      </c>
      <c r="H503" s="248" t="s">
        <v>3605</v>
      </c>
      <c r="I503" s="12" t="s">
        <v>3606</v>
      </c>
      <c r="J503" s="12" t="s">
        <v>46</v>
      </c>
      <c r="K503" s="141">
        <v>22</v>
      </c>
      <c r="L503" s="16">
        <v>34749</v>
      </c>
      <c r="M503" s="16">
        <v>0</v>
      </c>
      <c r="N503" s="16">
        <f t="shared" si="27"/>
        <v>34749</v>
      </c>
      <c r="O503" s="152">
        <v>34749</v>
      </c>
      <c r="P503" s="16">
        <v>0</v>
      </c>
      <c r="Q503" s="16">
        <f t="shared" si="28"/>
        <v>34749</v>
      </c>
      <c r="R503" s="62" t="s">
        <v>3571</v>
      </c>
      <c r="S503" s="17"/>
      <c r="T503" s="281"/>
    </row>
    <row r="504" spans="1:20" customFormat="1" ht="12.75" customHeight="1">
      <c r="A504" s="62">
        <v>22</v>
      </c>
      <c r="B504" s="12" t="s">
        <v>3567</v>
      </c>
      <c r="C504" s="12" t="s">
        <v>568</v>
      </c>
      <c r="D504" s="12" t="s">
        <v>3569</v>
      </c>
      <c r="E504" s="12" t="s">
        <v>3607</v>
      </c>
      <c r="F504" s="12" t="s">
        <v>205</v>
      </c>
      <c r="G504" s="12" t="s">
        <v>3569</v>
      </c>
      <c r="H504" s="248" t="s">
        <v>3608</v>
      </c>
      <c r="I504" s="278">
        <v>32019718</v>
      </c>
      <c r="J504" s="12" t="s">
        <v>46</v>
      </c>
      <c r="K504" s="141">
        <v>3</v>
      </c>
      <c r="L504" s="16">
        <v>3454</v>
      </c>
      <c r="M504" s="16">
        <v>0</v>
      </c>
      <c r="N504" s="16">
        <f t="shared" si="27"/>
        <v>3454</v>
      </c>
      <c r="O504" s="152">
        <v>3454</v>
      </c>
      <c r="P504" s="16">
        <v>0</v>
      </c>
      <c r="Q504" s="16">
        <f t="shared" si="28"/>
        <v>3454</v>
      </c>
      <c r="R504" s="62" t="s">
        <v>3571</v>
      </c>
      <c r="S504" s="17"/>
      <c r="T504" s="281"/>
    </row>
    <row r="505" spans="1:20" customFormat="1" ht="12.75" customHeight="1">
      <c r="A505" s="62">
        <v>23</v>
      </c>
      <c r="B505" s="12" t="s">
        <v>3567</v>
      </c>
      <c r="C505" s="12" t="s">
        <v>568</v>
      </c>
      <c r="D505" s="12" t="s">
        <v>3569</v>
      </c>
      <c r="E505" s="12" t="s">
        <v>3583</v>
      </c>
      <c r="F505" s="12" t="s">
        <v>205</v>
      </c>
      <c r="G505" s="12" t="s">
        <v>3569</v>
      </c>
      <c r="H505" s="248" t="s">
        <v>3609</v>
      </c>
      <c r="I505" s="12" t="s">
        <v>3610</v>
      </c>
      <c r="J505" s="12" t="s">
        <v>46</v>
      </c>
      <c r="K505" s="141">
        <v>5</v>
      </c>
      <c r="L505" s="16">
        <v>2373</v>
      </c>
      <c r="M505" s="16">
        <v>0</v>
      </c>
      <c r="N505" s="16">
        <f t="shared" si="27"/>
        <v>2373</v>
      </c>
      <c r="O505" s="152">
        <v>2373</v>
      </c>
      <c r="P505" s="16">
        <v>0</v>
      </c>
      <c r="Q505" s="16">
        <f t="shared" si="28"/>
        <v>2373</v>
      </c>
      <c r="R505" s="62" t="s">
        <v>3571</v>
      </c>
      <c r="S505" s="17"/>
      <c r="T505" s="281"/>
    </row>
    <row r="506" spans="1:20" customFormat="1" ht="12.75" customHeight="1">
      <c r="A506" s="62">
        <v>24</v>
      </c>
      <c r="B506" s="12" t="s">
        <v>3567</v>
      </c>
      <c r="C506" s="12" t="s">
        <v>568</v>
      </c>
      <c r="D506" s="12" t="s">
        <v>3569</v>
      </c>
      <c r="E506" s="12" t="s">
        <v>3611</v>
      </c>
      <c r="F506" s="12" t="s">
        <v>205</v>
      </c>
      <c r="G506" s="12" t="s">
        <v>3569</v>
      </c>
      <c r="H506" s="248" t="s">
        <v>3612</v>
      </c>
      <c r="I506" s="12" t="s">
        <v>3613</v>
      </c>
      <c r="J506" s="12" t="s">
        <v>46</v>
      </c>
      <c r="K506" s="141">
        <v>9</v>
      </c>
      <c r="L506" s="16">
        <v>2285</v>
      </c>
      <c r="M506" s="16">
        <v>0</v>
      </c>
      <c r="N506" s="16">
        <f t="shared" si="27"/>
        <v>2285</v>
      </c>
      <c r="O506" s="152">
        <v>2285</v>
      </c>
      <c r="P506" s="16">
        <v>0</v>
      </c>
      <c r="Q506" s="16">
        <f t="shared" si="28"/>
        <v>2285</v>
      </c>
      <c r="R506" s="62" t="s">
        <v>3571</v>
      </c>
      <c r="S506" s="17"/>
      <c r="T506" s="281"/>
    </row>
    <row r="507" spans="1:20" customFormat="1" ht="12.75" customHeight="1">
      <c r="A507" s="62">
        <v>25</v>
      </c>
      <c r="B507" s="12" t="s">
        <v>3567</v>
      </c>
      <c r="C507" s="12" t="s">
        <v>568</v>
      </c>
      <c r="D507" s="12" t="s">
        <v>3569</v>
      </c>
      <c r="E507" s="12"/>
      <c r="F507" s="12" t="s">
        <v>205</v>
      </c>
      <c r="G507" s="12" t="s">
        <v>3569</v>
      </c>
      <c r="H507" s="248" t="s">
        <v>3614</v>
      </c>
      <c r="I507" s="12">
        <v>15046188</v>
      </c>
      <c r="J507" s="12" t="s">
        <v>46</v>
      </c>
      <c r="K507" s="141">
        <v>11</v>
      </c>
      <c r="L507" s="16">
        <v>3660</v>
      </c>
      <c r="M507" s="16">
        <v>0</v>
      </c>
      <c r="N507" s="16">
        <f t="shared" si="27"/>
        <v>3660</v>
      </c>
      <c r="O507" s="152">
        <v>3660</v>
      </c>
      <c r="P507" s="16">
        <v>0</v>
      </c>
      <c r="Q507" s="16">
        <f t="shared" si="28"/>
        <v>3660</v>
      </c>
      <c r="R507" s="62" t="s">
        <v>3571</v>
      </c>
      <c r="S507" s="17"/>
      <c r="T507" s="281"/>
    </row>
    <row r="508" spans="1:20" customFormat="1" ht="12.75" customHeight="1">
      <c r="A508" s="62">
        <v>26</v>
      </c>
      <c r="B508" s="12" t="s">
        <v>3567</v>
      </c>
      <c r="C508" s="12" t="s">
        <v>568</v>
      </c>
      <c r="D508" s="12" t="s">
        <v>3569</v>
      </c>
      <c r="E508" s="12"/>
      <c r="F508" s="12" t="s">
        <v>205</v>
      </c>
      <c r="G508" s="12" t="s">
        <v>3569</v>
      </c>
      <c r="H508" s="248" t="s">
        <v>3615</v>
      </c>
      <c r="I508" s="12" t="s">
        <v>3616</v>
      </c>
      <c r="J508" s="12" t="s">
        <v>46</v>
      </c>
      <c r="K508" s="141">
        <v>4</v>
      </c>
      <c r="L508" s="16">
        <v>1280</v>
      </c>
      <c r="M508" s="16">
        <v>0</v>
      </c>
      <c r="N508" s="16">
        <f t="shared" si="27"/>
        <v>1280</v>
      </c>
      <c r="O508" s="152">
        <v>1280</v>
      </c>
      <c r="P508" s="16">
        <v>0</v>
      </c>
      <c r="Q508" s="16">
        <f t="shared" si="28"/>
        <v>1280</v>
      </c>
      <c r="R508" s="62" t="s">
        <v>3571</v>
      </c>
      <c r="S508" s="17"/>
      <c r="T508" s="281"/>
    </row>
    <row r="509" spans="1:20" customFormat="1" ht="12.75" customHeight="1">
      <c r="A509" s="62">
        <v>27</v>
      </c>
      <c r="B509" s="12" t="s">
        <v>3567</v>
      </c>
      <c r="C509" s="12" t="s">
        <v>568</v>
      </c>
      <c r="D509" s="12" t="s">
        <v>3569</v>
      </c>
      <c r="E509" s="12" t="s">
        <v>3617</v>
      </c>
      <c r="F509" s="12" t="s">
        <v>205</v>
      </c>
      <c r="G509" s="12" t="s">
        <v>3569</v>
      </c>
      <c r="H509" s="279" t="s">
        <v>3618</v>
      </c>
      <c r="I509" s="12">
        <v>15062681</v>
      </c>
      <c r="J509" s="12" t="s">
        <v>46</v>
      </c>
      <c r="K509" s="141">
        <v>9</v>
      </c>
      <c r="L509" s="16">
        <v>6850</v>
      </c>
      <c r="M509" s="16">
        <v>0</v>
      </c>
      <c r="N509" s="16">
        <f t="shared" si="27"/>
        <v>6850</v>
      </c>
      <c r="O509" s="152">
        <v>6850</v>
      </c>
      <c r="P509" s="16">
        <v>0</v>
      </c>
      <c r="Q509" s="16">
        <f t="shared" si="28"/>
        <v>6850</v>
      </c>
      <c r="R509" s="62" t="s">
        <v>3571</v>
      </c>
      <c r="S509" s="17"/>
      <c r="T509" s="281"/>
    </row>
    <row r="510" spans="1:20" customFormat="1" ht="12.75" customHeight="1">
      <c r="A510" s="62">
        <v>28</v>
      </c>
      <c r="B510" s="12" t="s">
        <v>3567</v>
      </c>
      <c r="C510" s="12" t="s">
        <v>568</v>
      </c>
      <c r="D510" s="12" t="s">
        <v>3569</v>
      </c>
      <c r="E510" s="12"/>
      <c r="F510" s="12" t="s">
        <v>205</v>
      </c>
      <c r="G510" s="12" t="s">
        <v>3569</v>
      </c>
      <c r="H510" s="248" t="s">
        <v>3619</v>
      </c>
      <c r="I510" s="12">
        <v>30486463</v>
      </c>
      <c r="J510" s="12" t="s">
        <v>46</v>
      </c>
      <c r="K510" s="141">
        <v>4</v>
      </c>
      <c r="L510" s="16">
        <v>5785</v>
      </c>
      <c r="M510" s="16">
        <v>0</v>
      </c>
      <c r="N510" s="16">
        <f t="shared" si="27"/>
        <v>5785</v>
      </c>
      <c r="O510" s="152">
        <v>5785</v>
      </c>
      <c r="P510" s="16">
        <v>0</v>
      </c>
      <c r="Q510" s="16">
        <f t="shared" si="28"/>
        <v>5785</v>
      </c>
      <c r="R510" s="62" t="s">
        <v>3571</v>
      </c>
      <c r="S510" s="17"/>
      <c r="T510" s="281"/>
    </row>
    <row r="511" spans="1:20" customFormat="1" ht="12.75" customHeight="1">
      <c r="A511" s="62">
        <v>29</v>
      </c>
      <c r="B511" s="12" t="s">
        <v>3567</v>
      </c>
      <c r="C511" s="12" t="s">
        <v>568</v>
      </c>
      <c r="D511" s="12" t="s">
        <v>3569</v>
      </c>
      <c r="E511" s="12"/>
      <c r="F511" s="12" t="s">
        <v>205</v>
      </c>
      <c r="G511" s="12" t="s">
        <v>3569</v>
      </c>
      <c r="H511" s="248" t="s">
        <v>3620</v>
      </c>
      <c r="I511" s="12">
        <v>15061170</v>
      </c>
      <c r="J511" s="12" t="s">
        <v>46</v>
      </c>
      <c r="K511" s="141">
        <v>9</v>
      </c>
      <c r="L511" s="16">
        <v>3814</v>
      </c>
      <c r="M511" s="16">
        <v>0</v>
      </c>
      <c r="N511" s="16">
        <f t="shared" si="27"/>
        <v>3814</v>
      </c>
      <c r="O511" s="152">
        <v>3814</v>
      </c>
      <c r="P511" s="16">
        <v>0</v>
      </c>
      <c r="Q511" s="16">
        <f t="shared" si="28"/>
        <v>3814</v>
      </c>
      <c r="R511" s="62" t="s">
        <v>3571</v>
      </c>
      <c r="S511" s="17"/>
      <c r="T511" s="281"/>
    </row>
    <row r="512" spans="1:20" customFormat="1" ht="12.75" customHeight="1">
      <c r="A512" s="62">
        <v>30</v>
      </c>
      <c r="B512" s="12" t="s">
        <v>3567</v>
      </c>
      <c r="C512" s="12" t="s">
        <v>568</v>
      </c>
      <c r="D512" s="12" t="s">
        <v>3569</v>
      </c>
      <c r="E512" s="12"/>
      <c r="F512" s="12" t="s">
        <v>205</v>
      </c>
      <c r="G512" s="12" t="s">
        <v>3569</v>
      </c>
      <c r="H512" s="248" t="s">
        <v>3621</v>
      </c>
      <c r="I512" s="12" t="s">
        <v>3622</v>
      </c>
      <c r="J512" s="12" t="s">
        <v>46</v>
      </c>
      <c r="K512" s="141">
        <v>4</v>
      </c>
      <c r="L512" s="16">
        <v>1509</v>
      </c>
      <c r="M512" s="16">
        <v>0</v>
      </c>
      <c r="N512" s="16">
        <f t="shared" si="27"/>
        <v>1509</v>
      </c>
      <c r="O512" s="152">
        <v>1509</v>
      </c>
      <c r="P512" s="16">
        <v>0</v>
      </c>
      <c r="Q512" s="16">
        <f t="shared" si="28"/>
        <v>1509</v>
      </c>
      <c r="R512" s="62" t="s">
        <v>3571</v>
      </c>
      <c r="S512" s="17"/>
      <c r="T512" s="281"/>
    </row>
    <row r="513" spans="1:20" customFormat="1" ht="12.75" customHeight="1">
      <c r="A513" s="62">
        <v>31</v>
      </c>
      <c r="B513" s="12" t="s">
        <v>3567</v>
      </c>
      <c r="C513" s="12" t="s">
        <v>568</v>
      </c>
      <c r="D513" s="12" t="s">
        <v>3623</v>
      </c>
      <c r="E513" s="12">
        <v>2</v>
      </c>
      <c r="F513" s="12" t="s">
        <v>205</v>
      </c>
      <c r="G513" s="12" t="s">
        <v>3569</v>
      </c>
      <c r="H513" s="248" t="s">
        <v>3624</v>
      </c>
      <c r="I513" s="12">
        <v>14980700</v>
      </c>
      <c r="J513" s="12" t="s">
        <v>46</v>
      </c>
      <c r="K513" s="141">
        <v>14</v>
      </c>
      <c r="L513" s="16">
        <v>2935</v>
      </c>
      <c r="M513" s="16">
        <v>0</v>
      </c>
      <c r="N513" s="16">
        <f t="shared" si="27"/>
        <v>2935</v>
      </c>
      <c r="O513" s="152">
        <v>2935</v>
      </c>
      <c r="P513" s="16">
        <v>0</v>
      </c>
      <c r="Q513" s="16">
        <f t="shared" si="28"/>
        <v>2935</v>
      </c>
      <c r="R513" s="62" t="s">
        <v>3571</v>
      </c>
      <c r="S513" s="17"/>
      <c r="T513" s="281"/>
    </row>
    <row r="514" spans="1:20" customFormat="1" ht="12.75" customHeight="1">
      <c r="A514" s="62">
        <v>32</v>
      </c>
      <c r="B514" s="12" t="s">
        <v>3567</v>
      </c>
      <c r="C514" s="12" t="s">
        <v>568</v>
      </c>
      <c r="D514" s="12" t="s">
        <v>3623</v>
      </c>
      <c r="E514" s="12">
        <v>1</v>
      </c>
      <c r="F514" s="12" t="s">
        <v>205</v>
      </c>
      <c r="G514" s="12" t="s">
        <v>3569</v>
      </c>
      <c r="H514" s="248" t="s">
        <v>3625</v>
      </c>
      <c r="I514" s="12" t="s">
        <v>3626</v>
      </c>
      <c r="J514" s="12" t="s">
        <v>46</v>
      </c>
      <c r="K514" s="141">
        <v>20</v>
      </c>
      <c r="L514" s="16">
        <v>2008</v>
      </c>
      <c r="M514" s="16">
        <v>0</v>
      </c>
      <c r="N514" s="16">
        <f t="shared" si="27"/>
        <v>2008</v>
      </c>
      <c r="O514" s="152">
        <v>2008</v>
      </c>
      <c r="P514" s="16">
        <v>0</v>
      </c>
      <c r="Q514" s="16">
        <f t="shared" si="28"/>
        <v>2008</v>
      </c>
      <c r="R514" s="62" t="s">
        <v>3571</v>
      </c>
      <c r="S514" s="17"/>
      <c r="T514" s="281"/>
    </row>
    <row r="515" spans="1:20" customFormat="1" ht="12.75" customHeight="1">
      <c r="A515" s="62">
        <v>33</v>
      </c>
      <c r="B515" s="12" t="s">
        <v>3567</v>
      </c>
      <c r="C515" s="12" t="s">
        <v>568</v>
      </c>
      <c r="D515" s="12" t="s">
        <v>3627</v>
      </c>
      <c r="E515" s="12" t="s">
        <v>3611</v>
      </c>
      <c r="F515" s="12" t="s">
        <v>205</v>
      </c>
      <c r="G515" s="12" t="s">
        <v>3569</v>
      </c>
      <c r="H515" s="248" t="s">
        <v>3628</v>
      </c>
      <c r="I515" s="12">
        <v>14826543</v>
      </c>
      <c r="J515" s="12" t="s">
        <v>46</v>
      </c>
      <c r="K515" s="141">
        <v>11</v>
      </c>
      <c r="L515" s="16">
        <v>6367</v>
      </c>
      <c r="M515" s="16">
        <v>0</v>
      </c>
      <c r="N515" s="16">
        <f t="shared" si="27"/>
        <v>6367</v>
      </c>
      <c r="O515" s="152">
        <v>6367</v>
      </c>
      <c r="P515" s="16">
        <v>0</v>
      </c>
      <c r="Q515" s="16">
        <f t="shared" si="28"/>
        <v>6367</v>
      </c>
      <c r="R515" s="62" t="s">
        <v>3571</v>
      </c>
      <c r="S515" s="17"/>
      <c r="T515" s="281"/>
    </row>
    <row r="516" spans="1:20" customFormat="1" ht="12.75" customHeight="1">
      <c r="A516" s="62">
        <v>34</v>
      </c>
      <c r="B516" s="12" t="s">
        <v>3567</v>
      </c>
      <c r="C516" s="12" t="s">
        <v>568</v>
      </c>
      <c r="D516" s="12" t="s">
        <v>3627</v>
      </c>
      <c r="E516" s="12" t="s">
        <v>3611</v>
      </c>
      <c r="F516" s="12" t="s">
        <v>205</v>
      </c>
      <c r="G516" s="12" t="s">
        <v>3569</v>
      </c>
      <c r="H516" s="248" t="s">
        <v>3629</v>
      </c>
      <c r="I516" s="12" t="s">
        <v>3630</v>
      </c>
      <c r="J516" s="12" t="s">
        <v>46</v>
      </c>
      <c r="K516" s="141">
        <v>11</v>
      </c>
      <c r="L516" s="16">
        <v>4233</v>
      </c>
      <c r="M516" s="16">
        <v>0</v>
      </c>
      <c r="N516" s="16">
        <f t="shared" si="27"/>
        <v>4233</v>
      </c>
      <c r="O516" s="152">
        <v>4233</v>
      </c>
      <c r="P516" s="16">
        <v>0</v>
      </c>
      <c r="Q516" s="16">
        <f t="shared" si="28"/>
        <v>4233</v>
      </c>
      <c r="R516" s="62" t="s">
        <v>3571</v>
      </c>
      <c r="S516" s="17"/>
      <c r="T516" s="281"/>
    </row>
    <row r="517" spans="1:20" customFormat="1" ht="12.75" customHeight="1">
      <c r="A517" s="62">
        <v>35</v>
      </c>
      <c r="B517" s="12" t="s">
        <v>3567</v>
      </c>
      <c r="C517" s="12" t="s">
        <v>568</v>
      </c>
      <c r="D517" s="12" t="s">
        <v>3631</v>
      </c>
      <c r="E517" s="12"/>
      <c r="F517" s="12" t="s">
        <v>205</v>
      </c>
      <c r="G517" s="12" t="s">
        <v>3569</v>
      </c>
      <c r="H517" s="248" t="s">
        <v>3632</v>
      </c>
      <c r="I517" s="278">
        <v>31309415</v>
      </c>
      <c r="J517" s="12" t="s">
        <v>46</v>
      </c>
      <c r="K517" s="141">
        <v>4</v>
      </c>
      <c r="L517" s="16">
        <v>1724</v>
      </c>
      <c r="M517" s="16">
        <v>0</v>
      </c>
      <c r="N517" s="16">
        <f t="shared" si="27"/>
        <v>1724</v>
      </c>
      <c r="O517" s="152">
        <v>1724</v>
      </c>
      <c r="P517" s="16">
        <v>0</v>
      </c>
      <c r="Q517" s="16">
        <f t="shared" si="28"/>
        <v>1724</v>
      </c>
      <c r="R517" s="62" t="s">
        <v>3571</v>
      </c>
      <c r="S517" s="17"/>
      <c r="T517" s="281"/>
    </row>
    <row r="518" spans="1:20" customFormat="1" ht="12.75" customHeight="1">
      <c r="A518" s="62">
        <v>36</v>
      </c>
      <c r="B518" s="12" t="s">
        <v>3567</v>
      </c>
      <c r="C518" s="12" t="s">
        <v>568</v>
      </c>
      <c r="D518" s="12" t="s">
        <v>3631</v>
      </c>
      <c r="E518" s="12"/>
      <c r="F518" s="12" t="s">
        <v>205</v>
      </c>
      <c r="G518" s="12" t="s">
        <v>3569</v>
      </c>
      <c r="H518" s="248" t="s">
        <v>3633</v>
      </c>
      <c r="I518" s="12">
        <v>31307920</v>
      </c>
      <c r="J518" s="12" t="s">
        <v>46</v>
      </c>
      <c r="K518" s="141">
        <v>5</v>
      </c>
      <c r="L518" s="16">
        <v>1374</v>
      </c>
      <c r="M518" s="16">
        <v>0</v>
      </c>
      <c r="N518" s="16">
        <f t="shared" si="27"/>
        <v>1374</v>
      </c>
      <c r="O518" s="152">
        <v>1374</v>
      </c>
      <c r="P518" s="16">
        <v>0</v>
      </c>
      <c r="Q518" s="16">
        <f t="shared" si="28"/>
        <v>1374</v>
      </c>
      <c r="R518" s="62" t="s">
        <v>3571</v>
      </c>
      <c r="S518" s="17"/>
      <c r="T518" s="281"/>
    </row>
    <row r="519" spans="1:20" customFormat="1" ht="12.75" customHeight="1">
      <c r="A519" s="62">
        <v>37</v>
      </c>
      <c r="B519" s="12" t="s">
        <v>3567</v>
      </c>
      <c r="C519" s="12" t="s">
        <v>568</v>
      </c>
      <c r="D519" s="12" t="s">
        <v>3634</v>
      </c>
      <c r="E519" s="12" t="s">
        <v>3635</v>
      </c>
      <c r="F519" s="12" t="s">
        <v>205</v>
      </c>
      <c r="G519" s="12" t="s">
        <v>3569</v>
      </c>
      <c r="H519" s="248" t="s">
        <v>3636</v>
      </c>
      <c r="I519" s="12">
        <v>91040581</v>
      </c>
      <c r="J519" s="12" t="s">
        <v>46</v>
      </c>
      <c r="K519" s="141">
        <v>14</v>
      </c>
      <c r="L519" s="16">
        <v>4573</v>
      </c>
      <c r="M519" s="16">
        <v>0</v>
      </c>
      <c r="N519" s="16">
        <f t="shared" si="27"/>
        <v>4573</v>
      </c>
      <c r="O519" s="152">
        <v>4573</v>
      </c>
      <c r="P519" s="16">
        <v>0</v>
      </c>
      <c r="Q519" s="16">
        <f t="shared" si="28"/>
        <v>4573</v>
      </c>
      <c r="R519" s="62" t="s">
        <v>3571</v>
      </c>
      <c r="S519" s="17"/>
      <c r="T519" s="281"/>
    </row>
    <row r="520" spans="1:20" customFormat="1" ht="12.75" customHeight="1">
      <c r="A520" s="62">
        <v>38</v>
      </c>
      <c r="B520" s="12" t="s">
        <v>3567</v>
      </c>
      <c r="C520" s="12" t="s">
        <v>568</v>
      </c>
      <c r="D520" s="12" t="s">
        <v>3634</v>
      </c>
      <c r="E520" s="12" t="s">
        <v>3637</v>
      </c>
      <c r="F520" s="12" t="s">
        <v>205</v>
      </c>
      <c r="G520" s="12" t="s">
        <v>3569</v>
      </c>
      <c r="H520" s="248" t="s">
        <v>3638</v>
      </c>
      <c r="I520" s="12">
        <v>90561203</v>
      </c>
      <c r="J520" s="12" t="s">
        <v>46</v>
      </c>
      <c r="K520" s="141">
        <v>14</v>
      </c>
      <c r="L520" s="16">
        <v>1549</v>
      </c>
      <c r="M520" s="16">
        <v>0</v>
      </c>
      <c r="N520" s="16">
        <f t="shared" si="27"/>
        <v>1549</v>
      </c>
      <c r="O520" s="152">
        <v>1549</v>
      </c>
      <c r="P520" s="16">
        <v>0</v>
      </c>
      <c r="Q520" s="16">
        <f t="shared" si="28"/>
        <v>1549</v>
      </c>
      <c r="R520" s="62" t="s">
        <v>3571</v>
      </c>
      <c r="S520" s="17"/>
      <c r="T520" s="281"/>
    </row>
    <row r="521" spans="1:20" customFormat="1" ht="12.75" customHeight="1">
      <c r="A521" s="62">
        <v>39</v>
      </c>
      <c r="B521" s="12" t="s">
        <v>3567</v>
      </c>
      <c r="C521" s="12" t="s">
        <v>568</v>
      </c>
      <c r="D521" s="12" t="s">
        <v>3634</v>
      </c>
      <c r="E521" s="12"/>
      <c r="F521" s="12" t="s">
        <v>205</v>
      </c>
      <c r="G521" s="12" t="s">
        <v>3569</v>
      </c>
      <c r="H521" s="248" t="s">
        <v>3639</v>
      </c>
      <c r="I521" s="12" t="s">
        <v>3640</v>
      </c>
      <c r="J521" s="12" t="s">
        <v>46</v>
      </c>
      <c r="K521" s="141">
        <v>4</v>
      </c>
      <c r="L521" s="16">
        <v>1021</v>
      </c>
      <c r="M521" s="16">
        <v>0</v>
      </c>
      <c r="N521" s="16">
        <f t="shared" si="27"/>
        <v>1021</v>
      </c>
      <c r="O521" s="152">
        <v>1021</v>
      </c>
      <c r="P521" s="16">
        <v>0</v>
      </c>
      <c r="Q521" s="16">
        <f t="shared" si="28"/>
        <v>1021</v>
      </c>
      <c r="R521" s="62" t="s">
        <v>3571</v>
      </c>
      <c r="S521" s="17"/>
      <c r="T521" s="281"/>
    </row>
    <row r="522" spans="1:20" customFormat="1" ht="12.75" customHeight="1">
      <c r="A522" s="62">
        <v>40</v>
      </c>
      <c r="B522" s="12" t="s">
        <v>3567</v>
      </c>
      <c r="C522" s="12" t="s">
        <v>568</v>
      </c>
      <c r="D522" s="12" t="s">
        <v>3634</v>
      </c>
      <c r="E522" s="12"/>
      <c r="F522" s="12" t="s">
        <v>205</v>
      </c>
      <c r="G522" s="12" t="s">
        <v>3569</v>
      </c>
      <c r="H522" s="248" t="s">
        <v>3641</v>
      </c>
      <c r="I522" s="12">
        <v>31699403</v>
      </c>
      <c r="J522" s="12" t="s">
        <v>46</v>
      </c>
      <c r="K522" s="141">
        <v>3</v>
      </c>
      <c r="L522" s="16">
        <v>1040</v>
      </c>
      <c r="M522" s="16">
        <v>0</v>
      </c>
      <c r="N522" s="16">
        <f t="shared" si="27"/>
        <v>1040</v>
      </c>
      <c r="O522" s="152">
        <v>1040</v>
      </c>
      <c r="P522" s="16">
        <v>0</v>
      </c>
      <c r="Q522" s="16">
        <f t="shared" si="28"/>
        <v>1040</v>
      </c>
      <c r="R522" s="62" t="s">
        <v>3571</v>
      </c>
      <c r="S522" s="17"/>
      <c r="T522" s="281"/>
    </row>
    <row r="523" spans="1:20" customFormat="1" ht="12.75" customHeight="1">
      <c r="A523" s="62">
        <v>41</v>
      </c>
      <c r="B523" s="12" t="s">
        <v>3567</v>
      </c>
      <c r="C523" s="12" t="s">
        <v>568</v>
      </c>
      <c r="D523" s="12" t="s">
        <v>3634</v>
      </c>
      <c r="E523" s="12"/>
      <c r="F523" s="12" t="s">
        <v>205</v>
      </c>
      <c r="G523" s="12" t="s">
        <v>3569</v>
      </c>
      <c r="H523" s="248" t="s">
        <v>3642</v>
      </c>
      <c r="I523" s="12">
        <v>83225593</v>
      </c>
      <c r="J523" s="12" t="s">
        <v>46</v>
      </c>
      <c r="K523" s="141">
        <v>4</v>
      </c>
      <c r="L523" s="16">
        <v>1589</v>
      </c>
      <c r="M523" s="16">
        <v>0</v>
      </c>
      <c r="N523" s="16">
        <f t="shared" si="27"/>
        <v>1589</v>
      </c>
      <c r="O523" s="152">
        <v>1589</v>
      </c>
      <c r="P523" s="16">
        <v>0</v>
      </c>
      <c r="Q523" s="16">
        <f t="shared" si="28"/>
        <v>1589</v>
      </c>
      <c r="R523" s="62" t="s">
        <v>3571</v>
      </c>
      <c r="S523" s="17"/>
      <c r="T523" s="281"/>
    </row>
    <row r="524" spans="1:20" customFormat="1" ht="12.75" customHeight="1">
      <c r="A524" s="62">
        <v>42</v>
      </c>
      <c r="B524" s="12" t="s">
        <v>3567</v>
      </c>
      <c r="C524" s="12" t="s">
        <v>568</v>
      </c>
      <c r="D524" s="12" t="s">
        <v>3634</v>
      </c>
      <c r="E524" s="12"/>
      <c r="F524" s="12" t="s">
        <v>205</v>
      </c>
      <c r="G524" s="12" t="s">
        <v>3569</v>
      </c>
      <c r="H524" s="248" t="s">
        <v>3643</v>
      </c>
      <c r="I524" s="12">
        <v>31567655</v>
      </c>
      <c r="J524" s="12" t="s">
        <v>46</v>
      </c>
      <c r="K524" s="141">
        <v>3</v>
      </c>
      <c r="L524" s="16">
        <v>2244</v>
      </c>
      <c r="M524" s="16">
        <v>0</v>
      </c>
      <c r="N524" s="16">
        <f t="shared" si="27"/>
        <v>2244</v>
      </c>
      <c r="O524" s="152">
        <v>2244</v>
      </c>
      <c r="P524" s="16">
        <v>0</v>
      </c>
      <c r="Q524" s="16">
        <f t="shared" si="28"/>
        <v>2244</v>
      </c>
      <c r="R524" s="62" t="s">
        <v>3571</v>
      </c>
      <c r="S524" s="17"/>
      <c r="T524" s="281"/>
    </row>
    <row r="525" spans="1:20" customFormat="1" ht="12.75" customHeight="1">
      <c r="A525" s="62">
        <v>43</v>
      </c>
      <c r="B525" s="12" t="s">
        <v>3567</v>
      </c>
      <c r="C525" s="12" t="s">
        <v>568</v>
      </c>
      <c r="D525" s="12" t="s">
        <v>3644</v>
      </c>
      <c r="E525" s="12">
        <v>1</v>
      </c>
      <c r="F525" s="12" t="s">
        <v>205</v>
      </c>
      <c r="G525" s="12" t="s">
        <v>3569</v>
      </c>
      <c r="H525" s="248" t="s">
        <v>3645</v>
      </c>
      <c r="I525" s="12">
        <v>30488235</v>
      </c>
      <c r="J525" s="12" t="s">
        <v>46</v>
      </c>
      <c r="K525" s="141">
        <v>5</v>
      </c>
      <c r="L525" s="16">
        <v>1385</v>
      </c>
      <c r="M525" s="16">
        <v>0</v>
      </c>
      <c r="N525" s="16">
        <f t="shared" si="27"/>
        <v>1385</v>
      </c>
      <c r="O525" s="152">
        <v>1385</v>
      </c>
      <c r="P525" s="16">
        <v>0</v>
      </c>
      <c r="Q525" s="16">
        <f t="shared" si="28"/>
        <v>1385</v>
      </c>
      <c r="R525" s="62" t="s">
        <v>3571</v>
      </c>
      <c r="S525" s="17"/>
      <c r="T525" s="281"/>
    </row>
    <row r="526" spans="1:20" customFormat="1" ht="12.75" customHeight="1">
      <c r="A526" s="62">
        <v>44</v>
      </c>
      <c r="B526" s="12" t="s">
        <v>3567</v>
      </c>
      <c r="C526" s="12" t="s">
        <v>568</v>
      </c>
      <c r="D526" s="12" t="s">
        <v>3644</v>
      </c>
      <c r="E526" s="12">
        <v>2</v>
      </c>
      <c r="F526" s="12" t="s">
        <v>205</v>
      </c>
      <c r="G526" s="12" t="s">
        <v>3569</v>
      </c>
      <c r="H526" s="248" t="s">
        <v>3646</v>
      </c>
      <c r="I526" s="12">
        <v>30403346</v>
      </c>
      <c r="J526" s="12" t="s">
        <v>46</v>
      </c>
      <c r="K526" s="141">
        <v>5</v>
      </c>
      <c r="L526" s="16">
        <v>634</v>
      </c>
      <c r="M526" s="16">
        <v>0</v>
      </c>
      <c r="N526" s="16">
        <f t="shared" si="27"/>
        <v>634</v>
      </c>
      <c r="O526" s="152">
        <v>634</v>
      </c>
      <c r="P526" s="16">
        <v>0</v>
      </c>
      <c r="Q526" s="16">
        <f t="shared" si="28"/>
        <v>634</v>
      </c>
      <c r="R526" s="62" t="s">
        <v>3571</v>
      </c>
      <c r="S526" s="17"/>
      <c r="T526" s="281"/>
    </row>
    <row r="527" spans="1:20" customFormat="1" ht="12.75" customHeight="1">
      <c r="A527" s="62">
        <v>45</v>
      </c>
      <c r="B527" s="12" t="s">
        <v>3567</v>
      </c>
      <c r="C527" s="12" t="s">
        <v>568</v>
      </c>
      <c r="D527" s="12" t="s">
        <v>3647</v>
      </c>
      <c r="E527" s="12">
        <v>1</v>
      </c>
      <c r="F527" s="12" t="s">
        <v>205</v>
      </c>
      <c r="G527" s="12" t="s">
        <v>3569</v>
      </c>
      <c r="H527" s="248" t="s">
        <v>3648</v>
      </c>
      <c r="I527" s="12">
        <v>31696678</v>
      </c>
      <c r="J527" s="12" t="s">
        <v>46</v>
      </c>
      <c r="K527" s="141">
        <v>5</v>
      </c>
      <c r="L527" s="16">
        <v>931</v>
      </c>
      <c r="M527" s="16">
        <v>0</v>
      </c>
      <c r="N527" s="16">
        <f t="shared" si="27"/>
        <v>931</v>
      </c>
      <c r="O527" s="152">
        <v>931</v>
      </c>
      <c r="P527" s="16">
        <v>0</v>
      </c>
      <c r="Q527" s="16">
        <f t="shared" si="28"/>
        <v>931</v>
      </c>
      <c r="R527" s="62" t="s">
        <v>3571</v>
      </c>
      <c r="S527" s="17"/>
      <c r="T527" s="281"/>
    </row>
    <row r="528" spans="1:20" customFormat="1" ht="12.75" customHeight="1">
      <c r="A528" s="62">
        <v>46</v>
      </c>
      <c r="B528" s="12" t="s">
        <v>3567</v>
      </c>
      <c r="C528" s="12" t="s">
        <v>568</v>
      </c>
      <c r="D528" s="12" t="s">
        <v>3647</v>
      </c>
      <c r="E528" s="12" t="s">
        <v>3617</v>
      </c>
      <c r="F528" s="12" t="s">
        <v>205</v>
      </c>
      <c r="G528" s="12" t="s">
        <v>3569</v>
      </c>
      <c r="H528" s="248" t="s">
        <v>3649</v>
      </c>
      <c r="I528" s="12">
        <v>31955031</v>
      </c>
      <c r="J528" s="12" t="s">
        <v>46</v>
      </c>
      <c r="K528" s="141">
        <v>5</v>
      </c>
      <c r="L528" s="16">
        <v>1424</v>
      </c>
      <c r="M528" s="16">
        <v>0</v>
      </c>
      <c r="N528" s="16">
        <f t="shared" si="27"/>
        <v>1424</v>
      </c>
      <c r="O528" s="152">
        <v>1424</v>
      </c>
      <c r="P528" s="16">
        <v>0</v>
      </c>
      <c r="Q528" s="16">
        <f t="shared" si="28"/>
        <v>1424</v>
      </c>
      <c r="R528" s="62" t="s">
        <v>3571</v>
      </c>
      <c r="S528" s="17"/>
      <c r="T528" s="281"/>
    </row>
    <row r="529" spans="1:24" customFormat="1" ht="12.75" customHeight="1">
      <c r="A529" s="62">
        <v>47</v>
      </c>
      <c r="B529" s="12" t="s">
        <v>3567</v>
      </c>
      <c r="C529" s="12" t="s">
        <v>568</v>
      </c>
      <c r="D529" s="12" t="s">
        <v>3647</v>
      </c>
      <c r="E529" s="12">
        <v>2</v>
      </c>
      <c r="F529" s="12" t="s">
        <v>205</v>
      </c>
      <c r="G529" s="12" t="s">
        <v>3569</v>
      </c>
      <c r="H529" s="248" t="s">
        <v>3650</v>
      </c>
      <c r="I529" s="12" t="s">
        <v>3651</v>
      </c>
      <c r="J529" s="12" t="s">
        <v>46</v>
      </c>
      <c r="K529" s="141">
        <v>20</v>
      </c>
      <c r="L529" s="16">
        <v>4412</v>
      </c>
      <c r="M529" s="16">
        <v>0</v>
      </c>
      <c r="N529" s="16">
        <f t="shared" si="27"/>
        <v>4412</v>
      </c>
      <c r="O529" s="152">
        <v>4412</v>
      </c>
      <c r="P529" s="16">
        <v>0</v>
      </c>
      <c r="Q529" s="16">
        <f t="shared" si="28"/>
        <v>4412</v>
      </c>
      <c r="R529" s="62" t="s">
        <v>3571</v>
      </c>
      <c r="S529" s="17"/>
      <c r="T529" s="281"/>
    </row>
    <row r="530" spans="1:24" customFormat="1" ht="12.75" customHeight="1">
      <c r="A530" s="62">
        <v>48</v>
      </c>
      <c r="B530" s="12" t="s">
        <v>3567</v>
      </c>
      <c r="C530" s="12" t="s">
        <v>568</v>
      </c>
      <c r="D530" s="12" t="s">
        <v>3008</v>
      </c>
      <c r="E530" s="12"/>
      <c r="F530" s="12" t="s">
        <v>205</v>
      </c>
      <c r="G530" s="12" t="s">
        <v>3569</v>
      </c>
      <c r="H530" s="248" t="s">
        <v>3652</v>
      </c>
      <c r="I530" s="12">
        <v>31309431</v>
      </c>
      <c r="J530" s="12" t="s">
        <v>46</v>
      </c>
      <c r="K530" s="141">
        <v>4</v>
      </c>
      <c r="L530" s="16">
        <v>978</v>
      </c>
      <c r="M530" s="16">
        <v>0</v>
      </c>
      <c r="N530" s="16">
        <f t="shared" si="27"/>
        <v>978</v>
      </c>
      <c r="O530" s="152">
        <v>978</v>
      </c>
      <c r="P530" s="16">
        <v>0</v>
      </c>
      <c r="Q530" s="16">
        <f t="shared" si="28"/>
        <v>978</v>
      </c>
      <c r="R530" s="62" t="s">
        <v>3571</v>
      </c>
      <c r="S530" s="17"/>
      <c r="T530" s="281"/>
    </row>
    <row r="531" spans="1:24" customFormat="1" ht="12.75" customHeight="1">
      <c r="A531" s="62">
        <v>49</v>
      </c>
      <c r="B531" s="12" t="s">
        <v>3567</v>
      </c>
      <c r="C531" s="12" t="s">
        <v>568</v>
      </c>
      <c r="D531" s="12" t="s">
        <v>3653</v>
      </c>
      <c r="E531" s="12"/>
      <c r="F531" s="12" t="s">
        <v>3654</v>
      </c>
      <c r="G531" s="12" t="s">
        <v>3569</v>
      </c>
      <c r="H531" s="248" t="s">
        <v>3655</v>
      </c>
      <c r="I531" s="12" t="s">
        <v>3656</v>
      </c>
      <c r="J531" s="12" t="s">
        <v>46</v>
      </c>
      <c r="K531" s="141">
        <v>5</v>
      </c>
      <c r="L531" s="16">
        <v>711</v>
      </c>
      <c r="M531" s="16">
        <v>0</v>
      </c>
      <c r="N531" s="16">
        <f t="shared" si="27"/>
        <v>711</v>
      </c>
      <c r="O531" s="152">
        <v>711</v>
      </c>
      <c r="P531" s="16">
        <v>0</v>
      </c>
      <c r="Q531" s="16">
        <f t="shared" si="28"/>
        <v>711</v>
      </c>
      <c r="R531" s="62" t="s">
        <v>3571</v>
      </c>
      <c r="S531" s="17" t="s">
        <v>5369</v>
      </c>
      <c r="T531" s="281"/>
    </row>
    <row r="532" spans="1:24" customFormat="1" ht="12.75" customHeight="1">
      <c r="A532" s="356"/>
      <c r="B532" s="356"/>
      <c r="C532" s="356"/>
      <c r="D532" s="356"/>
      <c r="E532" s="356"/>
      <c r="F532" s="356"/>
      <c r="G532" s="356"/>
      <c r="H532" s="356"/>
      <c r="I532" s="356"/>
      <c r="J532" s="356"/>
      <c r="K532" s="356"/>
      <c r="L532" s="280">
        <f t="shared" ref="L532:Q532" si="29">SUM(L483:L531)</f>
        <v>146506</v>
      </c>
      <c r="M532" s="280">
        <f t="shared" si="29"/>
        <v>0</v>
      </c>
      <c r="N532" s="280">
        <f t="shared" si="29"/>
        <v>146506</v>
      </c>
      <c r="O532" s="280">
        <f t="shared" si="29"/>
        <v>146506</v>
      </c>
      <c r="P532" s="280">
        <f t="shared" si="29"/>
        <v>0</v>
      </c>
      <c r="Q532" s="280">
        <f t="shared" si="29"/>
        <v>146506</v>
      </c>
      <c r="R532" s="109"/>
      <c r="S532" s="18"/>
    </row>
    <row r="533" spans="1:24" ht="36" customHeight="1">
      <c r="A533" s="355"/>
      <c r="B533" s="355"/>
      <c r="C533" s="355"/>
      <c r="D533" s="355"/>
      <c r="E533" s="355"/>
      <c r="F533" s="355"/>
      <c r="G533" s="355"/>
      <c r="H533" s="355"/>
      <c r="I533" s="355"/>
      <c r="J533" s="355"/>
      <c r="K533" s="355"/>
      <c r="L533" s="355"/>
      <c r="M533" s="355"/>
      <c r="N533" s="355"/>
      <c r="O533" s="355"/>
      <c r="P533" s="355"/>
      <c r="Q533" s="355"/>
    </row>
    <row r="534" spans="1:24" ht="31.5" customHeight="1">
      <c r="A534" s="56" t="s">
        <v>25</v>
      </c>
      <c r="B534" s="350" t="s">
        <v>3791</v>
      </c>
      <c r="C534" s="351"/>
      <c r="D534" s="351"/>
      <c r="E534" s="351"/>
      <c r="F534" s="351"/>
      <c r="G534" s="351"/>
      <c r="H534" s="351"/>
      <c r="I534" s="351"/>
      <c r="J534" s="351"/>
      <c r="K534" s="352"/>
      <c r="L534" s="353" t="s">
        <v>1108</v>
      </c>
      <c r="M534" s="353"/>
      <c r="N534" s="353"/>
      <c r="O534" s="353" t="s">
        <v>3826</v>
      </c>
      <c r="P534" s="353"/>
      <c r="Q534" s="353"/>
      <c r="R534" s="347" t="s">
        <v>20</v>
      </c>
    </row>
    <row r="535" spans="1:24" ht="42" customHeight="1">
      <c r="A535" s="57" t="s">
        <v>7</v>
      </c>
      <c r="B535" s="58" t="s">
        <v>31</v>
      </c>
      <c r="C535" s="58" t="s">
        <v>4</v>
      </c>
      <c r="D535" s="59" t="s">
        <v>5</v>
      </c>
      <c r="E535" s="59" t="s">
        <v>6</v>
      </c>
      <c r="F535" s="59" t="s">
        <v>8</v>
      </c>
      <c r="G535" s="59" t="s">
        <v>9</v>
      </c>
      <c r="H535" s="59" t="s">
        <v>22</v>
      </c>
      <c r="I535" s="59" t="s">
        <v>10</v>
      </c>
      <c r="J535" s="59" t="s">
        <v>11</v>
      </c>
      <c r="K535" s="57" t="s">
        <v>12</v>
      </c>
      <c r="L535" s="73" t="s">
        <v>13</v>
      </c>
      <c r="M535" s="57" t="s">
        <v>14</v>
      </c>
      <c r="N535" s="57" t="s">
        <v>15</v>
      </c>
      <c r="O535" s="73" t="s">
        <v>13</v>
      </c>
      <c r="P535" s="57" t="s">
        <v>14</v>
      </c>
      <c r="Q535" s="57" t="s">
        <v>3</v>
      </c>
      <c r="R535" s="348"/>
    </row>
    <row r="536" spans="1:24" ht="12.75" customHeight="1">
      <c r="A536" s="62">
        <v>1</v>
      </c>
      <c r="B536" s="12" t="s">
        <v>3791</v>
      </c>
      <c r="C536" s="12" t="s">
        <v>568</v>
      </c>
      <c r="D536" s="12" t="s">
        <v>3827</v>
      </c>
      <c r="E536" s="12" t="s">
        <v>27</v>
      </c>
      <c r="F536" s="12" t="s">
        <v>3793</v>
      </c>
      <c r="G536" s="12" t="s">
        <v>3794</v>
      </c>
      <c r="H536" s="12" t="s">
        <v>3828</v>
      </c>
      <c r="I536" s="12" t="s">
        <v>3829</v>
      </c>
      <c r="J536" s="12" t="s">
        <v>572</v>
      </c>
      <c r="K536" s="141" t="s">
        <v>3830</v>
      </c>
      <c r="L536" s="11">
        <v>11033</v>
      </c>
      <c r="M536" s="11">
        <v>0</v>
      </c>
      <c r="N536" s="11">
        <v>11033</v>
      </c>
      <c r="O536" s="11">
        <v>11033</v>
      </c>
      <c r="P536" s="11">
        <v>0</v>
      </c>
      <c r="Q536" s="11">
        <v>11033</v>
      </c>
      <c r="R536" s="62" t="s">
        <v>48</v>
      </c>
      <c r="S536" s="18"/>
      <c r="T536" s="17"/>
      <c r="U536" s="17"/>
      <c r="V536" s="17"/>
      <c r="X536" s="18"/>
    </row>
    <row r="537" spans="1:24" ht="12.75" customHeight="1">
      <c r="A537" s="62">
        <v>2</v>
      </c>
      <c r="B537" s="12" t="s">
        <v>3791</v>
      </c>
      <c r="C537" s="12" t="s">
        <v>568</v>
      </c>
      <c r="D537" s="12" t="s">
        <v>3831</v>
      </c>
      <c r="E537" s="12"/>
      <c r="F537" s="12" t="s">
        <v>3793</v>
      </c>
      <c r="G537" s="12" t="s">
        <v>3794</v>
      </c>
      <c r="H537" s="12" t="s">
        <v>3832</v>
      </c>
      <c r="I537" s="12" t="s">
        <v>3833</v>
      </c>
      <c r="J537" s="12" t="s">
        <v>572</v>
      </c>
      <c r="K537" s="141" t="s">
        <v>18</v>
      </c>
      <c r="L537" s="11">
        <v>2757</v>
      </c>
      <c r="M537" s="11">
        <v>0</v>
      </c>
      <c r="N537" s="11">
        <v>2757</v>
      </c>
      <c r="O537" s="11">
        <v>2757</v>
      </c>
      <c r="P537" s="11">
        <v>0</v>
      </c>
      <c r="Q537" s="11">
        <v>2757</v>
      </c>
      <c r="R537" s="62" t="s">
        <v>48</v>
      </c>
      <c r="S537" s="18"/>
      <c r="T537" s="17"/>
      <c r="U537" s="17"/>
      <c r="V537" s="17"/>
      <c r="X537" s="18"/>
    </row>
    <row r="538" spans="1:24" ht="12.75" customHeight="1">
      <c r="A538" s="62">
        <v>3</v>
      </c>
      <c r="B538" s="12" t="s">
        <v>3791</v>
      </c>
      <c r="C538" s="12" t="s">
        <v>568</v>
      </c>
      <c r="D538" s="12" t="s">
        <v>3831</v>
      </c>
      <c r="E538" s="12"/>
      <c r="F538" s="12" t="s">
        <v>3793</v>
      </c>
      <c r="G538" s="12" t="s">
        <v>3794</v>
      </c>
      <c r="H538" s="12" t="s">
        <v>3834</v>
      </c>
      <c r="I538" s="12" t="s">
        <v>3835</v>
      </c>
      <c r="J538" s="12" t="s">
        <v>572</v>
      </c>
      <c r="K538" s="141" t="s">
        <v>18</v>
      </c>
      <c r="L538" s="11">
        <v>3010</v>
      </c>
      <c r="M538" s="11">
        <v>0</v>
      </c>
      <c r="N538" s="11">
        <v>3010</v>
      </c>
      <c r="O538" s="11">
        <v>3010</v>
      </c>
      <c r="P538" s="11">
        <v>0</v>
      </c>
      <c r="Q538" s="11">
        <v>3010</v>
      </c>
      <c r="R538" s="62" t="s">
        <v>48</v>
      </c>
      <c r="S538" s="18"/>
      <c r="T538" s="17"/>
      <c r="U538" s="17"/>
      <c r="V538" s="17"/>
      <c r="X538" s="18"/>
    </row>
    <row r="539" spans="1:24" ht="12.75" customHeight="1">
      <c r="A539" s="62">
        <v>4</v>
      </c>
      <c r="B539" s="12" t="s">
        <v>3791</v>
      </c>
      <c r="C539" s="12" t="s">
        <v>568</v>
      </c>
      <c r="D539" s="12" t="s">
        <v>3836</v>
      </c>
      <c r="E539" s="12"/>
      <c r="F539" s="12" t="s">
        <v>3793</v>
      </c>
      <c r="G539" s="12" t="s">
        <v>3794</v>
      </c>
      <c r="H539" s="12" t="s">
        <v>3837</v>
      </c>
      <c r="I539" s="12" t="s">
        <v>3838</v>
      </c>
      <c r="J539" s="12" t="s">
        <v>572</v>
      </c>
      <c r="K539" s="141" t="s">
        <v>18</v>
      </c>
      <c r="L539" s="11">
        <v>5221</v>
      </c>
      <c r="M539" s="11">
        <v>0</v>
      </c>
      <c r="N539" s="11">
        <v>5221</v>
      </c>
      <c r="O539" s="11">
        <v>5221</v>
      </c>
      <c r="P539" s="11">
        <v>0</v>
      </c>
      <c r="Q539" s="11">
        <v>5221</v>
      </c>
      <c r="R539" s="62" t="s">
        <v>48</v>
      </c>
      <c r="S539" s="18"/>
      <c r="T539" s="17"/>
      <c r="U539" s="17"/>
      <c r="V539" s="17"/>
      <c r="X539" s="18"/>
    </row>
    <row r="540" spans="1:24" ht="12.75" customHeight="1">
      <c r="A540" s="62">
        <v>5</v>
      </c>
      <c r="B540" s="12" t="s">
        <v>3791</v>
      </c>
      <c r="C540" s="12" t="s">
        <v>568</v>
      </c>
      <c r="D540" s="12" t="s">
        <v>3839</v>
      </c>
      <c r="E540" s="12"/>
      <c r="F540" s="12" t="s">
        <v>3793</v>
      </c>
      <c r="G540" s="12" t="s">
        <v>3794</v>
      </c>
      <c r="H540" s="12" t="s">
        <v>3840</v>
      </c>
      <c r="I540" s="12" t="s">
        <v>3841</v>
      </c>
      <c r="J540" s="12" t="s">
        <v>572</v>
      </c>
      <c r="K540" s="141" t="s">
        <v>28</v>
      </c>
      <c r="L540" s="11">
        <v>5358</v>
      </c>
      <c r="M540" s="11">
        <v>0</v>
      </c>
      <c r="N540" s="11">
        <v>5358</v>
      </c>
      <c r="O540" s="11">
        <v>5358</v>
      </c>
      <c r="P540" s="11">
        <v>0</v>
      </c>
      <c r="Q540" s="11">
        <v>5358</v>
      </c>
      <c r="R540" s="62" t="s">
        <v>48</v>
      </c>
      <c r="S540" s="18"/>
      <c r="T540" s="17"/>
      <c r="U540" s="17"/>
      <c r="V540" s="17"/>
      <c r="X540" s="18"/>
    </row>
    <row r="541" spans="1:24" ht="12.75" customHeight="1">
      <c r="A541" s="62">
        <v>6</v>
      </c>
      <c r="B541" s="12" t="s">
        <v>3791</v>
      </c>
      <c r="C541" s="12" t="s">
        <v>568</v>
      </c>
      <c r="D541" s="12" t="s">
        <v>3842</v>
      </c>
      <c r="E541" s="12"/>
      <c r="F541" s="12" t="s">
        <v>3793</v>
      </c>
      <c r="G541" s="12" t="s">
        <v>3794</v>
      </c>
      <c r="H541" s="12" t="s">
        <v>3843</v>
      </c>
      <c r="I541" s="12" t="s">
        <v>3844</v>
      </c>
      <c r="J541" s="12" t="s">
        <v>572</v>
      </c>
      <c r="K541" s="141" t="s">
        <v>18</v>
      </c>
      <c r="L541" s="11">
        <v>5489</v>
      </c>
      <c r="M541" s="11">
        <v>0</v>
      </c>
      <c r="N541" s="11">
        <v>5489</v>
      </c>
      <c r="O541" s="11">
        <v>5489</v>
      </c>
      <c r="P541" s="11">
        <v>0</v>
      </c>
      <c r="Q541" s="11">
        <v>5489</v>
      </c>
      <c r="R541" s="62" t="s">
        <v>48</v>
      </c>
      <c r="S541" s="18"/>
      <c r="T541" s="17"/>
      <c r="U541" s="17"/>
      <c r="V541" s="17"/>
      <c r="X541" s="18"/>
    </row>
    <row r="542" spans="1:24" ht="12.75" customHeight="1">
      <c r="A542" s="62">
        <v>7</v>
      </c>
      <c r="B542" s="12" t="s">
        <v>3791</v>
      </c>
      <c r="C542" s="12" t="s">
        <v>568</v>
      </c>
      <c r="D542" s="12" t="s">
        <v>3842</v>
      </c>
      <c r="E542" s="12"/>
      <c r="F542" s="12" t="s">
        <v>3793</v>
      </c>
      <c r="G542" s="12" t="s">
        <v>3794</v>
      </c>
      <c r="H542" s="12" t="s">
        <v>3845</v>
      </c>
      <c r="I542" s="12" t="s">
        <v>3846</v>
      </c>
      <c r="J542" s="12" t="s">
        <v>572</v>
      </c>
      <c r="K542" s="141" t="s">
        <v>18</v>
      </c>
      <c r="L542" s="11">
        <v>6345</v>
      </c>
      <c r="M542" s="11">
        <v>0</v>
      </c>
      <c r="N542" s="11">
        <v>6345</v>
      </c>
      <c r="O542" s="11">
        <v>6345</v>
      </c>
      <c r="P542" s="11">
        <v>0</v>
      </c>
      <c r="Q542" s="11">
        <v>6345</v>
      </c>
      <c r="R542" s="62" t="s">
        <v>48</v>
      </c>
      <c r="S542" s="18"/>
      <c r="T542" s="17"/>
      <c r="U542" s="17"/>
      <c r="V542" s="17"/>
      <c r="X542" s="18"/>
    </row>
    <row r="543" spans="1:24" ht="12.75" customHeight="1">
      <c r="A543" s="62">
        <v>8</v>
      </c>
      <c r="B543" s="12" t="s">
        <v>3791</v>
      </c>
      <c r="C543" s="12" t="s">
        <v>568</v>
      </c>
      <c r="D543" s="12" t="s">
        <v>3847</v>
      </c>
      <c r="E543" s="12"/>
      <c r="F543" s="12" t="s">
        <v>3793</v>
      </c>
      <c r="G543" s="12" t="s">
        <v>3794</v>
      </c>
      <c r="H543" s="12" t="s">
        <v>3848</v>
      </c>
      <c r="I543" s="12" t="s">
        <v>3849</v>
      </c>
      <c r="J543" s="12" t="s">
        <v>572</v>
      </c>
      <c r="K543" s="141" t="s">
        <v>18</v>
      </c>
      <c r="L543" s="11">
        <v>3051</v>
      </c>
      <c r="M543" s="11">
        <v>0</v>
      </c>
      <c r="N543" s="11">
        <v>3051</v>
      </c>
      <c r="O543" s="11">
        <v>3051</v>
      </c>
      <c r="P543" s="11">
        <v>0</v>
      </c>
      <c r="Q543" s="11">
        <v>3051</v>
      </c>
      <c r="R543" s="62" t="s">
        <v>48</v>
      </c>
      <c r="S543" s="18"/>
      <c r="T543" s="17"/>
      <c r="U543" s="17"/>
      <c r="V543" s="17"/>
      <c r="X543" s="18"/>
    </row>
    <row r="544" spans="1:24" ht="12.75" customHeight="1">
      <c r="A544" s="62">
        <v>9</v>
      </c>
      <c r="B544" s="12" t="s">
        <v>3791</v>
      </c>
      <c r="C544" s="12" t="s">
        <v>568</v>
      </c>
      <c r="D544" s="12" t="s">
        <v>3850</v>
      </c>
      <c r="E544" s="12" t="s">
        <v>3851</v>
      </c>
      <c r="F544" s="12" t="s">
        <v>3793</v>
      </c>
      <c r="G544" s="12" t="s">
        <v>3794</v>
      </c>
      <c r="H544" s="12" t="s">
        <v>3852</v>
      </c>
      <c r="I544" s="12" t="s">
        <v>3853</v>
      </c>
      <c r="J544" s="12" t="s">
        <v>572</v>
      </c>
      <c r="K544" s="141" t="s">
        <v>18</v>
      </c>
      <c r="L544" s="11">
        <v>2911</v>
      </c>
      <c r="M544" s="11">
        <v>0</v>
      </c>
      <c r="N544" s="11">
        <v>2911</v>
      </c>
      <c r="O544" s="11">
        <v>2911</v>
      </c>
      <c r="P544" s="11">
        <v>0</v>
      </c>
      <c r="Q544" s="11">
        <v>2911</v>
      </c>
      <c r="R544" s="62" t="s">
        <v>48</v>
      </c>
      <c r="S544" s="18"/>
      <c r="T544" s="17"/>
      <c r="U544" s="17"/>
      <c r="V544" s="17"/>
      <c r="X544" s="18"/>
    </row>
    <row r="545" spans="1:24" ht="12.75" customHeight="1">
      <c r="A545" s="62">
        <v>10</v>
      </c>
      <c r="B545" s="12" t="s">
        <v>3791</v>
      </c>
      <c r="C545" s="12" t="s">
        <v>568</v>
      </c>
      <c r="D545" s="12" t="s">
        <v>3847</v>
      </c>
      <c r="E545" s="12"/>
      <c r="F545" s="12" t="s">
        <v>3793</v>
      </c>
      <c r="G545" s="12" t="s">
        <v>3794</v>
      </c>
      <c r="H545" s="12" t="s">
        <v>3854</v>
      </c>
      <c r="I545" s="12" t="s">
        <v>3855</v>
      </c>
      <c r="J545" s="12" t="s">
        <v>572</v>
      </c>
      <c r="K545" s="141" t="s">
        <v>18</v>
      </c>
      <c r="L545" s="11">
        <v>2562</v>
      </c>
      <c r="M545" s="11">
        <v>0</v>
      </c>
      <c r="N545" s="11">
        <v>2562</v>
      </c>
      <c r="O545" s="11">
        <v>2562</v>
      </c>
      <c r="P545" s="11">
        <v>0</v>
      </c>
      <c r="Q545" s="11">
        <v>2562</v>
      </c>
      <c r="R545" s="62" t="s">
        <v>48</v>
      </c>
      <c r="S545" s="18"/>
      <c r="T545" s="17"/>
      <c r="U545" s="17"/>
      <c r="V545" s="17"/>
      <c r="X545" s="18"/>
    </row>
    <row r="546" spans="1:24" ht="12.75" customHeight="1">
      <c r="A546" s="62">
        <v>11</v>
      </c>
      <c r="B546" s="12" t="s">
        <v>3791</v>
      </c>
      <c r="C546" s="12" t="s">
        <v>568</v>
      </c>
      <c r="D546" s="12" t="s">
        <v>3856</v>
      </c>
      <c r="E546" s="12"/>
      <c r="F546" s="12" t="s">
        <v>3793</v>
      </c>
      <c r="G546" s="12" t="s">
        <v>3794</v>
      </c>
      <c r="H546" s="12" t="s">
        <v>3857</v>
      </c>
      <c r="I546" s="12" t="s">
        <v>3858</v>
      </c>
      <c r="J546" s="12" t="s">
        <v>572</v>
      </c>
      <c r="K546" s="141" t="s">
        <v>28</v>
      </c>
      <c r="L546" s="11">
        <v>8501</v>
      </c>
      <c r="M546" s="11">
        <v>0</v>
      </c>
      <c r="N546" s="11">
        <v>8501</v>
      </c>
      <c r="O546" s="11">
        <v>8501</v>
      </c>
      <c r="P546" s="11">
        <v>0</v>
      </c>
      <c r="Q546" s="11">
        <v>8501</v>
      </c>
      <c r="R546" s="62" t="s">
        <v>48</v>
      </c>
      <c r="S546" s="18"/>
      <c r="T546" s="17"/>
      <c r="U546" s="17"/>
      <c r="V546" s="17"/>
      <c r="X546" s="18"/>
    </row>
    <row r="547" spans="1:24" ht="12.75" customHeight="1">
      <c r="A547" s="62">
        <v>12</v>
      </c>
      <c r="B547" s="12" t="s">
        <v>3791</v>
      </c>
      <c r="C547" s="12" t="s">
        <v>568</v>
      </c>
      <c r="D547" s="12" t="s">
        <v>3859</v>
      </c>
      <c r="E547" s="12"/>
      <c r="F547" s="12" t="s">
        <v>3793</v>
      </c>
      <c r="G547" s="12" t="s">
        <v>3794</v>
      </c>
      <c r="H547" s="12" t="s">
        <v>3860</v>
      </c>
      <c r="I547" s="12" t="s">
        <v>3861</v>
      </c>
      <c r="J547" s="12" t="s">
        <v>572</v>
      </c>
      <c r="K547" s="141" t="s">
        <v>18</v>
      </c>
      <c r="L547" s="11">
        <v>5097</v>
      </c>
      <c r="M547" s="11">
        <v>0</v>
      </c>
      <c r="N547" s="11">
        <v>5097</v>
      </c>
      <c r="O547" s="11">
        <v>5097</v>
      </c>
      <c r="P547" s="11">
        <v>0</v>
      </c>
      <c r="Q547" s="11">
        <v>5097</v>
      </c>
      <c r="R547" s="62" t="s">
        <v>48</v>
      </c>
      <c r="S547" s="18"/>
      <c r="T547" s="17"/>
      <c r="U547" s="17"/>
      <c r="V547" s="17"/>
      <c r="X547" s="18"/>
    </row>
    <row r="548" spans="1:24" ht="12.75" customHeight="1">
      <c r="A548" s="62">
        <v>13</v>
      </c>
      <c r="B548" s="12" t="s">
        <v>3791</v>
      </c>
      <c r="C548" s="12" t="s">
        <v>568</v>
      </c>
      <c r="D548" s="12" t="s">
        <v>3859</v>
      </c>
      <c r="E548" s="12"/>
      <c r="F548" s="12" t="s">
        <v>3793</v>
      </c>
      <c r="G548" s="12" t="s">
        <v>3794</v>
      </c>
      <c r="H548" s="12" t="s">
        <v>3862</v>
      </c>
      <c r="I548" s="12" t="s">
        <v>3863</v>
      </c>
      <c r="J548" s="12" t="s">
        <v>572</v>
      </c>
      <c r="K548" s="141" t="s">
        <v>18</v>
      </c>
      <c r="L548" s="11">
        <v>3485</v>
      </c>
      <c r="M548" s="11">
        <v>0</v>
      </c>
      <c r="N548" s="11">
        <v>3485</v>
      </c>
      <c r="O548" s="11">
        <v>3485</v>
      </c>
      <c r="P548" s="11">
        <v>0</v>
      </c>
      <c r="Q548" s="11">
        <v>3485</v>
      </c>
      <c r="R548" s="62" t="s">
        <v>48</v>
      </c>
      <c r="S548" s="18"/>
      <c r="T548" s="17"/>
      <c r="U548" s="17"/>
      <c r="V548" s="17"/>
      <c r="X548" s="18"/>
    </row>
    <row r="549" spans="1:24" ht="12.75" customHeight="1">
      <c r="A549" s="62">
        <v>14</v>
      </c>
      <c r="B549" s="12" t="s">
        <v>3791</v>
      </c>
      <c r="C549" s="12" t="s">
        <v>568</v>
      </c>
      <c r="D549" s="12" t="s">
        <v>3864</v>
      </c>
      <c r="E549" s="12"/>
      <c r="F549" s="12" t="s">
        <v>3793</v>
      </c>
      <c r="G549" s="12" t="s">
        <v>3794</v>
      </c>
      <c r="H549" s="12" t="s">
        <v>3865</v>
      </c>
      <c r="I549" s="12" t="s">
        <v>3866</v>
      </c>
      <c r="J549" s="12" t="s">
        <v>572</v>
      </c>
      <c r="K549" s="141" t="s">
        <v>28</v>
      </c>
      <c r="L549" s="11">
        <v>3397</v>
      </c>
      <c r="M549" s="11">
        <v>0</v>
      </c>
      <c r="N549" s="11">
        <v>3397</v>
      </c>
      <c r="O549" s="11">
        <v>3397</v>
      </c>
      <c r="P549" s="11">
        <v>0</v>
      </c>
      <c r="Q549" s="11">
        <v>3397</v>
      </c>
      <c r="R549" s="62" t="s">
        <v>48</v>
      </c>
      <c r="S549" s="18"/>
      <c r="T549" s="17"/>
      <c r="U549" s="17"/>
      <c r="V549" s="17"/>
      <c r="X549" s="18"/>
    </row>
    <row r="550" spans="1:24" ht="12.75" customHeight="1">
      <c r="A550" s="62">
        <v>15</v>
      </c>
      <c r="B550" s="12" t="s">
        <v>3791</v>
      </c>
      <c r="C550" s="12" t="s">
        <v>568</v>
      </c>
      <c r="D550" s="12" t="s">
        <v>3864</v>
      </c>
      <c r="E550" s="12"/>
      <c r="F550" s="12" t="s">
        <v>3793</v>
      </c>
      <c r="G550" s="12" t="s">
        <v>3794</v>
      </c>
      <c r="H550" s="12" t="s">
        <v>3867</v>
      </c>
      <c r="I550" s="12" t="s">
        <v>3868</v>
      </c>
      <c r="J550" s="12" t="s">
        <v>572</v>
      </c>
      <c r="K550" s="141" t="s">
        <v>18</v>
      </c>
      <c r="L550" s="11">
        <v>1956</v>
      </c>
      <c r="M550" s="11">
        <v>0</v>
      </c>
      <c r="N550" s="11">
        <v>1956</v>
      </c>
      <c r="O550" s="11">
        <v>1956</v>
      </c>
      <c r="P550" s="11">
        <v>0</v>
      </c>
      <c r="Q550" s="11">
        <v>1956</v>
      </c>
      <c r="R550" s="62" t="s">
        <v>48</v>
      </c>
      <c r="S550" s="18"/>
      <c r="T550" s="17"/>
      <c r="U550" s="17"/>
      <c r="V550" s="17"/>
      <c r="X550" s="18"/>
    </row>
    <row r="551" spans="1:24" ht="12.75" customHeight="1">
      <c r="A551" s="62">
        <v>16</v>
      </c>
      <c r="B551" s="12" t="s">
        <v>3791</v>
      </c>
      <c r="C551" s="12" t="s">
        <v>568</v>
      </c>
      <c r="D551" s="12" t="s">
        <v>3864</v>
      </c>
      <c r="E551" s="12"/>
      <c r="F551" s="12" t="s">
        <v>3793</v>
      </c>
      <c r="G551" s="12" t="s">
        <v>3794</v>
      </c>
      <c r="H551" s="12" t="s">
        <v>3869</v>
      </c>
      <c r="I551" s="12" t="s">
        <v>3870</v>
      </c>
      <c r="J551" s="12" t="s">
        <v>572</v>
      </c>
      <c r="K551" s="141" t="s">
        <v>18</v>
      </c>
      <c r="L551" s="11">
        <v>3220</v>
      </c>
      <c r="M551" s="11">
        <v>0</v>
      </c>
      <c r="N551" s="11">
        <v>3220</v>
      </c>
      <c r="O551" s="11">
        <v>3220</v>
      </c>
      <c r="P551" s="11">
        <v>0</v>
      </c>
      <c r="Q551" s="11">
        <v>3220</v>
      </c>
      <c r="R551" s="62" t="s">
        <v>48</v>
      </c>
      <c r="S551" s="18"/>
      <c r="T551" s="17"/>
      <c r="U551" s="17"/>
      <c r="V551" s="17"/>
      <c r="X551" s="18"/>
    </row>
    <row r="552" spans="1:24" ht="12.75" customHeight="1">
      <c r="A552" s="62">
        <v>17</v>
      </c>
      <c r="B552" s="12" t="s">
        <v>3791</v>
      </c>
      <c r="C552" s="12" t="s">
        <v>568</v>
      </c>
      <c r="D552" s="12" t="s">
        <v>3871</v>
      </c>
      <c r="E552" s="12"/>
      <c r="F552" s="12" t="s">
        <v>3793</v>
      </c>
      <c r="G552" s="12" t="s">
        <v>3794</v>
      </c>
      <c r="H552" s="12" t="s">
        <v>3872</v>
      </c>
      <c r="I552" s="12" t="s">
        <v>3873</v>
      </c>
      <c r="J552" s="12" t="s">
        <v>572</v>
      </c>
      <c r="K552" s="141" t="s">
        <v>26</v>
      </c>
      <c r="L552" s="11">
        <v>5636</v>
      </c>
      <c r="M552" s="11">
        <v>0</v>
      </c>
      <c r="N552" s="11">
        <v>5636</v>
      </c>
      <c r="O552" s="11">
        <v>5636</v>
      </c>
      <c r="P552" s="11">
        <v>0</v>
      </c>
      <c r="Q552" s="11">
        <v>5636</v>
      </c>
      <c r="R552" s="62" t="s">
        <v>48</v>
      </c>
      <c r="S552" s="18"/>
      <c r="T552" s="17"/>
      <c r="U552" s="17"/>
      <c r="V552" s="17"/>
      <c r="X552" s="18"/>
    </row>
    <row r="553" spans="1:24" ht="12.75" customHeight="1">
      <c r="A553" s="62">
        <v>18</v>
      </c>
      <c r="B553" s="12" t="s">
        <v>3791</v>
      </c>
      <c r="C553" s="12" t="s">
        <v>568</v>
      </c>
      <c r="D553" s="12" t="s">
        <v>3874</v>
      </c>
      <c r="E553" s="12"/>
      <c r="F553" s="12" t="s">
        <v>3793</v>
      </c>
      <c r="G553" s="12" t="s">
        <v>3794</v>
      </c>
      <c r="H553" s="12" t="s">
        <v>3875</v>
      </c>
      <c r="I553" s="12" t="s">
        <v>3876</v>
      </c>
      <c r="J553" s="12" t="s">
        <v>572</v>
      </c>
      <c r="K553" s="141" t="s">
        <v>18</v>
      </c>
      <c r="L553" s="11">
        <v>12974</v>
      </c>
      <c r="M553" s="11">
        <v>0</v>
      </c>
      <c r="N553" s="11">
        <v>12974</v>
      </c>
      <c r="O553" s="11">
        <v>12974</v>
      </c>
      <c r="P553" s="11">
        <v>0</v>
      </c>
      <c r="Q553" s="11">
        <v>12974</v>
      </c>
      <c r="R553" s="62" t="s">
        <v>48</v>
      </c>
      <c r="S553" s="18"/>
      <c r="T553" s="17"/>
      <c r="U553" s="17"/>
      <c r="V553" s="17"/>
      <c r="X553" s="18"/>
    </row>
    <row r="554" spans="1:24" ht="12.75" customHeight="1">
      <c r="A554" s="62">
        <v>19</v>
      </c>
      <c r="B554" s="12" t="s">
        <v>3791</v>
      </c>
      <c r="C554" s="12" t="s">
        <v>568</v>
      </c>
      <c r="D554" s="12" t="s">
        <v>3877</v>
      </c>
      <c r="E554" s="12"/>
      <c r="F554" s="12" t="s">
        <v>3793</v>
      </c>
      <c r="G554" s="12" t="s">
        <v>3794</v>
      </c>
      <c r="H554" s="12" t="s">
        <v>3878</v>
      </c>
      <c r="I554" s="12" t="s">
        <v>3879</v>
      </c>
      <c r="J554" s="12" t="s">
        <v>572</v>
      </c>
      <c r="K554" s="141" t="s">
        <v>28</v>
      </c>
      <c r="L554" s="11">
        <v>12491</v>
      </c>
      <c r="M554" s="11">
        <v>0</v>
      </c>
      <c r="N554" s="11">
        <v>12491</v>
      </c>
      <c r="O554" s="11">
        <v>12491</v>
      </c>
      <c r="P554" s="11">
        <v>0</v>
      </c>
      <c r="Q554" s="11">
        <v>12491</v>
      </c>
      <c r="R554" s="62" t="s">
        <v>48</v>
      </c>
      <c r="S554" s="18"/>
      <c r="T554" s="17"/>
      <c r="U554" s="17"/>
      <c r="V554" s="17"/>
      <c r="X554" s="18"/>
    </row>
    <row r="555" spans="1:24" ht="12.75" customHeight="1">
      <c r="A555" s="62">
        <v>20</v>
      </c>
      <c r="B555" s="12" t="s">
        <v>3791</v>
      </c>
      <c r="C555" s="12" t="s">
        <v>568</v>
      </c>
      <c r="D555" s="12" t="s">
        <v>3880</v>
      </c>
      <c r="E555" s="12"/>
      <c r="F555" s="12" t="s">
        <v>3793</v>
      </c>
      <c r="G555" s="12" t="s">
        <v>3794</v>
      </c>
      <c r="H555" s="12" t="s">
        <v>3881</v>
      </c>
      <c r="I555" s="12" t="s">
        <v>3882</v>
      </c>
      <c r="J555" s="12" t="s">
        <v>572</v>
      </c>
      <c r="K555" s="141" t="s">
        <v>18</v>
      </c>
      <c r="L555" s="11">
        <v>7189</v>
      </c>
      <c r="M555" s="11">
        <v>0</v>
      </c>
      <c r="N555" s="11">
        <v>7189</v>
      </c>
      <c r="O555" s="11">
        <v>7189</v>
      </c>
      <c r="P555" s="11">
        <v>0</v>
      </c>
      <c r="Q555" s="11">
        <v>7189</v>
      </c>
      <c r="R555" s="62" t="s">
        <v>48</v>
      </c>
      <c r="S555" s="18"/>
      <c r="T555" s="17"/>
      <c r="U555" s="17"/>
      <c r="V555" s="17"/>
      <c r="X555" s="18"/>
    </row>
    <row r="556" spans="1:24" ht="12.75" customHeight="1">
      <c r="A556" s="62">
        <v>21</v>
      </c>
      <c r="B556" s="12" t="s">
        <v>3791</v>
      </c>
      <c r="C556" s="12" t="s">
        <v>568</v>
      </c>
      <c r="D556" s="12" t="s">
        <v>3883</v>
      </c>
      <c r="E556" s="12"/>
      <c r="F556" s="12" t="s">
        <v>3793</v>
      </c>
      <c r="G556" s="12" t="s">
        <v>3794</v>
      </c>
      <c r="H556" s="12" t="s">
        <v>3884</v>
      </c>
      <c r="I556" s="12" t="s">
        <v>3885</v>
      </c>
      <c r="J556" s="12" t="s">
        <v>572</v>
      </c>
      <c r="K556" s="141" t="s">
        <v>18</v>
      </c>
      <c r="L556" s="11">
        <v>2860</v>
      </c>
      <c r="M556" s="11">
        <v>0</v>
      </c>
      <c r="N556" s="11">
        <v>2860</v>
      </c>
      <c r="O556" s="11">
        <v>2860</v>
      </c>
      <c r="P556" s="11">
        <v>0</v>
      </c>
      <c r="Q556" s="11">
        <v>2860</v>
      </c>
      <c r="R556" s="62" t="s">
        <v>48</v>
      </c>
      <c r="S556" s="18"/>
      <c r="T556" s="17"/>
      <c r="U556" s="17"/>
      <c r="V556" s="17"/>
      <c r="X556" s="18"/>
    </row>
    <row r="557" spans="1:24" ht="12.75" customHeight="1">
      <c r="A557" s="62">
        <v>22</v>
      </c>
      <c r="B557" s="12" t="s">
        <v>3791</v>
      </c>
      <c r="C557" s="12" t="s">
        <v>568</v>
      </c>
      <c r="D557" s="12" t="s">
        <v>3883</v>
      </c>
      <c r="E557" s="12"/>
      <c r="F557" s="12" t="s">
        <v>3793</v>
      </c>
      <c r="G557" s="12" t="s">
        <v>3794</v>
      </c>
      <c r="H557" s="12" t="s">
        <v>3886</v>
      </c>
      <c r="I557" s="12" t="s">
        <v>3887</v>
      </c>
      <c r="J557" s="12" t="s">
        <v>572</v>
      </c>
      <c r="K557" s="141" t="s">
        <v>18</v>
      </c>
      <c r="L557" s="11">
        <v>4385</v>
      </c>
      <c r="M557" s="11">
        <v>0</v>
      </c>
      <c r="N557" s="11">
        <v>4385</v>
      </c>
      <c r="O557" s="11">
        <v>4385</v>
      </c>
      <c r="P557" s="11">
        <v>0</v>
      </c>
      <c r="Q557" s="11">
        <v>4385</v>
      </c>
      <c r="R557" s="62" t="s">
        <v>48</v>
      </c>
      <c r="S557" s="18"/>
      <c r="T557" s="17"/>
      <c r="U557" s="17"/>
      <c r="V557" s="17"/>
      <c r="X557" s="18"/>
    </row>
    <row r="558" spans="1:24" ht="12.75" customHeight="1">
      <c r="A558" s="62">
        <v>23</v>
      </c>
      <c r="B558" s="12" t="s">
        <v>3791</v>
      </c>
      <c r="C558" s="12" t="s">
        <v>568</v>
      </c>
      <c r="D558" s="12" t="s">
        <v>3883</v>
      </c>
      <c r="E558" s="12"/>
      <c r="F558" s="12" t="s">
        <v>3793</v>
      </c>
      <c r="G558" s="12" t="s">
        <v>3794</v>
      </c>
      <c r="H558" s="12" t="s">
        <v>3888</v>
      </c>
      <c r="I558" s="12" t="s">
        <v>3889</v>
      </c>
      <c r="J558" s="12" t="s">
        <v>572</v>
      </c>
      <c r="K558" s="141" t="s">
        <v>18</v>
      </c>
      <c r="L558" s="11">
        <v>1723</v>
      </c>
      <c r="M558" s="11">
        <v>0</v>
      </c>
      <c r="N558" s="11">
        <v>1723</v>
      </c>
      <c r="O558" s="11">
        <v>1723</v>
      </c>
      <c r="P558" s="11">
        <v>0</v>
      </c>
      <c r="Q558" s="11">
        <v>1723</v>
      </c>
      <c r="R558" s="62" t="s">
        <v>48</v>
      </c>
      <c r="S558" s="18"/>
      <c r="T558" s="17"/>
      <c r="U558" s="17"/>
      <c r="V558" s="17"/>
      <c r="X558" s="18"/>
    </row>
    <row r="559" spans="1:24" ht="12.75" customHeight="1">
      <c r="A559" s="62">
        <v>24</v>
      </c>
      <c r="B559" s="12" t="s">
        <v>3791</v>
      </c>
      <c r="C559" s="12" t="s">
        <v>568</v>
      </c>
      <c r="D559" s="12" t="s">
        <v>3890</v>
      </c>
      <c r="E559" s="12"/>
      <c r="F559" s="12" t="s">
        <v>3793</v>
      </c>
      <c r="G559" s="12" t="s">
        <v>3794</v>
      </c>
      <c r="H559" s="12" t="s">
        <v>3891</v>
      </c>
      <c r="I559" s="12" t="s">
        <v>3892</v>
      </c>
      <c r="J559" s="12" t="s">
        <v>572</v>
      </c>
      <c r="K559" s="141" t="s">
        <v>18</v>
      </c>
      <c r="L559" s="11">
        <v>1844</v>
      </c>
      <c r="M559" s="11">
        <v>0</v>
      </c>
      <c r="N559" s="11">
        <v>1844</v>
      </c>
      <c r="O559" s="11">
        <v>1844</v>
      </c>
      <c r="P559" s="11">
        <v>0</v>
      </c>
      <c r="Q559" s="11">
        <v>1844</v>
      </c>
      <c r="R559" s="62" t="s">
        <v>48</v>
      </c>
      <c r="S559" s="18"/>
      <c r="T559" s="17"/>
      <c r="U559" s="17"/>
      <c r="V559" s="17"/>
      <c r="X559" s="18"/>
    </row>
    <row r="560" spans="1:24" ht="12.75" customHeight="1">
      <c r="A560" s="62">
        <v>25</v>
      </c>
      <c r="B560" s="12" t="s">
        <v>3791</v>
      </c>
      <c r="C560" s="12" t="s">
        <v>568</v>
      </c>
      <c r="D560" s="12" t="s">
        <v>3893</v>
      </c>
      <c r="E560" s="12"/>
      <c r="F560" s="12" t="s">
        <v>3793</v>
      </c>
      <c r="G560" s="12" t="s">
        <v>3794</v>
      </c>
      <c r="H560" s="12" t="s">
        <v>3894</v>
      </c>
      <c r="I560" s="12" t="s">
        <v>3895</v>
      </c>
      <c r="J560" s="12" t="s">
        <v>572</v>
      </c>
      <c r="K560" s="141" t="s">
        <v>18</v>
      </c>
      <c r="L560" s="11">
        <v>729</v>
      </c>
      <c r="M560" s="11">
        <v>0</v>
      </c>
      <c r="N560" s="11">
        <v>729</v>
      </c>
      <c r="O560" s="11">
        <v>729</v>
      </c>
      <c r="P560" s="11">
        <v>0</v>
      </c>
      <c r="Q560" s="11">
        <v>729</v>
      </c>
      <c r="R560" s="62" t="s">
        <v>48</v>
      </c>
      <c r="S560" s="18"/>
      <c r="T560" s="17"/>
      <c r="U560" s="17"/>
      <c r="V560" s="17"/>
      <c r="X560" s="18"/>
    </row>
    <row r="561" spans="1:24" ht="12.75" customHeight="1">
      <c r="A561" s="62">
        <v>26</v>
      </c>
      <c r="B561" s="12" t="s">
        <v>3791</v>
      </c>
      <c r="C561" s="12" t="s">
        <v>568</v>
      </c>
      <c r="D561" s="12" t="s">
        <v>3896</v>
      </c>
      <c r="E561" s="12" t="s">
        <v>557</v>
      </c>
      <c r="F561" s="12" t="s">
        <v>3793</v>
      </c>
      <c r="G561" s="12" t="s">
        <v>3794</v>
      </c>
      <c r="H561" s="12" t="s">
        <v>3897</v>
      </c>
      <c r="I561" s="12" t="s">
        <v>3898</v>
      </c>
      <c r="J561" s="12" t="s">
        <v>572</v>
      </c>
      <c r="K561" s="141" t="s">
        <v>3899</v>
      </c>
      <c r="L561" s="11">
        <v>9238</v>
      </c>
      <c r="M561" s="11">
        <v>0</v>
      </c>
      <c r="N561" s="11">
        <v>9238</v>
      </c>
      <c r="O561" s="11">
        <v>9238</v>
      </c>
      <c r="P561" s="11">
        <v>0</v>
      </c>
      <c r="Q561" s="11">
        <v>9238</v>
      </c>
      <c r="R561" s="62" t="s">
        <v>48</v>
      </c>
      <c r="S561" s="18"/>
      <c r="T561" s="17"/>
      <c r="U561" s="17"/>
      <c r="V561" s="17"/>
      <c r="X561" s="18"/>
    </row>
    <row r="562" spans="1:24" ht="12.75" customHeight="1">
      <c r="A562" s="62">
        <v>27</v>
      </c>
      <c r="B562" s="12" t="s">
        <v>3791</v>
      </c>
      <c r="C562" s="12" t="s">
        <v>568</v>
      </c>
      <c r="D562" s="12" t="s">
        <v>3877</v>
      </c>
      <c r="E562" s="12"/>
      <c r="F562" s="12" t="s">
        <v>3793</v>
      </c>
      <c r="G562" s="12" t="s">
        <v>3794</v>
      </c>
      <c r="H562" s="12" t="s">
        <v>3900</v>
      </c>
      <c r="I562" s="12" t="s">
        <v>3901</v>
      </c>
      <c r="J562" s="12" t="s">
        <v>572</v>
      </c>
      <c r="K562" s="141" t="s">
        <v>17</v>
      </c>
      <c r="L562" s="11">
        <v>6666</v>
      </c>
      <c r="M562" s="11">
        <v>0</v>
      </c>
      <c r="N562" s="11">
        <v>6666</v>
      </c>
      <c r="O562" s="11">
        <v>6666</v>
      </c>
      <c r="P562" s="11">
        <v>0</v>
      </c>
      <c r="Q562" s="11">
        <v>6666</v>
      </c>
      <c r="R562" s="62" t="s">
        <v>48</v>
      </c>
      <c r="S562" s="18"/>
      <c r="T562" s="17"/>
      <c r="U562" s="17"/>
      <c r="V562" s="17"/>
      <c r="X562" s="18"/>
    </row>
    <row r="563" spans="1:24" ht="12.75" customHeight="1">
      <c r="A563" s="62">
        <v>28</v>
      </c>
      <c r="B563" s="12" t="s">
        <v>3791</v>
      </c>
      <c r="C563" s="12" t="s">
        <v>568</v>
      </c>
      <c r="D563" s="12" t="s">
        <v>3902</v>
      </c>
      <c r="E563" s="12"/>
      <c r="F563" s="12" t="s">
        <v>3793</v>
      </c>
      <c r="G563" s="12" t="s">
        <v>3794</v>
      </c>
      <c r="H563" s="12" t="s">
        <v>3903</v>
      </c>
      <c r="I563" s="12" t="s">
        <v>3904</v>
      </c>
      <c r="J563" s="12" t="s">
        <v>572</v>
      </c>
      <c r="K563" s="141" t="s">
        <v>17</v>
      </c>
      <c r="L563" s="11">
        <v>4354</v>
      </c>
      <c r="M563" s="11">
        <v>0</v>
      </c>
      <c r="N563" s="11">
        <v>4354</v>
      </c>
      <c r="O563" s="11">
        <v>4354</v>
      </c>
      <c r="P563" s="11">
        <v>0</v>
      </c>
      <c r="Q563" s="11">
        <v>4354</v>
      </c>
      <c r="R563" s="62" t="s">
        <v>48</v>
      </c>
      <c r="S563" s="18"/>
      <c r="T563" s="17"/>
      <c r="U563" s="17"/>
      <c r="V563" s="17"/>
      <c r="X563" s="18"/>
    </row>
    <row r="564" spans="1:24" ht="12.75" customHeight="1">
      <c r="A564" s="62">
        <v>29</v>
      </c>
      <c r="B564" s="12" t="s">
        <v>3791</v>
      </c>
      <c r="C564" s="12" t="s">
        <v>568</v>
      </c>
      <c r="D564" s="12" t="s">
        <v>3905</v>
      </c>
      <c r="E564" s="12"/>
      <c r="F564" s="12" t="s">
        <v>3793</v>
      </c>
      <c r="G564" s="12" t="s">
        <v>3794</v>
      </c>
      <c r="H564" s="12" t="s">
        <v>3906</v>
      </c>
      <c r="I564" s="12" t="s">
        <v>3907</v>
      </c>
      <c r="J564" s="12" t="s">
        <v>572</v>
      </c>
      <c r="K564" s="141" t="s">
        <v>19</v>
      </c>
      <c r="L564" s="11">
        <v>2173</v>
      </c>
      <c r="M564" s="11">
        <v>0</v>
      </c>
      <c r="N564" s="11">
        <v>2173</v>
      </c>
      <c r="O564" s="11">
        <v>2173</v>
      </c>
      <c r="P564" s="11">
        <v>0</v>
      </c>
      <c r="Q564" s="11">
        <v>2173</v>
      </c>
      <c r="R564" s="62" t="s">
        <v>48</v>
      </c>
      <c r="S564" s="18"/>
      <c r="T564" s="17"/>
      <c r="U564" s="17"/>
      <c r="V564" s="17"/>
      <c r="X564" s="18"/>
    </row>
    <row r="565" spans="1:24" ht="12.75" customHeight="1">
      <c r="A565" s="62">
        <v>30</v>
      </c>
      <c r="B565" s="12" t="s">
        <v>3791</v>
      </c>
      <c r="C565" s="12" t="s">
        <v>568</v>
      </c>
      <c r="D565" s="12" t="s">
        <v>3905</v>
      </c>
      <c r="E565" s="12"/>
      <c r="F565" s="12" t="s">
        <v>3793</v>
      </c>
      <c r="G565" s="12" t="s">
        <v>3794</v>
      </c>
      <c r="H565" s="12" t="s">
        <v>3908</v>
      </c>
      <c r="I565" s="12" t="s">
        <v>3909</v>
      </c>
      <c r="J565" s="12" t="s">
        <v>572</v>
      </c>
      <c r="K565" s="141" t="s">
        <v>18</v>
      </c>
      <c r="L565" s="11">
        <v>2370</v>
      </c>
      <c r="M565" s="11">
        <v>0</v>
      </c>
      <c r="N565" s="11">
        <v>2370</v>
      </c>
      <c r="O565" s="11">
        <v>2370</v>
      </c>
      <c r="P565" s="11">
        <v>0</v>
      </c>
      <c r="Q565" s="11">
        <v>2370</v>
      </c>
      <c r="R565" s="62" t="s">
        <v>48</v>
      </c>
      <c r="S565" s="18"/>
      <c r="T565" s="17"/>
      <c r="U565" s="17"/>
      <c r="V565" s="17"/>
      <c r="X565" s="18"/>
    </row>
    <row r="566" spans="1:24" ht="12.75" customHeight="1">
      <c r="A566" s="62">
        <v>31</v>
      </c>
      <c r="B566" s="12" t="s">
        <v>3791</v>
      </c>
      <c r="C566" s="12" t="s">
        <v>568</v>
      </c>
      <c r="D566" s="12" t="s">
        <v>3910</v>
      </c>
      <c r="E566" s="12" t="s">
        <v>28</v>
      </c>
      <c r="F566" s="12" t="s">
        <v>3793</v>
      </c>
      <c r="G566" s="12" t="s">
        <v>3794</v>
      </c>
      <c r="H566" s="12" t="s">
        <v>3911</v>
      </c>
      <c r="I566" s="12" t="s">
        <v>3912</v>
      </c>
      <c r="J566" s="12" t="s">
        <v>572</v>
      </c>
      <c r="K566" s="141" t="s">
        <v>19</v>
      </c>
      <c r="L566" s="11">
        <v>2524</v>
      </c>
      <c r="M566" s="11">
        <v>0</v>
      </c>
      <c r="N566" s="11">
        <v>2524</v>
      </c>
      <c r="O566" s="11">
        <v>2524</v>
      </c>
      <c r="P566" s="11">
        <v>0</v>
      </c>
      <c r="Q566" s="11">
        <v>2524</v>
      </c>
      <c r="R566" s="62" t="s">
        <v>48</v>
      </c>
      <c r="S566" s="18"/>
      <c r="T566" s="17"/>
      <c r="U566" s="17"/>
      <c r="V566" s="17"/>
      <c r="X566" s="18"/>
    </row>
    <row r="567" spans="1:24" ht="12.75" customHeight="1">
      <c r="A567" s="62">
        <v>32</v>
      </c>
      <c r="B567" s="12" t="s">
        <v>3791</v>
      </c>
      <c r="C567" s="12" t="s">
        <v>568</v>
      </c>
      <c r="D567" s="12" t="s">
        <v>3913</v>
      </c>
      <c r="E567" s="12"/>
      <c r="F567" s="12" t="s">
        <v>3793</v>
      </c>
      <c r="G567" s="12" t="s">
        <v>3794</v>
      </c>
      <c r="H567" s="12" t="s">
        <v>3914</v>
      </c>
      <c r="I567" s="12" t="s">
        <v>3915</v>
      </c>
      <c r="J567" s="12" t="s">
        <v>572</v>
      </c>
      <c r="K567" s="141" t="s">
        <v>19</v>
      </c>
      <c r="L567" s="11">
        <v>1887</v>
      </c>
      <c r="M567" s="11">
        <v>0</v>
      </c>
      <c r="N567" s="11">
        <v>1887</v>
      </c>
      <c r="O567" s="11">
        <v>1887</v>
      </c>
      <c r="P567" s="11">
        <v>0</v>
      </c>
      <c r="Q567" s="11">
        <v>1887</v>
      </c>
      <c r="R567" s="62" t="s">
        <v>48</v>
      </c>
      <c r="S567" s="18"/>
      <c r="T567" s="17"/>
      <c r="U567" s="17"/>
      <c r="V567" s="17"/>
      <c r="X567" s="18"/>
    </row>
    <row r="568" spans="1:24" ht="12.75" customHeight="1">
      <c r="A568" s="62">
        <v>33</v>
      </c>
      <c r="B568" s="12" t="s">
        <v>3791</v>
      </c>
      <c r="C568" s="12" t="s">
        <v>568</v>
      </c>
      <c r="D568" s="12" t="s">
        <v>3916</v>
      </c>
      <c r="E568" s="12"/>
      <c r="F568" s="12" t="s">
        <v>3793</v>
      </c>
      <c r="G568" s="12" t="s">
        <v>3794</v>
      </c>
      <c r="H568" s="12" t="s">
        <v>3917</v>
      </c>
      <c r="I568" s="12" t="s">
        <v>3918</v>
      </c>
      <c r="J568" s="12" t="s">
        <v>572</v>
      </c>
      <c r="K568" s="141" t="s">
        <v>19</v>
      </c>
      <c r="L568" s="11">
        <v>4683</v>
      </c>
      <c r="M568" s="11">
        <v>0</v>
      </c>
      <c r="N568" s="11">
        <v>4683</v>
      </c>
      <c r="O568" s="11">
        <v>4683</v>
      </c>
      <c r="P568" s="11">
        <v>0</v>
      </c>
      <c r="Q568" s="11">
        <v>4683</v>
      </c>
      <c r="R568" s="62" t="s">
        <v>48</v>
      </c>
      <c r="S568" s="18"/>
      <c r="T568" s="17"/>
      <c r="U568" s="17"/>
      <c r="V568" s="17"/>
      <c r="X568" s="18"/>
    </row>
    <row r="569" spans="1:24" ht="12.75" customHeight="1">
      <c r="A569" s="62">
        <v>34</v>
      </c>
      <c r="B569" s="12" t="s">
        <v>3791</v>
      </c>
      <c r="C569" s="12" t="s">
        <v>568</v>
      </c>
      <c r="D569" s="12" t="s">
        <v>3916</v>
      </c>
      <c r="E569" s="12"/>
      <c r="F569" s="12" t="s">
        <v>3793</v>
      </c>
      <c r="G569" s="12" t="s">
        <v>3794</v>
      </c>
      <c r="H569" s="12" t="s">
        <v>3919</v>
      </c>
      <c r="I569" s="12" t="s">
        <v>3920</v>
      </c>
      <c r="J569" s="12" t="s">
        <v>572</v>
      </c>
      <c r="K569" s="141" t="s">
        <v>19</v>
      </c>
      <c r="L569" s="11">
        <v>1241</v>
      </c>
      <c r="M569" s="11">
        <v>0</v>
      </c>
      <c r="N569" s="11">
        <v>1241</v>
      </c>
      <c r="O569" s="11">
        <v>1241</v>
      </c>
      <c r="P569" s="11">
        <v>0</v>
      </c>
      <c r="Q569" s="11">
        <v>1241</v>
      </c>
      <c r="R569" s="62" t="s">
        <v>48</v>
      </c>
      <c r="S569" s="18"/>
      <c r="T569" s="17"/>
      <c r="U569" s="17"/>
      <c r="V569" s="17"/>
      <c r="X569" s="18"/>
    </row>
    <row r="570" spans="1:24" ht="12.75" customHeight="1">
      <c r="A570" s="62">
        <v>35</v>
      </c>
      <c r="B570" s="12" t="s">
        <v>3791</v>
      </c>
      <c r="C570" s="12" t="s">
        <v>568</v>
      </c>
      <c r="D570" s="12" t="s">
        <v>3921</v>
      </c>
      <c r="E570" s="12"/>
      <c r="F570" s="12" t="s">
        <v>3793</v>
      </c>
      <c r="G570" s="12" t="s">
        <v>3794</v>
      </c>
      <c r="H570" s="12" t="s">
        <v>3922</v>
      </c>
      <c r="I570" s="12" t="s">
        <v>3923</v>
      </c>
      <c r="J570" s="12" t="s">
        <v>572</v>
      </c>
      <c r="K570" s="141" t="s">
        <v>19</v>
      </c>
      <c r="L570" s="11">
        <v>2618</v>
      </c>
      <c r="M570" s="11">
        <v>0</v>
      </c>
      <c r="N570" s="11">
        <v>2618</v>
      </c>
      <c r="O570" s="11">
        <v>2618</v>
      </c>
      <c r="P570" s="11">
        <v>0</v>
      </c>
      <c r="Q570" s="11">
        <v>2618</v>
      </c>
      <c r="R570" s="62" t="s">
        <v>48</v>
      </c>
      <c r="S570" s="18"/>
      <c r="T570" s="17"/>
      <c r="U570" s="17"/>
      <c r="V570" s="17"/>
      <c r="X570" s="18"/>
    </row>
    <row r="571" spans="1:24" ht="12.75" customHeight="1">
      <c r="A571" s="62">
        <v>36</v>
      </c>
      <c r="B571" s="12" t="s">
        <v>3791</v>
      </c>
      <c r="C571" s="12" t="s">
        <v>568</v>
      </c>
      <c r="D571" s="12" t="s">
        <v>3924</v>
      </c>
      <c r="E571" s="12"/>
      <c r="F571" s="12" t="s">
        <v>3793</v>
      </c>
      <c r="G571" s="12" t="s">
        <v>3794</v>
      </c>
      <c r="H571" s="12" t="s">
        <v>3925</v>
      </c>
      <c r="I571" s="12" t="s">
        <v>3926</v>
      </c>
      <c r="J571" s="12" t="s">
        <v>572</v>
      </c>
      <c r="K571" s="141" t="s">
        <v>19</v>
      </c>
      <c r="L571" s="11">
        <v>1844</v>
      </c>
      <c r="M571" s="11">
        <v>0</v>
      </c>
      <c r="N571" s="11">
        <v>1844</v>
      </c>
      <c r="O571" s="11">
        <v>1844</v>
      </c>
      <c r="P571" s="11">
        <v>0</v>
      </c>
      <c r="Q571" s="11">
        <v>1844</v>
      </c>
      <c r="R571" s="62" t="s">
        <v>48</v>
      </c>
      <c r="S571" s="18"/>
      <c r="T571" s="17"/>
      <c r="U571" s="17"/>
      <c r="V571" s="17"/>
      <c r="X571" s="18"/>
    </row>
    <row r="572" spans="1:24" ht="12.75" customHeight="1">
      <c r="A572" s="62">
        <v>37</v>
      </c>
      <c r="B572" s="12" t="s">
        <v>3791</v>
      </c>
      <c r="C572" s="12" t="s">
        <v>568</v>
      </c>
      <c r="D572" s="12" t="s">
        <v>3921</v>
      </c>
      <c r="E572" s="12"/>
      <c r="F572" s="12" t="s">
        <v>3793</v>
      </c>
      <c r="G572" s="12" t="s">
        <v>3794</v>
      </c>
      <c r="H572" s="12" t="s">
        <v>3927</v>
      </c>
      <c r="I572" s="12" t="s">
        <v>3928</v>
      </c>
      <c r="J572" s="12" t="s">
        <v>572</v>
      </c>
      <c r="K572" s="141" t="s">
        <v>17</v>
      </c>
      <c r="L572" s="11">
        <v>5292</v>
      </c>
      <c r="M572" s="11">
        <v>0</v>
      </c>
      <c r="N572" s="11">
        <v>5292</v>
      </c>
      <c r="O572" s="11">
        <v>5292</v>
      </c>
      <c r="P572" s="11">
        <v>0</v>
      </c>
      <c r="Q572" s="11">
        <v>5292</v>
      </c>
      <c r="R572" s="62" t="s">
        <v>48</v>
      </c>
      <c r="S572" s="18"/>
      <c r="T572" s="17"/>
      <c r="U572" s="17"/>
      <c r="V572" s="17"/>
      <c r="X572" s="18"/>
    </row>
    <row r="573" spans="1:24" ht="12.75" customHeight="1">
      <c r="A573" s="62">
        <v>38</v>
      </c>
      <c r="B573" s="12" t="s">
        <v>3791</v>
      </c>
      <c r="C573" s="12" t="s">
        <v>568</v>
      </c>
      <c r="D573" s="12" t="s">
        <v>3929</v>
      </c>
      <c r="E573" s="12" t="s">
        <v>957</v>
      </c>
      <c r="F573" s="12" t="s">
        <v>3793</v>
      </c>
      <c r="G573" s="12" t="s">
        <v>3794</v>
      </c>
      <c r="H573" s="12" t="s">
        <v>3930</v>
      </c>
      <c r="I573" s="12" t="s">
        <v>3931</v>
      </c>
      <c r="J573" s="12" t="s">
        <v>572</v>
      </c>
      <c r="K573" s="141" t="s">
        <v>19</v>
      </c>
      <c r="L573" s="11">
        <v>1068</v>
      </c>
      <c r="M573" s="11">
        <v>0</v>
      </c>
      <c r="N573" s="11">
        <v>1068</v>
      </c>
      <c r="O573" s="11">
        <v>1068</v>
      </c>
      <c r="P573" s="11">
        <v>0</v>
      </c>
      <c r="Q573" s="11">
        <v>1068</v>
      </c>
      <c r="R573" s="62" t="s">
        <v>48</v>
      </c>
      <c r="S573" s="18"/>
      <c r="T573" s="17"/>
      <c r="U573" s="17"/>
      <c r="V573" s="17"/>
      <c r="X573" s="18"/>
    </row>
    <row r="574" spans="1:24" ht="12.75" customHeight="1">
      <c r="A574" s="62">
        <v>39</v>
      </c>
      <c r="B574" s="12" t="s">
        <v>3791</v>
      </c>
      <c r="C574" s="12" t="s">
        <v>568</v>
      </c>
      <c r="D574" s="12" t="s">
        <v>3850</v>
      </c>
      <c r="E574" s="12" t="s">
        <v>507</v>
      </c>
      <c r="F574" s="12" t="s">
        <v>3793</v>
      </c>
      <c r="G574" s="12" t="s">
        <v>3794</v>
      </c>
      <c r="H574" s="12" t="s">
        <v>3932</v>
      </c>
      <c r="I574" s="12" t="s">
        <v>3933</v>
      </c>
      <c r="J574" s="12" t="s">
        <v>572</v>
      </c>
      <c r="K574" s="141" t="s">
        <v>28</v>
      </c>
      <c r="L574" s="11">
        <v>9821</v>
      </c>
      <c r="M574" s="11">
        <v>0</v>
      </c>
      <c r="N574" s="11">
        <v>9821</v>
      </c>
      <c r="O574" s="11">
        <v>9821</v>
      </c>
      <c r="P574" s="11">
        <v>0</v>
      </c>
      <c r="Q574" s="11">
        <v>9821</v>
      </c>
      <c r="R574" s="62" t="s">
        <v>48</v>
      </c>
      <c r="S574" s="18"/>
      <c r="T574" s="17"/>
      <c r="U574" s="17"/>
      <c r="V574" s="17"/>
      <c r="X574" s="18"/>
    </row>
    <row r="575" spans="1:24" ht="12.75" customHeight="1">
      <c r="A575" s="62">
        <v>40</v>
      </c>
      <c r="B575" s="12" t="s">
        <v>3791</v>
      </c>
      <c r="C575" s="12" t="s">
        <v>568</v>
      </c>
      <c r="D575" s="12" t="s">
        <v>3831</v>
      </c>
      <c r="E575" s="12"/>
      <c r="F575" s="12" t="s">
        <v>3793</v>
      </c>
      <c r="G575" s="12" t="s">
        <v>3794</v>
      </c>
      <c r="H575" s="12" t="s">
        <v>3934</v>
      </c>
      <c r="I575" s="12" t="s">
        <v>3935</v>
      </c>
      <c r="J575" s="12" t="s">
        <v>572</v>
      </c>
      <c r="K575" s="141" t="s">
        <v>18</v>
      </c>
      <c r="L575" s="11">
        <v>7999</v>
      </c>
      <c r="M575" s="11">
        <v>0</v>
      </c>
      <c r="N575" s="11">
        <v>7999</v>
      </c>
      <c r="O575" s="11">
        <v>7999</v>
      </c>
      <c r="P575" s="11">
        <v>0</v>
      </c>
      <c r="Q575" s="11">
        <v>7999</v>
      </c>
      <c r="R575" s="62" t="s">
        <v>48</v>
      </c>
      <c r="S575" s="18"/>
      <c r="T575" s="17"/>
      <c r="U575" s="17"/>
      <c r="V575" s="17"/>
      <c r="X575" s="18"/>
    </row>
    <row r="576" spans="1:24" ht="12.75" customHeight="1">
      <c r="A576" s="62">
        <v>41</v>
      </c>
      <c r="B576" s="12" t="s">
        <v>3791</v>
      </c>
      <c r="C576" s="12" t="s">
        <v>568</v>
      </c>
      <c r="D576" s="12" t="s">
        <v>3936</v>
      </c>
      <c r="E576" s="12"/>
      <c r="F576" s="12" t="s">
        <v>3793</v>
      </c>
      <c r="G576" s="12" t="s">
        <v>3794</v>
      </c>
      <c r="H576" s="12" t="s">
        <v>3937</v>
      </c>
      <c r="I576" s="12" t="s">
        <v>3938</v>
      </c>
      <c r="J576" s="12" t="s">
        <v>572</v>
      </c>
      <c r="K576" s="141" t="s">
        <v>18</v>
      </c>
      <c r="L576" s="11">
        <v>1912</v>
      </c>
      <c r="M576" s="11">
        <v>0</v>
      </c>
      <c r="N576" s="11">
        <v>1912</v>
      </c>
      <c r="O576" s="11">
        <v>1912</v>
      </c>
      <c r="P576" s="11">
        <v>0</v>
      </c>
      <c r="Q576" s="11">
        <v>1912</v>
      </c>
      <c r="R576" s="62" t="s">
        <v>48</v>
      </c>
      <c r="S576" s="18"/>
      <c r="T576" s="17"/>
      <c r="U576" s="17"/>
      <c r="V576" s="17"/>
      <c r="X576" s="18"/>
    </row>
    <row r="577" spans="1:24" ht="12.75" customHeight="1">
      <c r="A577" s="62">
        <v>42</v>
      </c>
      <c r="B577" s="12" t="s">
        <v>3791</v>
      </c>
      <c r="C577" s="12" t="s">
        <v>568</v>
      </c>
      <c r="D577" s="12" t="s">
        <v>3936</v>
      </c>
      <c r="E577" s="12"/>
      <c r="F577" s="12" t="s">
        <v>3793</v>
      </c>
      <c r="G577" s="12" t="s">
        <v>3794</v>
      </c>
      <c r="H577" s="12" t="s">
        <v>3939</v>
      </c>
      <c r="I577" s="12" t="s">
        <v>3940</v>
      </c>
      <c r="J577" s="12" t="s">
        <v>572</v>
      </c>
      <c r="K577" s="141" t="s">
        <v>18</v>
      </c>
      <c r="L577" s="11">
        <v>3294</v>
      </c>
      <c r="M577" s="11">
        <v>0</v>
      </c>
      <c r="N577" s="11">
        <v>3294</v>
      </c>
      <c r="O577" s="11">
        <v>3294</v>
      </c>
      <c r="P577" s="11">
        <v>0</v>
      </c>
      <c r="Q577" s="11">
        <v>3294</v>
      </c>
      <c r="R577" s="62" t="s">
        <v>48</v>
      </c>
      <c r="S577" s="18"/>
      <c r="T577" s="17"/>
      <c r="U577" s="17"/>
      <c r="V577" s="17"/>
      <c r="X577" s="18"/>
    </row>
    <row r="578" spans="1:24" ht="12.75" customHeight="1">
      <c r="A578" s="62">
        <v>43</v>
      </c>
      <c r="B578" s="12" t="s">
        <v>3791</v>
      </c>
      <c r="C578" s="12" t="s">
        <v>568</v>
      </c>
      <c r="D578" s="12" t="s">
        <v>3941</v>
      </c>
      <c r="E578" s="12"/>
      <c r="F578" s="12" t="s">
        <v>3793</v>
      </c>
      <c r="G578" s="12" t="s">
        <v>3794</v>
      </c>
      <c r="H578" s="12" t="s">
        <v>3942</v>
      </c>
      <c r="I578" s="12" t="s">
        <v>3943</v>
      </c>
      <c r="J578" s="12" t="s">
        <v>572</v>
      </c>
      <c r="K578" s="141" t="s">
        <v>28</v>
      </c>
      <c r="L578" s="11">
        <v>4571</v>
      </c>
      <c r="M578" s="11">
        <v>0</v>
      </c>
      <c r="N578" s="11">
        <v>4571</v>
      </c>
      <c r="O578" s="11">
        <v>4571</v>
      </c>
      <c r="P578" s="11">
        <v>0</v>
      </c>
      <c r="Q578" s="11">
        <v>4571</v>
      </c>
      <c r="R578" s="62" t="s">
        <v>48</v>
      </c>
      <c r="S578" s="18"/>
      <c r="T578" s="17"/>
      <c r="U578" s="17"/>
      <c r="V578" s="17"/>
      <c r="X578" s="18"/>
    </row>
    <row r="579" spans="1:24" ht="12.75" customHeight="1">
      <c r="A579" s="62">
        <v>44</v>
      </c>
      <c r="B579" s="12" t="s">
        <v>3791</v>
      </c>
      <c r="C579" s="12" t="s">
        <v>568</v>
      </c>
      <c r="D579" s="12" t="s">
        <v>3941</v>
      </c>
      <c r="E579" s="12"/>
      <c r="F579" s="12" t="s">
        <v>3793</v>
      </c>
      <c r="G579" s="12" t="s">
        <v>3794</v>
      </c>
      <c r="H579" s="12" t="s">
        <v>3944</v>
      </c>
      <c r="I579" s="12" t="s">
        <v>3945</v>
      </c>
      <c r="J579" s="12" t="s">
        <v>572</v>
      </c>
      <c r="K579" s="141" t="s">
        <v>18</v>
      </c>
      <c r="L579" s="11">
        <v>2914</v>
      </c>
      <c r="M579" s="11">
        <v>0</v>
      </c>
      <c r="N579" s="11">
        <v>2914</v>
      </c>
      <c r="O579" s="11">
        <v>2914</v>
      </c>
      <c r="P579" s="11">
        <v>0</v>
      </c>
      <c r="Q579" s="11">
        <v>2914</v>
      </c>
      <c r="R579" s="62" t="s">
        <v>48</v>
      </c>
      <c r="S579" s="18"/>
      <c r="T579" s="17"/>
      <c r="U579" s="17"/>
      <c r="V579" s="17"/>
      <c r="X579" s="18"/>
    </row>
    <row r="580" spans="1:24" ht="12.75" customHeight="1">
      <c r="A580" s="62">
        <v>45</v>
      </c>
      <c r="B580" s="12" t="s">
        <v>3791</v>
      </c>
      <c r="C580" s="12" t="s">
        <v>568</v>
      </c>
      <c r="D580" s="12" t="s">
        <v>3836</v>
      </c>
      <c r="E580" s="12"/>
      <c r="F580" s="12" t="s">
        <v>3793</v>
      </c>
      <c r="G580" s="12" t="s">
        <v>3794</v>
      </c>
      <c r="H580" s="12" t="s">
        <v>3946</v>
      </c>
      <c r="I580" s="12" t="s">
        <v>3947</v>
      </c>
      <c r="J580" s="12" t="s">
        <v>572</v>
      </c>
      <c r="K580" s="141" t="s">
        <v>18</v>
      </c>
      <c r="L580" s="11">
        <v>13136</v>
      </c>
      <c r="M580" s="11">
        <v>0</v>
      </c>
      <c r="N580" s="11">
        <v>13136</v>
      </c>
      <c r="O580" s="11">
        <v>13136</v>
      </c>
      <c r="P580" s="11">
        <v>0</v>
      </c>
      <c r="Q580" s="11">
        <v>13136</v>
      </c>
      <c r="R580" s="62" t="s">
        <v>48</v>
      </c>
      <c r="S580" s="18"/>
      <c r="T580" s="17"/>
      <c r="U580" s="17"/>
      <c r="V580" s="17"/>
      <c r="X580" s="18"/>
    </row>
    <row r="581" spans="1:24" ht="12.75" customHeight="1">
      <c r="A581" s="62">
        <v>46</v>
      </c>
      <c r="B581" s="12" t="s">
        <v>3791</v>
      </c>
      <c r="C581" s="12" t="s">
        <v>568</v>
      </c>
      <c r="D581" s="12" t="s">
        <v>3836</v>
      </c>
      <c r="E581" s="12"/>
      <c r="F581" s="12" t="s">
        <v>3793</v>
      </c>
      <c r="G581" s="12" t="s">
        <v>3794</v>
      </c>
      <c r="H581" s="12" t="s">
        <v>3948</v>
      </c>
      <c r="I581" s="12" t="s">
        <v>3949</v>
      </c>
      <c r="J581" s="12" t="s">
        <v>572</v>
      </c>
      <c r="K581" s="141" t="s">
        <v>18</v>
      </c>
      <c r="L581" s="11">
        <v>9868</v>
      </c>
      <c r="M581" s="11">
        <v>0</v>
      </c>
      <c r="N581" s="11">
        <v>9868</v>
      </c>
      <c r="O581" s="11">
        <v>9868</v>
      </c>
      <c r="P581" s="11">
        <v>0</v>
      </c>
      <c r="Q581" s="11">
        <v>9868</v>
      </c>
      <c r="R581" s="62" t="s">
        <v>48</v>
      </c>
      <c r="S581" s="18"/>
      <c r="T581" s="17"/>
      <c r="U581" s="17"/>
      <c r="V581" s="17"/>
      <c r="X581" s="18"/>
    </row>
    <row r="582" spans="1:24" ht="12.75" customHeight="1">
      <c r="A582" s="62">
        <v>47</v>
      </c>
      <c r="B582" s="12" t="s">
        <v>3791</v>
      </c>
      <c r="C582" s="12" t="s">
        <v>568</v>
      </c>
      <c r="D582" s="12" t="s">
        <v>3864</v>
      </c>
      <c r="E582" s="12"/>
      <c r="F582" s="12" t="s">
        <v>3793</v>
      </c>
      <c r="G582" s="12" t="s">
        <v>3794</v>
      </c>
      <c r="H582" s="12" t="s">
        <v>3950</v>
      </c>
      <c r="I582" s="12" t="s">
        <v>3951</v>
      </c>
      <c r="J582" s="12" t="s">
        <v>572</v>
      </c>
      <c r="K582" s="141" t="s">
        <v>18</v>
      </c>
      <c r="L582" s="11">
        <v>1484</v>
      </c>
      <c r="M582" s="11">
        <v>0</v>
      </c>
      <c r="N582" s="11">
        <v>1484</v>
      </c>
      <c r="O582" s="11">
        <v>1484</v>
      </c>
      <c r="P582" s="11">
        <v>0</v>
      </c>
      <c r="Q582" s="11">
        <v>1484</v>
      </c>
      <c r="R582" s="62" t="s">
        <v>48</v>
      </c>
      <c r="S582" s="18"/>
      <c r="T582" s="17"/>
      <c r="U582" s="17"/>
      <c r="V582" s="17"/>
      <c r="X582" s="18"/>
    </row>
    <row r="583" spans="1:24" ht="12.75" customHeight="1">
      <c r="A583" s="62">
        <v>48</v>
      </c>
      <c r="B583" s="12" t="s">
        <v>3791</v>
      </c>
      <c r="C583" s="12" t="s">
        <v>568</v>
      </c>
      <c r="D583" s="12" t="s">
        <v>3952</v>
      </c>
      <c r="E583" s="12"/>
      <c r="F583" s="12" t="s">
        <v>3793</v>
      </c>
      <c r="G583" s="12" t="s">
        <v>3794</v>
      </c>
      <c r="H583" s="12" t="s">
        <v>3953</v>
      </c>
      <c r="I583" s="12" t="s">
        <v>3954</v>
      </c>
      <c r="J583" s="12" t="s">
        <v>572</v>
      </c>
      <c r="K583" s="141" t="s">
        <v>18</v>
      </c>
      <c r="L583" s="11">
        <v>3220</v>
      </c>
      <c r="M583" s="11">
        <v>0</v>
      </c>
      <c r="N583" s="11">
        <v>3220</v>
      </c>
      <c r="O583" s="11">
        <v>3220</v>
      </c>
      <c r="P583" s="11">
        <v>0</v>
      </c>
      <c r="Q583" s="11">
        <v>3220</v>
      </c>
      <c r="R583" s="62" t="s">
        <v>48</v>
      </c>
      <c r="S583" s="18"/>
      <c r="T583" s="17"/>
      <c r="U583" s="17"/>
      <c r="V583" s="17"/>
      <c r="X583" s="18"/>
    </row>
    <row r="584" spans="1:24" ht="12.75" customHeight="1">
      <c r="A584" s="62">
        <v>49</v>
      </c>
      <c r="B584" s="12" t="s">
        <v>3791</v>
      </c>
      <c r="C584" s="12" t="s">
        <v>568</v>
      </c>
      <c r="D584" s="12" t="s">
        <v>3952</v>
      </c>
      <c r="E584" s="12"/>
      <c r="F584" s="12" t="s">
        <v>3793</v>
      </c>
      <c r="G584" s="12" t="s">
        <v>3794</v>
      </c>
      <c r="H584" s="12" t="s">
        <v>3955</v>
      </c>
      <c r="I584" s="12" t="s">
        <v>3956</v>
      </c>
      <c r="J584" s="12" t="s">
        <v>572</v>
      </c>
      <c r="K584" s="141" t="s">
        <v>18</v>
      </c>
      <c r="L584" s="11">
        <v>2149</v>
      </c>
      <c r="M584" s="11">
        <v>0</v>
      </c>
      <c r="N584" s="11">
        <v>2149</v>
      </c>
      <c r="O584" s="11">
        <v>2149</v>
      </c>
      <c r="P584" s="11">
        <v>0</v>
      </c>
      <c r="Q584" s="11">
        <v>2149</v>
      </c>
      <c r="R584" s="62" t="s">
        <v>48</v>
      </c>
      <c r="S584" s="18"/>
      <c r="T584" s="17"/>
      <c r="U584" s="17"/>
      <c r="V584" s="17"/>
      <c r="X584" s="18"/>
    </row>
    <row r="585" spans="1:24" ht="12.75" customHeight="1">
      <c r="A585" s="62">
        <v>50</v>
      </c>
      <c r="B585" s="12" t="s">
        <v>3791</v>
      </c>
      <c r="C585" s="12" t="s">
        <v>568</v>
      </c>
      <c r="D585" s="12" t="s">
        <v>3957</v>
      </c>
      <c r="E585" s="12"/>
      <c r="F585" s="12" t="s">
        <v>3793</v>
      </c>
      <c r="G585" s="12" t="s">
        <v>3794</v>
      </c>
      <c r="H585" s="12" t="s">
        <v>3958</v>
      </c>
      <c r="I585" s="12" t="s">
        <v>3959</v>
      </c>
      <c r="J585" s="12" t="s">
        <v>572</v>
      </c>
      <c r="K585" s="141" t="s">
        <v>18</v>
      </c>
      <c r="L585" s="11">
        <v>4140</v>
      </c>
      <c r="M585" s="11">
        <v>0</v>
      </c>
      <c r="N585" s="11">
        <v>4140</v>
      </c>
      <c r="O585" s="11">
        <v>4140</v>
      </c>
      <c r="P585" s="11">
        <v>0</v>
      </c>
      <c r="Q585" s="11">
        <v>4140</v>
      </c>
      <c r="R585" s="62" t="s">
        <v>48</v>
      </c>
      <c r="S585" s="18"/>
      <c r="T585" s="17"/>
      <c r="U585" s="17"/>
      <c r="V585" s="17"/>
      <c r="X585" s="18"/>
    </row>
    <row r="586" spans="1:24" ht="12.75" customHeight="1">
      <c r="A586" s="62">
        <v>51</v>
      </c>
      <c r="B586" s="12" t="s">
        <v>3791</v>
      </c>
      <c r="C586" s="12" t="s">
        <v>568</v>
      </c>
      <c r="D586" s="12" t="s">
        <v>3957</v>
      </c>
      <c r="E586" s="12"/>
      <c r="F586" s="12" t="s">
        <v>3793</v>
      </c>
      <c r="G586" s="12" t="s">
        <v>3794</v>
      </c>
      <c r="H586" s="12" t="s">
        <v>3960</v>
      </c>
      <c r="I586" s="12" t="s">
        <v>3961</v>
      </c>
      <c r="J586" s="12" t="s">
        <v>572</v>
      </c>
      <c r="K586" s="141" t="s">
        <v>18</v>
      </c>
      <c r="L586" s="11">
        <v>2693</v>
      </c>
      <c r="M586" s="11">
        <v>0</v>
      </c>
      <c r="N586" s="11">
        <v>2693</v>
      </c>
      <c r="O586" s="11">
        <v>2693</v>
      </c>
      <c r="P586" s="11">
        <v>0</v>
      </c>
      <c r="Q586" s="11">
        <v>2693</v>
      </c>
      <c r="R586" s="62" t="s">
        <v>48</v>
      </c>
      <c r="S586" s="18"/>
      <c r="T586" s="17"/>
      <c r="U586" s="17"/>
      <c r="V586" s="17"/>
      <c r="X586" s="18"/>
    </row>
    <row r="587" spans="1:24" ht="12.75" customHeight="1">
      <c r="A587" s="62">
        <v>52</v>
      </c>
      <c r="B587" s="12" t="s">
        <v>3791</v>
      </c>
      <c r="C587" s="12" t="s">
        <v>568</v>
      </c>
      <c r="D587" s="12" t="s">
        <v>3916</v>
      </c>
      <c r="E587" s="12"/>
      <c r="F587" s="12" t="s">
        <v>3793</v>
      </c>
      <c r="G587" s="12" t="s">
        <v>3794</v>
      </c>
      <c r="H587" s="12" t="s">
        <v>3962</v>
      </c>
      <c r="I587" s="12" t="s">
        <v>3963</v>
      </c>
      <c r="J587" s="12" t="s">
        <v>572</v>
      </c>
      <c r="K587" s="141" t="s">
        <v>3964</v>
      </c>
      <c r="L587" s="11">
        <v>16005</v>
      </c>
      <c r="M587" s="11">
        <v>0</v>
      </c>
      <c r="N587" s="11">
        <v>16005</v>
      </c>
      <c r="O587" s="11">
        <v>16005</v>
      </c>
      <c r="P587" s="11">
        <v>0</v>
      </c>
      <c r="Q587" s="11">
        <v>16005</v>
      </c>
      <c r="R587" s="62" t="s">
        <v>48</v>
      </c>
      <c r="S587" s="18"/>
      <c r="T587" s="17"/>
      <c r="U587" s="17"/>
      <c r="V587" s="17"/>
      <c r="X587" s="18"/>
    </row>
    <row r="588" spans="1:24" ht="12.75" customHeight="1">
      <c r="A588" s="62">
        <v>53</v>
      </c>
      <c r="B588" s="12" t="s">
        <v>3791</v>
      </c>
      <c r="C588" s="12" t="s">
        <v>568</v>
      </c>
      <c r="D588" s="12" t="s">
        <v>3965</v>
      </c>
      <c r="E588" s="12"/>
      <c r="F588" s="12" t="s">
        <v>3793</v>
      </c>
      <c r="G588" s="12" t="s">
        <v>3794</v>
      </c>
      <c r="H588" s="12" t="s">
        <v>3966</v>
      </c>
      <c r="I588" s="12" t="s">
        <v>3967</v>
      </c>
      <c r="J588" s="12" t="s">
        <v>572</v>
      </c>
      <c r="K588" s="141" t="s">
        <v>18</v>
      </c>
      <c r="L588" s="11">
        <v>3250</v>
      </c>
      <c r="M588" s="11">
        <v>0</v>
      </c>
      <c r="N588" s="11">
        <v>3250</v>
      </c>
      <c r="O588" s="11">
        <v>3250</v>
      </c>
      <c r="P588" s="11">
        <v>0</v>
      </c>
      <c r="Q588" s="11">
        <v>3250</v>
      </c>
      <c r="R588" s="62" t="s">
        <v>48</v>
      </c>
      <c r="S588" s="18"/>
      <c r="T588" s="17"/>
      <c r="U588" s="17"/>
      <c r="V588" s="17"/>
      <c r="X588" s="18"/>
    </row>
    <row r="589" spans="1:24" ht="12.75" customHeight="1">
      <c r="A589" s="62">
        <v>54</v>
      </c>
      <c r="B589" s="12" t="s">
        <v>3791</v>
      </c>
      <c r="C589" s="12" t="s">
        <v>568</v>
      </c>
      <c r="D589" s="12" t="s">
        <v>3965</v>
      </c>
      <c r="E589" s="12"/>
      <c r="F589" s="12" t="s">
        <v>3793</v>
      </c>
      <c r="G589" s="12" t="s">
        <v>3794</v>
      </c>
      <c r="H589" s="12" t="s">
        <v>3968</v>
      </c>
      <c r="I589" s="12" t="s">
        <v>3969</v>
      </c>
      <c r="J589" s="12" t="s">
        <v>572</v>
      </c>
      <c r="K589" s="141" t="s">
        <v>28</v>
      </c>
      <c r="L589" s="11">
        <v>3662</v>
      </c>
      <c r="M589" s="11">
        <v>0</v>
      </c>
      <c r="N589" s="11">
        <v>3662</v>
      </c>
      <c r="O589" s="11">
        <v>3662</v>
      </c>
      <c r="P589" s="11">
        <v>0</v>
      </c>
      <c r="Q589" s="11">
        <v>3662</v>
      </c>
      <c r="R589" s="62" t="s">
        <v>48</v>
      </c>
      <c r="S589" s="18"/>
      <c r="T589" s="17"/>
      <c r="U589" s="17"/>
      <c r="V589" s="17"/>
      <c r="X589" s="18"/>
    </row>
    <row r="590" spans="1:24" ht="12.75" customHeight="1">
      <c r="A590" s="62">
        <v>55</v>
      </c>
      <c r="B590" s="12" t="s">
        <v>3791</v>
      </c>
      <c r="C590" s="12" t="s">
        <v>568</v>
      </c>
      <c r="D590" s="12" t="s">
        <v>3970</v>
      </c>
      <c r="E590" s="12"/>
      <c r="F590" s="12" t="s">
        <v>3793</v>
      </c>
      <c r="G590" s="12" t="s">
        <v>3794</v>
      </c>
      <c r="H590" s="12" t="s">
        <v>3971</v>
      </c>
      <c r="I590" s="12" t="s">
        <v>3972</v>
      </c>
      <c r="J590" s="12" t="s">
        <v>572</v>
      </c>
      <c r="K590" s="141" t="s">
        <v>28</v>
      </c>
      <c r="L590" s="11">
        <v>6262</v>
      </c>
      <c r="M590" s="11">
        <v>0</v>
      </c>
      <c r="N590" s="11">
        <v>6262</v>
      </c>
      <c r="O590" s="11">
        <v>6262</v>
      </c>
      <c r="P590" s="11">
        <v>0</v>
      </c>
      <c r="Q590" s="11">
        <v>6262</v>
      </c>
      <c r="R590" s="62" t="s">
        <v>48</v>
      </c>
      <c r="S590" s="18"/>
      <c r="T590" s="17"/>
      <c r="U590" s="17"/>
      <c r="V590" s="17"/>
      <c r="X590" s="18"/>
    </row>
    <row r="591" spans="1:24" ht="12.75" customHeight="1">
      <c r="A591" s="62">
        <v>56</v>
      </c>
      <c r="B591" s="12" t="s">
        <v>3791</v>
      </c>
      <c r="C591" s="12" t="s">
        <v>568</v>
      </c>
      <c r="D591" s="12" t="s">
        <v>3970</v>
      </c>
      <c r="E591" s="12"/>
      <c r="F591" s="12" t="s">
        <v>3793</v>
      </c>
      <c r="G591" s="12" t="s">
        <v>3794</v>
      </c>
      <c r="H591" s="12" t="s">
        <v>3973</v>
      </c>
      <c r="I591" s="12" t="s">
        <v>3974</v>
      </c>
      <c r="J591" s="12" t="s">
        <v>572</v>
      </c>
      <c r="K591" s="141" t="s">
        <v>18</v>
      </c>
      <c r="L591" s="11">
        <v>6796</v>
      </c>
      <c r="M591" s="11">
        <v>0</v>
      </c>
      <c r="N591" s="11">
        <v>6796</v>
      </c>
      <c r="O591" s="11">
        <v>6796</v>
      </c>
      <c r="P591" s="11">
        <v>0</v>
      </c>
      <c r="Q591" s="11">
        <v>6796</v>
      </c>
      <c r="R591" s="62" t="s">
        <v>48</v>
      </c>
      <c r="S591" s="18"/>
      <c r="T591" s="17"/>
      <c r="U591" s="17"/>
      <c r="V591" s="17"/>
      <c r="X591" s="18"/>
    </row>
    <row r="592" spans="1:24" ht="12.75" customHeight="1">
      <c r="A592" s="62">
        <v>57</v>
      </c>
      <c r="B592" s="12" t="s">
        <v>3791</v>
      </c>
      <c r="C592" s="12" t="s">
        <v>568</v>
      </c>
      <c r="D592" s="12" t="s">
        <v>3975</v>
      </c>
      <c r="E592" s="12"/>
      <c r="F592" s="12" t="s">
        <v>3793</v>
      </c>
      <c r="G592" s="12" t="s">
        <v>3794</v>
      </c>
      <c r="H592" s="12" t="s">
        <v>3976</v>
      </c>
      <c r="I592" s="12" t="s">
        <v>3977</v>
      </c>
      <c r="J592" s="12" t="s">
        <v>572</v>
      </c>
      <c r="K592" s="141" t="s">
        <v>18</v>
      </c>
      <c r="L592" s="11">
        <v>4125</v>
      </c>
      <c r="M592" s="11">
        <v>0</v>
      </c>
      <c r="N592" s="11">
        <v>4125</v>
      </c>
      <c r="O592" s="11">
        <v>4125</v>
      </c>
      <c r="P592" s="11">
        <v>0</v>
      </c>
      <c r="Q592" s="11">
        <v>4125</v>
      </c>
      <c r="R592" s="62" t="s">
        <v>48</v>
      </c>
      <c r="S592" s="18"/>
      <c r="T592" s="17"/>
      <c r="U592" s="17"/>
      <c r="V592" s="17"/>
      <c r="X592" s="18"/>
    </row>
    <row r="593" spans="1:24" ht="12.75" customHeight="1">
      <c r="A593" s="62">
        <v>58</v>
      </c>
      <c r="B593" s="12" t="s">
        <v>3791</v>
      </c>
      <c r="C593" s="12" t="s">
        <v>568</v>
      </c>
      <c r="D593" s="12" t="s">
        <v>3978</v>
      </c>
      <c r="E593" s="12"/>
      <c r="F593" s="12" t="s">
        <v>3793</v>
      </c>
      <c r="G593" s="12" t="s">
        <v>3794</v>
      </c>
      <c r="H593" s="12" t="s">
        <v>3979</v>
      </c>
      <c r="I593" s="12" t="s">
        <v>3980</v>
      </c>
      <c r="J593" s="12" t="s">
        <v>572</v>
      </c>
      <c r="K593" s="141" t="s">
        <v>27</v>
      </c>
      <c r="L593" s="11">
        <v>2330</v>
      </c>
      <c r="M593" s="11">
        <v>0</v>
      </c>
      <c r="N593" s="11">
        <v>2330</v>
      </c>
      <c r="O593" s="11">
        <v>2330</v>
      </c>
      <c r="P593" s="11">
        <v>0</v>
      </c>
      <c r="Q593" s="11">
        <v>2330</v>
      </c>
      <c r="R593" s="62" t="s">
        <v>48</v>
      </c>
      <c r="S593" s="18"/>
      <c r="T593" s="17"/>
      <c r="U593" s="17"/>
      <c r="V593" s="17"/>
      <c r="X593" s="18"/>
    </row>
    <row r="594" spans="1:24" ht="12.75" customHeight="1">
      <c r="A594" s="62">
        <v>59</v>
      </c>
      <c r="B594" s="12" t="s">
        <v>3791</v>
      </c>
      <c r="C594" s="12" t="s">
        <v>568</v>
      </c>
      <c r="D594" s="12" t="s">
        <v>3981</v>
      </c>
      <c r="E594" s="12"/>
      <c r="F594" s="12" t="s">
        <v>3793</v>
      </c>
      <c r="G594" s="12" t="s">
        <v>3794</v>
      </c>
      <c r="H594" s="12" t="s">
        <v>3982</v>
      </c>
      <c r="I594" s="12" t="s">
        <v>3983</v>
      </c>
      <c r="J594" s="12" t="s">
        <v>572</v>
      </c>
      <c r="K594" s="141" t="s">
        <v>3984</v>
      </c>
      <c r="L594" s="11">
        <v>7325</v>
      </c>
      <c r="M594" s="11">
        <v>0</v>
      </c>
      <c r="N594" s="11">
        <v>7325</v>
      </c>
      <c r="O594" s="11">
        <v>7325</v>
      </c>
      <c r="P594" s="11">
        <v>0</v>
      </c>
      <c r="Q594" s="11">
        <v>7325</v>
      </c>
      <c r="R594" s="62" t="s">
        <v>48</v>
      </c>
      <c r="S594" s="18"/>
      <c r="T594" s="17"/>
      <c r="U594" s="17"/>
      <c r="V594" s="17"/>
      <c r="X594" s="18"/>
    </row>
    <row r="595" spans="1:24" ht="12.75" customHeight="1">
      <c r="A595" s="62">
        <v>60</v>
      </c>
      <c r="B595" s="12" t="s">
        <v>3791</v>
      </c>
      <c r="C595" s="12" t="s">
        <v>568</v>
      </c>
      <c r="D595" s="12" t="s">
        <v>3871</v>
      </c>
      <c r="E595" s="12"/>
      <c r="F595" s="12" t="s">
        <v>3793</v>
      </c>
      <c r="G595" s="12" t="s">
        <v>3794</v>
      </c>
      <c r="H595" s="12" t="s">
        <v>3985</v>
      </c>
      <c r="I595" s="12" t="s">
        <v>3986</v>
      </c>
      <c r="J595" s="12" t="s">
        <v>572</v>
      </c>
      <c r="K595" s="289">
        <v>0.5</v>
      </c>
      <c r="L595" s="11">
        <v>5763</v>
      </c>
      <c r="M595" s="11">
        <v>0</v>
      </c>
      <c r="N595" s="11">
        <v>5763</v>
      </c>
      <c r="O595" s="11">
        <v>5763</v>
      </c>
      <c r="P595" s="11">
        <v>0</v>
      </c>
      <c r="Q595" s="11">
        <v>5763</v>
      </c>
      <c r="R595" s="62" t="s">
        <v>48</v>
      </c>
      <c r="S595" s="18"/>
      <c r="T595" s="17"/>
      <c r="U595" s="17"/>
      <c r="V595" s="17"/>
      <c r="X595" s="18"/>
    </row>
    <row r="596" spans="1:24" ht="12.75" customHeight="1">
      <c r="A596" s="62">
        <v>61</v>
      </c>
      <c r="B596" s="12" t="s">
        <v>3791</v>
      </c>
      <c r="C596" s="12" t="s">
        <v>568</v>
      </c>
      <c r="D596" s="12" t="s">
        <v>3987</v>
      </c>
      <c r="E596" s="13">
        <v>4</v>
      </c>
      <c r="F596" s="12" t="s">
        <v>3793</v>
      </c>
      <c r="G596" s="12" t="s">
        <v>3794</v>
      </c>
      <c r="H596" s="12" t="s">
        <v>3988</v>
      </c>
      <c r="I596" s="12" t="s">
        <v>3989</v>
      </c>
      <c r="J596" s="12" t="s">
        <v>572</v>
      </c>
      <c r="K596" s="141">
        <v>3</v>
      </c>
      <c r="L596" s="11">
        <v>5197</v>
      </c>
      <c r="M596" s="11">
        <v>0</v>
      </c>
      <c r="N596" s="11">
        <v>5197</v>
      </c>
      <c r="O596" s="11">
        <v>5197</v>
      </c>
      <c r="P596" s="11">
        <v>0</v>
      </c>
      <c r="Q596" s="11">
        <v>5197</v>
      </c>
      <c r="R596" s="62" t="s">
        <v>48</v>
      </c>
      <c r="S596" s="18"/>
      <c r="T596" s="17"/>
      <c r="U596" s="17"/>
      <c r="V596" s="17"/>
      <c r="X596" s="18"/>
    </row>
    <row r="597" spans="1:24" ht="12.75" customHeight="1">
      <c r="A597" s="62">
        <v>62</v>
      </c>
      <c r="B597" s="12" t="s">
        <v>3791</v>
      </c>
      <c r="C597" s="12" t="s">
        <v>568</v>
      </c>
      <c r="D597" s="12" t="s">
        <v>3987</v>
      </c>
      <c r="E597" s="12" t="s">
        <v>3559</v>
      </c>
      <c r="F597" s="12" t="s">
        <v>3793</v>
      </c>
      <c r="G597" s="12" t="s">
        <v>3794</v>
      </c>
      <c r="H597" s="12" t="s">
        <v>3990</v>
      </c>
      <c r="I597" s="12" t="s">
        <v>3991</v>
      </c>
      <c r="J597" s="12" t="s">
        <v>572</v>
      </c>
      <c r="K597" s="141">
        <v>6</v>
      </c>
      <c r="L597" s="11">
        <v>9986</v>
      </c>
      <c r="M597" s="11">
        <v>0</v>
      </c>
      <c r="N597" s="11">
        <v>9986</v>
      </c>
      <c r="O597" s="11">
        <v>9986</v>
      </c>
      <c r="P597" s="11">
        <v>0</v>
      </c>
      <c r="Q597" s="11">
        <v>9986</v>
      </c>
      <c r="R597" s="62" t="s">
        <v>48</v>
      </c>
      <c r="S597" s="18"/>
      <c r="T597" s="17"/>
      <c r="U597" s="17"/>
      <c r="V597" s="17"/>
      <c r="X597" s="18"/>
    </row>
    <row r="598" spans="1:24" ht="12.75" customHeight="1">
      <c r="A598" s="62">
        <v>63</v>
      </c>
      <c r="B598" s="12" t="s">
        <v>3791</v>
      </c>
      <c r="C598" s="12" t="s">
        <v>568</v>
      </c>
      <c r="D598" s="12" t="s">
        <v>3992</v>
      </c>
      <c r="E598" s="12"/>
      <c r="F598" s="12" t="s">
        <v>3793</v>
      </c>
      <c r="G598" s="12" t="s">
        <v>3794</v>
      </c>
      <c r="H598" s="12" t="s">
        <v>3993</v>
      </c>
      <c r="I598" s="12" t="s">
        <v>3994</v>
      </c>
      <c r="J598" s="12" t="s">
        <v>572</v>
      </c>
      <c r="K598" s="141">
        <v>2</v>
      </c>
      <c r="L598" s="11">
        <v>2000</v>
      </c>
      <c r="M598" s="11">
        <v>0</v>
      </c>
      <c r="N598" s="11">
        <v>2000</v>
      </c>
      <c r="O598" s="11">
        <v>2000</v>
      </c>
      <c r="P598" s="11">
        <v>0</v>
      </c>
      <c r="Q598" s="11">
        <v>2000</v>
      </c>
      <c r="R598" s="62" t="s">
        <v>48</v>
      </c>
      <c r="S598" s="18"/>
      <c r="T598" s="17"/>
      <c r="U598" s="17"/>
      <c r="V598" s="17"/>
      <c r="X598" s="18"/>
    </row>
    <row r="599" spans="1:24" ht="12.75" customHeight="1">
      <c r="A599" s="62">
        <v>64</v>
      </c>
      <c r="B599" s="12" t="s">
        <v>3791</v>
      </c>
      <c r="C599" s="12" t="s">
        <v>568</v>
      </c>
      <c r="D599" s="62" t="s">
        <v>3995</v>
      </c>
      <c r="E599" s="62"/>
      <c r="F599" s="12" t="s">
        <v>3793</v>
      </c>
      <c r="G599" s="12" t="s">
        <v>3794</v>
      </c>
      <c r="H599" s="62" t="s">
        <v>3996</v>
      </c>
      <c r="I599" s="62">
        <v>89078342</v>
      </c>
      <c r="J599" s="62" t="s">
        <v>572</v>
      </c>
      <c r="K599" s="290">
        <v>2</v>
      </c>
      <c r="L599" s="291">
        <v>2000</v>
      </c>
      <c r="M599" s="292">
        <v>0</v>
      </c>
      <c r="N599" s="55">
        <v>2000</v>
      </c>
      <c r="O599" s="55">
        <v>2000</v>
      </c>
      <c r="P599" s="292">
        <v>0</v>
      </c>
      <c r="Q599" s="55">
        <v>2000</v>
      </c>
      <c r="R599" s="62" t="s">
        <v>48</v>
      </c>
      <c r="S599" s="18"/>
      <c r="T599" s="17"/>
      <c r="U599" s="17"/>
      <c r="V599" s="17"/>
      <c r="X599" s="18"/>
    </row>
    <row r="600" spans="1:24" ht="12.75" customHeight="1">
      <c r="A600" s="62">
        <v>65</v>
      </c>
      <c r="B600" s="12" t="str">
        <f t="shared" ref="B600:B601" si="30">B599</f>
        <v>Gmina Somianka</v>
      </c>
      <c r="C600" s="12" t="s">
        <v>568</v>
      </c>
      <c r="D600" s="62" t="s">
        <v>3997</v>
      </c>
      <c r="E600" s="62"/>
      <c r="F600" s="12" t="s">
        <v>3793</v>
      </c>
      <c r="G600" s="12" t="s">
        <v>3794</v>
      </c>
      <c r="H600" s="62" t="s">
        <v>3998</v>
      </c>
      <c r="I600" s="62">
        <v>95873472</v>
      </c>
      <c r="J600" s="62" t="s">
        <v>572</v>
      </c>
      <c r="K600" s="290" t="s">
        <v>17</v>
      </c>
      <c r="L600" s="291">
        <v>1200</v>
      </c>
      <c r="M600" s="292">
        <v>0</v>
      </c>
      <c r="N600" s="55">
        <v>1200</v>
      </c>
      <c r="O600" s="55">
        <v>1200</v>
      </c>
      <c r="P600" s="292">
        <v>0</v>
      </c>
      <c r="Q600" s="55">
        <v>1200</v>
      </c>
      <c r="R600" s="62" t="str">
        <f>$R$67</f>
        <v>PGE Dystrybucja O/ Warszawa</v>
      </c>
      <c r="S600" s="18"/>
      <c r="T600" s="17"/>
      <c r="U600" s="17"/>
      <c r="V600" s="17"/>
      <c r="X600" s="18"/>
    </row>
    <row r="601" spans="1:24" ht="12.75" customHeight="1">
      <c r="A601" s="62">
        <v>66</v>
      </c>
      <c r="B601" s="12" t="str">
        <f t="shared" si="30"/>
        <v>Gmina Somianka</v>
      </c>
      <c r="C601" s="12" t="s">
        <v>568</v>
      </c>
      <c r="D601" s="62" t="s">
        <v>3905</v>
      </c>
      <c r="E601" s="62"/>
      <c r="F601" s="12" t="s">
        <v>3793</v>
      </c>
      <c r="G601" s="12" t="s">
        <v>3794</v>
      </c>
      <c r="H601" s="62" t="s">
        <v>4082</v>
      </c>
      <c r="I601" s="62">
        <v>95873473</v>
      </c>
      <c r="J601" s="62" t="s">
        <v>572</v>
      </c>
      <c r="K601" s="290" t="s">
        <v>19</v>
      </c>
      <c r="L601" s="291">
        <v>800</v>
      </c>
      <c r="M601" s="292">
        <v>0</v>
      </c>
      <c r="N601" s="55">
        <v>800</v>
      </c>
      <c r="O601" s="55">
        <v>800</v>
      </c>
      <c r="P601" s="292">
        <v>0</v>
      </c>
      <c r="Q601" s="55">
        <v>800</v>
      </c>
      <c r="R601" s="62" t="str">
        <f>$R$68</f>
        <v>PGE Dystrybucja O/ Warszawa</v>
      </c>
      <c r="S601" s="18"/>
      <c r="T601" s="17"/>
      <c r="U601" s="17"/>
      <c r="V601" s="17"/>
      <c r="X601" s="18"/>
    </row>
    <row r="602" spans="1:24" ht="12.75" customHeight="1">
      <c r="A602" s="62">
        <v>67</v>
      </c>
      <c r="B602" s="12" t="str">
        <f t="shared" ref="B602" si="31">B600</f>
        <v>Gmina Somianka</v>
      </c>
      <c r="C602" s="12" t="s">
        <v>568</v>
      </c>
      <c r="D602" s="62" t="s">
        <v>3999</v>
      </c>
      <c r="E602" s="62"/>
      <c r="F602" s="12" t="s">
        <v>3793</v>
      </c>
      <c r="G602" s="12" t="s">
        <v>3794</v>
      </c>
      <c r="H602" s="62" t="s">
        <v>4000</v>
      </c>
      <c r="I602" s="62">
        <v>13789587</v>
      </c>
      <c r="J602" s="62" t="s">
        <v>572</v>
      </c>
      <c r="K602" s="290" t="s">
        <v>19</v>
      </c>
      <c r="L602" s="291">
        <v>1000</v>
      </c>
      <c r="M602" s="292">
        <v>0</v>
      </c>
      <c r="N602" s="55">
        <v>1000</v>
      </c>
      <c r="O602" s="55">
        <v>1000</v>
      </c>
      <c r="P602" s="292">
        <v>0</v>
      </c>
      <c r="Q602" s="55">
        <v>1000</v>
      </c>
      <c r="R602" s="62" t="str">
        <f>$R$69</f>
        <v>PGE Dystrybucja O/ Warszawa</v>
      </c>
      <c r="S602" s="18"/>
      <c r="T602" s="17"/>
      <c r="U602" s="17"/>
      <c r="V602" s="17"/>
      <c r="X602" s="18"/>
    </row>
    <row r="603" spans="1:24" ht="12.75" customHeight="1">
      <c r="A603" s="62">
        <v>68</v>
      </c>
      <c r="B603" s="12" t="str">
        <f t="shared" ref="B603" si="32">B600</f>
        <v>Gmina Somianka</v>
      </c>
      <c r="C603" s="12" t="s">
        <v>568</v>
      </c>
      <c r="D603" s="62" t="s">
        <v>4001</v>
      </c>
      <c r="E603" s="62"/>
      <c r="F603" s="62" t="s">
        <v>3793</v>
      </c>
      <c r="G603" s="62" t="s">
        <v>3794</v>
      </c>
      <c r="H603" s="62" t="s">
        <v>4002</v>
      </c>
      <c r="I603" s="62">
        <v>13789589</v>
      </c>
      <c r="J603" s="62" t="s">
        <v>572</v>
      </c>
      <c r="K603" s="62">
        <v>1</v>
      </c>
      <c r="L603" s="291">
        <v>1200</v>
      </c>
      <c r="M603" s="296">
        <f t="shared" ref="M603:R603" si="33">M602</f>
        <v>0</v>
      </c>
      <c r="N603" s="291">
        <v>1200</v>
      </c>
      <c r="O603" s="291">
        <v>1200</v>
      </c>
      <c r="P603" s="291">
        <f t="shared" si="33"/>
        <v>0</v>
      </c>
      <c r="Q603" s="291">
        <v>1200</v>
      </c>
      <c r="R603" s="78" t="str">
        <f t="shared" si="33"/>
        <v>PGE Dystrybucja O/ Warszawa</v>
      </c>
      <c r="S603" s="18"/>
      <c r="T603" s="17"/>
      <c r="U603" s="17"/>
      <c r="V603" s="17"/>
      <c r="X603" s="18"/>
    </row>
    <row r="604" spans="1:24" ht="12.75" customHeight="1">
      <c r="A604" s="361"/>
      <c r="B604" s="362"/>
      <c r="C604" s="362"/>
      <c r="D604" s="362"/>
      <c r="E604" s="362"/>
      <c r="F604" s="362"/>
      <c r="G604" s="362"/>
      <c r="H604" s="362"/>
      <c r="I604" s="362"/>
      <c r="J604" s="362"/>
      <c r="K604" s="363"/>
      <c r="L604" s="153">
        <f t="shared" ref="L604:Q604" si="34">SUM(L536:L603)</f>
        <v>315284</v>
      </c>
      <c r="M604" s="153">
        <f t="shared" si="34"/>
        <v>0</v>
      </c>
      <c r="N604" s="153">
        <f t="shared" si="34"/>
        <v>315284</v>
      </c>
      <c r="O604" s="153">
        <f t="shared" si="34"/>
        <v>315284</v>
      </c>
      <c r="P604" s="153">
        <f t="shared" si="34"/>
        <v>0</v>
      </c>
      <c r="Q604" s="153">
        <f t="shared" si="34"/>
        <v>315284</v>
      </c>
      <c r="R604" s="109"/>
    </row>
    <row r="605" spans="1:24" ht="36" customHeight="1">
      <c r="A605" s="355"/>
      <c r="B605" s="355"/>
      <c r="C605" s="355"/>
      <c r="D605" s="355"/>
      <c r="E605" s="355"/>
      <c r="F605" s="355"/>
      <c r="G605" s="355"/>
      <c r="H605" s="355"/>
      <c r="I605" s="355"/>
      <c r="J605" s="355"/>
      <c r="K605" s="355"/>
      <c r="L605" s="355"/>
      <c r="M605" s="355"/>
      <c r="N605" s="355"/>
      <c r="O605" s="355"/>
      <c r="P605" s="355"/>
      <c r="Q605" s="355"/>
    </row>
    <row r="606" spans="1:24" ht="31.5" customHeight="1">
      <c r="A606" s="56" t="s">
        <v>40</v>
      </c>
      <c r="B606" s="350" t="s">
        <v>3799</v>
      </c>
      <c r="C606" s="351"/>
      <c r="D606" s="351"/>
      <c r="E606" s="351"/>
      <c r="F606" s="351"/>
      <c r="G606" s="351"/>
      <c r="H606" s="351"/>
      <c r="I606" s="351"/>
      <c r="J606" s="351"/>
      <c r="K606" s="352"/>
      <c r="L606" s="353" t="s">
        <v>1108</v>
      </c>
      <c r="M606" s="353"/>
      <c r="N606" s="353"/>
      <c r="O606" s="353" t="s">
        <v>3826</v>
      </c>
      <c r="P606" s="353"/>
      <c r="Q606" s="353"/>
      <c r="R606" s="347" t="s">
        <v>20</v>
      </c>
    </row>
    <row r="607" spans="1:24" ht="42" customHeight="1">
      <c r="A607" s="57" t="s">
        <v>7</v>
      </c>
      <c r="B607" s="58" t="s">
        <v>31</v>
      </c>
      <c r="C607" s="58" t="s">
        <v>4</v>
      </c>
      <c r="D607" s="59" t="s">
        <v>5</v>
      </c>
      <c r="E607" s="59" t="s">
        <v>6</v>
      </c>
      <c r="F607" s="59" t="s">
        <v>8</v>
      </c>
      <c r="G607" s="59" t="s">
        <v>9</v>
      </c>
      <c r="H607" s="59" t="s">
        <v>22</v>
      </c>
      <c r="I607" s="59" t="s">
        <v>10</v>
      </c>
      <c r="J607" s="59" t="s">
        <v>11</v>
      </c>
      <c r="K607" s="57" t="s">
        <v>12</v>
      </c>
      <c r="L607" s="73" t="s">
        <v>13</v>
      </c>
      <c r="M607" s="57" t="s">
        <v>14</v>
      </c>
      <c r="N607" s="57" t="s">
        <v>15</v>
      </c>
      <c r="O607" s="73" t="s">
        <v>13</v>
      </c>
      <c r="P607" s="57" t="s">
        <v>14</v>
      </c>
      <c r="Q607" s="57" t="s">
        <v>3</v>
      </c>
      <c r="R607" s="348"/>
    </row>
    <row r="608" spans="1:24" ht="12.75" customHeight="1">
      <c r="A608" s="90">
        <v>1</v>
      </c>
      <c r="B608" s="12" t="s">
        <v>3799</v>
      </c>
      <c r="C608" s="12" t="s">
        <v>568</v>
      </c>
      <c r="D608" s="12" t="s">
        <v>4137</v>
      </c>
      <c r="E608" s="12"/>
      <c r="F608" s="12" t="s">
        <v>57</v>
      </c>
      <c r="G608" s="12" t="s">
        <v>58</v>
      </c>
      <c r="H608" s="12" t="s">
        <v>4138</v>
      </c>
      <c r="I608" s="12">
        <v>10668942</v>
      </c>
      <c r="J608" s="12" t="s">
        <v>572</v>
      </c>
      <c r="K608" s="141">
        <v>6</v>
      </c>
      <c r="L608" s="11">
        <v>8700</v>
      </c>
      <c r="M608" s="11">
        <v>0</v>
      </c>
      <c r="N608" s="11">
        <f t="shared" ref="N608:N703" si="35">L608+M608</f>
        <v>8700</v>
      </c>
      <c r="O608" s="300">
        <v>8700</v>
      </c>
      <c r="P608" s="11">
        <v>0</v>
      </c>
      <c r="Q608" s="11">
        <f t="shared" ref="Q608:Q703" si="36">O608+P608</f>
        <v>8700</v>
      </c>
      <c r="R608" s="62" t="s">
        <v>48</v>
      </c>
      <c r="S608" s="18"/>
      <c r="T608" s="17"/>
      <c r="U608" s="17"/>
      <c r="V608" s="17"/>
      <c r="X608" s="18"/>
    </row>
    <row r="609" spans="1:24" ht="12.75" customHeight="1">
      <c r="A609" s="90">
        <v>2</v>
      </c>
      <c r="B609" s="12" t="s">
        <v>3799</v>
      </c>
      <c r="C609" s="12" t="s">
        <v>568</v>
      </c>
      <c r="D609" s="12" t="s">
        <v>4139</v>
      </c>
      <c r="E609" s="12"/>
      <c r="F609" s="12" t="s">
        <v>57</v>
      </c>
      <c r="G609" s="12" t="s">
        <v>58</v>
      </c>
      <c r="H609" s="12" t="s">
        <v>4140</v>
      </c>
      <c r="I609" s="12">
        <v>93886969</v>
      </c>
      <c r="J609" s="12" t="s">
        <v>572</v>
      </c>
      <c r="K609" s="141">
        <v>6</v>
      </c>
      <c r="L609" s="11">
        <v>7900</v>
      </c>
      <c r="M609" s="11">
        <v>0</v>
      </c>
      <c r="N609" s="11">
        <f t="shared" si="35"/>
        <v>7900</v>
      </c>
      <c r="O609" s="300">
        <v>7900</v>
      </c>
      <c r="P609" s="11">
        <v>0</v>
      </c>
      <c r="Q609" s="11">
        <f t="shared" si="36"/>
        <v>7900</v>
      </c>
      <c r="R609" s="62" t="s">
        <v>48</v>
      </c>
      <c r="S609" s="18"/>
      <c r="T609" s="17"/>
      <c r="U609" s="17"/>
      <c r="V609" s="17"/>
      <c r="X609" s="18"/>
    </row>
    <row r="610" spans="1:24" ht="12.75" customHeight="1">
      <c r="A610" s="90">
        <v>3</v>
      </c>
      <c r="B610" s="12" t="s">
        <v>3799</v>
      </c>
      <c r="C610" s="12" t="s">
        <v>568</v>
      </c>
      <c r="D610" s="12" t="s">
        <v>4141</v>
      </c>
      <c r="E610" s="12"/>
      <c r="F610" s="12" t="s">
        <v>57</v>
      </c>
      <c r="G610" s="12" t="s">
        <v>58</v>
      </c>
      <c r="H610" s="12" t="s">
        <v>4142</v>
      </c>
      <c r="I610" s="12">
        <v>26214503</v>
      </c>
      <c r="J610" s="12" t="s">
        <v>572</v>
      </c>
      <c r="K610" s="141">
        <v>3</v>
      </c>
      <c r="L610" s="11">
        <v>5200</v>
      </c>
      <c r="M610" s="11">
        <v>0</v>
      </c>
      <c r="N610" s="11">
        <f t="shared" si="35"/>
        <v>5200</v>
      </c>
      <c r="O610" s="300">
        <v>5200</v>
      </c>
      <c r="P610" s="11">
        <v>0</v>
      </c>
      <c r="Q610" s="11">
        <f t="shared" si="36"/>
        <v>5200</v>
      </c>
      <c r="R610" s="62" t="s">
        <v>48</v>
      </c>
      <c r="S610" s="18"/>
      <c r="T610" s="17"/>
      <c r="U610" s="17"/>
      <c r="V610" s="17"/>
      <c r="X610" s="18"/>
    </row>
    <row r="611" spans="1:24" ht="12.75" customHeight="1">
      <c r="A611" s="90">
        <v>4</v>
      </c>
      <c r="B611" s="12" t="s">
        <v>3799</v>
      </c>
      <c r="C611" s="12" t="s">
        <v>568</v>
      </c>
      <c r="D611" s="12" t="s">
        <v>4143</v>
      </c>
      <c r="E611" s="12"/>
      <c r="F611" s="12" t="s">
        <v>57</v>
      </c>
      <c r="G611" s="12" t="s">
        <v>58</v>
      </c>
      <c r="H611" s="12" t="s">
        <v>4144</v>
      </c>
      <c r="I611" s="12">
        <v>11109931</v>
      </c>
      <c r="J611" s="12" t="s">
        <v>572</v>
      </c>
      <c r="K611" s="141">
        <v>10</v>
      </c>
      <c r="L611" s="11">
        <v>14300</v>
      </c>
      <c r="M611" s="11">
        <v>0</v>
      </c>
      <c r="N611" s="11">
        <f t="shared" si="35"/>
        <v>14300</v>
      </c>
      <c r="O611" s="300">
        <v>14300</v>
      </c>
      <c r="P611" s="11">
        <v>0</v>
      </c>
      <c r="Q611" s="11">
        <f t="shared" si="36"/>
        <v>14300</v>
      </c>
      <c r="R611" s="62" t="s">
        <v>48</v>
      </c>
      <c r="S611" s="18"/>
      <c r="T611" s="17"/>
      <c r="U611" s="17"/>
      <c r="V611" s="17"/>
      <c r="X611" s="18"/>
    </row>
    <row r="612" spans="1:24" ht="12.75" customHeight="1">
      <c r="A612" s="90">
        <v>5</v>
      </c>
      <c r="B612" s="12" t="s">
        <v>3799</v>
      </c>
      <c r="C612" s="12" t="s">
        <v>568</v>
      </c>
      <c r="D612" s="12" t="s">
        <v>4145</v>
      </c>
      <c r="E612" s="12"/>
      <c r="F612" s="12" t="s">
        <v>57</v>
      </c>
      <c r="G612" s="12" t="s">
        <v>58</v>
      </c>
      <c r="H612" s="12" t="s">
        <v>4146</v>
      </c>
      <c r="I612" s="12">
        <v>10981239</v>
      </c>
      <c r="J612" s="12" t="s">
        <v>572</v>
      </c>
      <c r="K612" s="141">
        <v>7</v>
      </c>
      <c r="L612" s="11">
        <v>9700</v>
      </c>
      <c r="M612" s="11">
        <v>0</v>
      </c>
      <c r="N612" s="11">
        <f t="shared" si="35"/>
        <v>9700</v>
      </c>
      <c r="O612" s="300">
        <v>9700</v>
      </c>
      <c r="P612" s="11">
        <v>0</v>
      </c>
      <c r="Q612" s="11">
        <f t="shared" si="36"/>
        <v>9700</v>
      </c>
      <c r="R612" s="62" t="s">
        <v>48</v>
      </c>
      <c r="S612" s="18"/>
      <c r="T612" s="17"/>
      <c r="U612" s="17"/>
      <c r="V612" s="17"/>
      <c r="X612" s="18"/>
    </row>
    <row r="613" spans="1:24" ht="12.75" customHeight="1">
      <c r="A613" s="90">
        <v>6</v>
      </c>
      <c r="B613" s="12" t="s">
        <v>3799</v>
      </c>
      <c r="C613" s="12" t="s">
        <v>568</v>
      </c>
      <c r="D613" s="12" t="s">
        <v>4147</v>
      </c>
      <c r="E613" s="12"/>
      <c r="F613" s="12" t="s">
        <v>57</v>
      </c>
      <c r="G613" s="12" t="s">
        <v>58</v>
      </c>
      <c r="H613" s="12" t="s">
        <v>4148</v>
      </c>
      <c r="I613" s="12">
        <v>345257</v>
      </c>
      <c r="J613" s="12" t="s">
        <v>572</v>
      </c>
      <c r="K613" s="141">
        <v>9</v>
      </c>
      <c r="L613" s="11">
        <v>12300</v>
      </c>
      <c r="M613" s="11">
        <v>0</v>
      </c>
      <c r="N613" s="11">
        <f t="shared" si="35"/>
        <v>12300</v>
      </c>
      <c r="O613" s="300">
        <v>12300</v>
      </c>
      <c r="P613" s="11">
        <v>0</v>
      </c>
      <c r="Q613" s="11">
        <f t="shared" si="36"/>
        <v>12300</v>
      </c>
      <c r="R613" s="62" t="s">
        <v>48</v>
      </c>
      <c r="S613" s="18"/>
      <c r="T613" s="17"/>
      <c r="U613" s="17"/>
      <c r="V613" s="17"/>
      <c r="X613" s="18"/>
    </row>
    <row r="614" spans="1:24" ht="12.75" customHeight="1">
      <c r="A614" s="90">
        <v>7</v>
      </c>
      <c r="B614" s="12" t="s">
        <v>3799</v>
      </c>
      <c r="C614" s="12" t="s">
        <v>568</v>
      </c>
      <c r="D614" s="12" t="s">
        <v>4149</v>
      </c>
      <c r="E614" s="12"/>
      <c r="F614" s="12" t="s">
        <v>57</v>
      </c>
      <c r="G614" s="12" t="s">
        <v>58</v>
      </c>
      <c r="H614" s="12" t="s">
        <v>4150</v>
      </c>
      <c r="I614" s="12">
        <v>8887009</v>
      </c>
      <c r="J614" s="12" t="s">
        <v>572</v>
      </c>
      <c r="K614" s="141">
        <v>6</v>
      </c>
      <c r="L614" s="11">
        <v>8800</v>
      </c>
      <c r="M614" s="11">
        <v>0</v>
      </c>
      <c r="N614" s="11">
        <f t="shared" si="35"/>
        <v>8800</v>
      </c>
      <c r="O614" s="300">
        <v>8800</v>
      </c>
      <c r="P614" s="11">
        <v>0</v>
      </c>
      <c r="Q614" s="11">
        <f t="shared" si="36"/>
        <v>8800</v>
      </c>
      <c r="R614" s="62" t="s">
        <v>48</v>
      </c>
      <c r="S614" s="18"/>
      <c r="T614" s="17"/>
      <c r="U614" s="17"/>
      <c r="V614" s="17"/>
      <c r="X614" s="18"/>
    </row>
    <row r="615" spans="1:24" ht="12.75" customHeight="1">
      <c r="A615" s="90">
        <v>8</v>
      </c>
      <c r="B615" s="12" t="s">
        <v>3799</v>
      </c>
      <c r="C615" s="12" t="s">
        <v>568</v>
      </c>
      <c r="D615" s="12" t="s">
        <v>1638</v>
      </c>
      <c r="E615" s="12"/>
      <c r="F615" s="12" t="s">
        <v>57</v>
      </c>
      <c r="G615" s="12" t="s">
        <v>58</v>
      </c>
      <c r="H615" s="12" t="s">
        <v>4151</v>
      </c>
      <c r="I615" s="12">
        <v>26368078</v>
      </c>
      <c r="J615" s="12" t="s">
        <v>46</v>
      </c>
      <c r="K615" s="141">
        <v>1</v>
      </c>
      <c r="L615" s="11">
        <v>310</v>
      </c>
      <c r="M615" s="11">
        <v>0</v>
      </c>
      <c r="N615" s="11">
        <f t="shared" si="35"/>
        <v>310</v>
      </c>
      <c r="O615" s="300">
        <v>310</v>
      </c>
      <c r="P615" s="11">
        <v>0</v>
      </c>
      <c r="Q615" s="11">
        <f t="shared" si="36"/>
        <v>310</v>
      </c>
      <c r="R615" s="62" t="s">
        <v>48</v>
      </c>
      <c r="S615" s="18"/>
      <c r="T615" s="17"/>
      <c r="U615" s="17"/>
      <c r="V615" s="17"/>
      <c r="X615" s="18"/>
    </row>
    <row r="616" spans="1:24" ht="12.75" customHeight="1">
      <c r="A616" s="90">
        <v>9</v>
      </c>
      <c r="B616" s="12" t="s">
        <v>3799</v>
      </c>
      <c r="C616" s="12" t="s">
        <v>568</v>
      </c>
      <c r="D616" s="12" t="s">
        <v>4152</v>
      </c>
      <c r="E616" s="12"/>
      <c r="F616" s="12" t="s">
        <v>57</v>
      </c>
      <c r="G616" s="12" t="s">
        <v>58</v>
      </c>
      <c r="H616" s="12" t="s">
        <v>4153</v>
      </c>
      <c r="I616" s="12">
        <v>1543799</v>
      </c>
      <c r="J616" s="12" t="s">
        <v>46</v>
      </c>
      <c r="K616" s="141">
        <v>1</v>
      </c>
      <c r="L616" s="11">
        <v>500</v>
      </c>
      <c r="M616" s="11">
        <v>0</v>
      </c>
      <c r="N616" s="11">
        <f t="shared" si="35"/>
        <v>500</v>
      </c>
      <c r="O616" s="300">
        <v>500</v>
      </c>
      <c r="P616" s="11">
        <v>0</v>
      </c>
      <c r="Q616" s="11">
        <f t="shared" si="36"/>
        <v>500</v>
      </c>
      <c r="R616" s="62" t="s">
        <v>48</v>
      </c>
      <c r="S616" s="18"/>
      <c r="T616" s="17"/>
      <c r="U616" s="17"/>
      <c r="V616" s="17"/>
      <c r="X616" s="18"/>
    </row>
    <row r="617" spans="1:24" ht="12.75" customHeight="1">
      <c r="A617" s="90">
        <v>10</v>
      </c>
      <c r="B617" s="12" t="s">
        <v>3799</v>
      </c>
      <c r="C617" s="12" t="s">
        <v>568</v>
      </c>
      <c r="D617" s="12" t="s">
        <v>4154</v>
      </c>
      <c r="E617" s="12"/>
      <c r="F617" s="12" t="s">
        <v>57</v>
      </c>
      <c r="G617" s="12" t="s">
        <v>58</v>
      </c>
      <c r="H617" s="12" t="s">
        <v>4155</v>
      </c>
      <c r="I617" s="12">
        <v>22406218</v>
      </c>
      <c r="J617" s="12" t="s">
        <v>46</v>
      </c>
      <c r="K617" s="141">
        <v>2</v>
      </c>
      <c r="L617" s="11">
        <v>3700</v>
      </c>
      <c r="M617" s="11">
        <v>0</v>
      </c>
      <c r="N617" s="11">
        <f t="shared" si="35"/>
        <v>3700</v>
      </c>
      <c r="O617" s="300">
        <v>3700</v>
      </c>
      <c r="P617" s="11">
        <v>0</v>
      </c>
      <c r="Q617" s="11">
        <f t="shared" si="36"/>
        <v>3700</v>
      </c>
      <c r="R617" s="62" t="s">
        <v>48</v>
      </c>
      <c r="S617" s="18"/>
      <c r="T617" s="17"/>
      <c r="U617" s="17"/>
      <c r="V617" s="17"/>
      <c r="X617" s="18"/>
    </row>
    <row r="618" spans="1:24" ht="12.75" customHeight="1">
      <c r="A618" s="90">
        <v>11</v>
      </c>
      <c r="B618" s="12" t="s">
        <v>3799</v>
      </c>
      <c r="C618" s="12" t="s">
        <v>568</v>
      </c>
      <c r="D618" s="12" t="s">
        <v>4156</v>
      </c>
      <c r="E618" s="12"/>
      <c r="F618" s="12" t="s">
        <v>57</v>
      </c>
      <c r="G618" s="12" t="s">
        <v>58</v>
      </c>
      <c r="H618" s="12" t="s">
        <v>4157</v>
      </c>
      <c r="I618" s="12">
        <v>93131300</v>
      </c>
      <c r="J618" s="12" t="s">
        <v>47</v>
      </c>
      <c r="K618" s="141">
        <v>5</v>
      </c>
      <c r="L618" s="11">
        <v>2640</v>
      </c>
      <c r="M618" s="11">
        <v>3960</v>
      </c>
      <c r="N618" s="11">
        <f t="shared" si="35"/>
        <v>6600</v>
      </c>
      <c r="O618" s="300">
        <v>2640</v>
      </c>
      <c r="P618" s="11">
        <v>3960</v>
      </c>
      <c r="Q618" s="11">
        <f t="shared" si="36"/>
        <v>6600</v>
      </c>
      <c r="R618" s="62" t="s">
        <v>48</v>
      </c>
      <c r="S618" s="18"/>
      <c r="T618" s="17"/>
      <c r="U618" s="17"/>
      <c r="V618" s="17"/>
      <c r="X618" s="18"/>
    </row>
    <row r="619" spans="1:24" ht="12.75" customHeight="1">
      <c r="A619" s="90">
        <v>12</v>
      </c>
      <c r="B619" s="12" t="s">
        <v>3799</v>
      </c>
      <c r="C619" s="12" t="s">
        <v>568</v>
      </c>
      <c r="D619" s="12" t="s">
        <v>4158</v>
      </c>
      <c r="E619" s="12"/>
      <c r="F619" s="12" t="s">
        <v>57</v>
      </c>
      <c r="G619" s="12" t="s">
        <v>58</v>
      </c>
      <c r="H619" s="12" t="s">
        <v>4159</v>
      </c>
      <c r="I619" s="12">
        <v>20777984</v>
      </c>
      <c r="J619" s="12" t="s">
        <v>572</v>
      </c>
      <c r="K619" s="141">
        <v>3</v>
      </c>
      <c r="L619" s="11">
        <v>4900</v>
      </c>
      <c r="M619" s="11">
        <v>0</v>
      </c>
      <c r="N619" s="11">
        <f t="shared" si="35"/>
        <v>4900</v>
      </c>
      <c r="O619" s="300">
        <v>4900</v>
      </c>
      <c r="P619" s="11">
        <v>0</v>
      </c>
      <c r="Q619" s="11">
        <f t="shared" si="36"/>
        <v>4900</v>
      </c>
      <c r="R619" s="62" t="s">
        <v>48</v>
      </c>
      <c r="S619" s="18"/>
      <c r="T619" s="17"/>
      <c r="U619" s="17"/>
      <c r="V619" s="17"/>
      <c r="X619" s="18"/>
    </row>
    <row r="620" spans="1:24" ht="12.75" customHeight="1">
      <c r="A620" s="90">
        <v>13</v>
      </c>
      <c r="B620" s="12" t="s">
        <v>3799</v>
      </c>
      <c r="C620" s="12" t="s">
        <v>568</v>
      </c>
      <c r="D620" s="12" t="s">
        <v>4160</v>
      </c>
      <c r="E620" s="12"/>
      <c r="F620" s="12" t="s">
        <v>57</v>
      </c>
      <c r="G620" s="12" t="s">
        <v>58</v>
      </c>
      <c r="H620" s="12" t="s">
        <v>4161</v>
      </c>
      <c r="I620" s="12">
        <v>239644</v>
      </c>
      <c r="J620" s="12" t="s">
        <v>572</v>
      </c>
      <c r="K620" s="141">
        <v>2</v>
      </c>
      <c r="L620" s="11">
        <v>3400</v>
      </c>
      <c r="M620" s="11">
        <v>0</v>
      </c>
      <c r="N620" s="11">
        <f t="shared" si="35"/>
        <v>3400</v>
      </c>
      <c r="O620" s="300">
        <v>3400</v>
      </c>
      <c r="P620" s="11">
        <v>0</v>
      </c>
      <c r="Q620" s="11">
        <f t="shared" si="36"/>
        <v>3400</v>
      </c>
      <c r="R620" s="62" t="s">
        <v>48</v>
      </c>
      <c r="S620" s="18"/>
      <c r="T620" s="17"/>
      <c r="U620" s="17"/>
      <c r="V620" s="17"/>
      <c r="X620" s="18"/>
    </row>
    <row r="621" spans="1:24" ht="12.75" customHeight="1">
      <c r="A621" s="90">
        <v>14</v>
      </c>
      <c r="B621" s="12" t="s">
        <v>3799</v>
      </c>
      <c r="C621" s="12" t="s">
        <v>568</v>
      </c>
      <c r="D621" s="12" t="s">
        <v>2019</v>
      </c>
      <c r="E621" s="12"/>
      <c r="F621" s="12" t="s">
        <v>57</v>
      </c>
      <c r="G621" s="12" t="s">
        <v>58</v>
      </c>
      <c r="H621" s="12" t="s">
        <v>4162</v>
      </c>
      <c r="I621" s="12">
        <v>93131293</v>
      </c>
      <c r="J621" s="12" t="s">
        <v>47</v>
      </c>
      <c r="K621" s="141">
        <v>3</v>
      </c>
      <c r="L621" s="11">
        <v>2000</v>
      </c>
      <c r="M621" s="11">
        <v>3000</v>
      </c>
      <c r="N621" s="11">
        <f t="shared" si="35"/>
        <v>5000</v>
      </c>
      <c r="O621" s="300">
        <v>2000</v>
      </c>
      <c r="P621" s="11">
        <v>3000</v>
      </c>
      <c r="Q621" s="11">
        <f t="shared" si="36"/>
        <v>5000</v>
      </c>
      <c r="R621" s="62" t="s">
        <v>48</v>
      </c>
      <c r="S621" s="18"/>
      <c r="T621" s="17"/>
      <c r="U621" s="17"/>
      <c r="V621" s="17"/>
      <c r="X621" s="18"/>
    </row>
    <row r="622" spans="1:24" ht="12.75" customHeight="1">
      <c r="A622" s="90">
        <v>15</v>
      </c>
      <c r="B622" s="12" t="s">
        <v>3799</v>
      </c>
      <c r="C622" s="12" t="s">
        <v>568</v>
      </c>
      <c r="D622" s="12" t="s">
        <v>4163</v>
      </c>
      <c r="E622" s="12"/>
      <c r="F622" s="12" t="s">
        <v>57</v>
      </c>
      <c r="G622" s="12" t="s">
        <v>58</v>
      </c>
      <c r="H622" s="12" t="s">
        <v>4164</v>
      </c>
      <c r="I622" s="12">
        <v>229678</v>
      </c>
      <c r="J622" s="12" t="s">
        <v>572</v>
      </c>
      <c r="K622" s="141">
        <v>6</v>
      </c>
      <c r="L622" s="11">
        <v>8900</v>
      </c>
      <c r="M622" s="11">
        <v>0</v>
      </c>
      <c r="N622" s="11">
        <f t="shared" si="35"/>
        <v>8900</v>
      </c>
      <c r="O622" s="300">
        <v>8900</v>
      </c>
      <c r="P622" s="11">
        <v>0</v>
      </c>
      <c r="Q622" s="11">
        <f t="shared" si="36"/>
        <v>8900</v>
      </c>
      <c r="R622" s="62" t="s">
        <v>48</v>
      </c>
      <c r="S622" s="18"/>
      <c r="T622" s="17"/>
      <c r="U622" s="17"/>
      <c r="V622" s="17"/>
      <c r="X622" s="18"/>
    </row>
    <row r="623" spans="1:24" ht="12.75" customHeight="1">
      <c r="A623" s="90">
        <v>16</v>
      </c>
      <c r="B623" s="12" t="s">
        <v>3799</v>
      </c>
      <c r="C623" s="12" t="s">
        <v>568</v>
      </c>
      <c r="D623" s="12" t="s">
        <v>5293</v>
      </c>
      <c r="E623" s="12"/>
      <c r="F623" s="12" t="s">
        <v>57</v>
      </c>
      <c r="G623" s="12" t="s">
        <v>58</v>
      </c>
      <c r="H623" s="12" t="s">
        <v>4165</v>
      </c>
      <c r="I623" s="12">
        <v>91187407</v>
      </c>
      <c r="J623" s="12" t="s">
        <v>517</v>
      </c>
      <c r="K623" s="141">
        <v>18</v>
      </c>
      <c r="L623" s="11">
        <v>19000</v>
      </c>
      <c r="M623" s="11">
        <v>28500</v>
      </c>
      <c r="N623" s="11">
        <f t="shared" si="35"/>
        <v>47500</v>
      </c>
      <c r="O623" s="300">
        <v>19000</v>
      </c>
      <c r="P623" s="11">
        <v>28500</v>
      </c>
      <c r="Q623" s="11">
        <f t="shared" si="36"/>
        <v>47500</v>
      </c>
      <c r="R623" s="62" t="s">
        <v>48</v>
      </c>
      <c r="S623" s="18"/>
      <c r="T623" s="17"/>
      <c r="U623" s="17"/>
      <c r="V623" s="17"/>
      <c r="X623" s="18"/>
    </row>
    <row r="624" spans="1:24" ht="12.75" customHeight="1">
      <c r="A624" s="90">
        <v>17</v>
      </c>
      <c r="B624" s="12" t="s">
        <v>3799</v>
      </c>
      <c r="C624" s="12" t="s">
        <v>568</v>
      </c>
      <c r="D624" s="12" t="s">
        <v>4166</v>
      </c>
      <c r="E624" s="12"/>
      <c r="F624" s="12" t="s">
        <v>57</v>
      </c>
      <c r="G624" s="12" t="s">
        <v>58</v>
      </c>
      <c r="H624" s="12" t="s">
        <v>4167</v>
      </c>
      <c r="I624" s="12">
        <v>11141495</v>
      </c>
      <c r="J624" s="12" t="s">
        <v>572</v>
      </c>
      <c r="K624" s="141">
        <v>3</v>
      </c>
      <c r="L624" s="11">
        <v>5100</v>
      </c>
      <c r="M624" s="11">
        <v>0</v>
      </c>
      <c r="N624" s="11">
        <f t="shared" si="35"/>
        <v>5100</v>
      </c>
      <c r="O624" s="300">
        <v>5100</v>
      </c>
      <c r="P624" s="11">
        <v>0</v>
      </c>
      <c r="Q624" s="11">
        <f t="shared" si="36"/>
        <v>5100</v>
      </c>
      <c r="R624" s="62" t="s">
        <v>48</v>
      </c>
      <c r="S624" s="18"/>
      <c r="T624" s="17"/>
      <c r="U624" s="17"/>
      <c r="V624" s="17"/>
      <c r="X624" s="18"/>
    </row>
    <row r="625" spans="1:24" ht="12.75" customHeight="1">
      <c r="A625" s="90">
        <v>18</v>
      </c>
      <c r="B625" s="12" t="s">
        <v>3799</v>
      </c>
      <c r="C625" s="12" t="s">
        <v>568</v>
      </c>
      <c r="D625" s="12" t="s">
        <v>4168</v>
      </c>
      <c r="E625" s="12"/>
      <c r="F625" s="12" t="s">
        <v>57</v>
      </c>
      <c r="G625" s="12" t="s">
        <v>58</v>
      </c>
      <c r="H625" s="12" t="s">
        <v>4169</v>
      </c>
      <c r="I625" s="12">
        <v>345261</v>
      </c>
      <c r="J625" s="12" t="s">
        <v>572</v>
      </c>
      <c r="K625" s="141">
        <v>14</v>
      </c>
      <c r="L625" s="11">
        <v>19200</v>
      </c>
      <c r="M625" s="11">
        <v>0</v>
      </c>
      <c r="N625" s="11">
        <f t="shared" si="35"/>
        <v>19200</v>
      </c>
      <c r="O625" s="300">
        <v>19200</v>
      </c>
      <c r="P625" s="11">
        <v>0</v>
      </c>
      <c r="Q625" s="11">
        <f t="shared" si="36"/>
        <v>19200</v>
      </c>
      <c r="R625" s="62" t="s">
        <v>48</v>
      </c>
      <c r="S625" s="18"/>
      <c r="T625" s="17"/>
      <c r="U625" s="17"/>
      <c r="V625" s="17"/>
      <c r="X625" s="18"/>
    </row>
    <row r="626" spans="1:24" ht="12.75" customHeight="1">
      <c r="A626" s="90">
        <v>19</v>
      </c>
      <c r="B626" s="12" t="s">
        <v>3799</v>
      </c>
      <c r="C626" s="12" t="s">
        <v>568</v>
      </c>
      <c r="D626" s="12" t="s">
        <v>4170</v>
      </c>
      <c r="E626" s="12"/>
      <c r="F626" s="12" t="s">
        <v>57</v>
      </c>
      <c r="G626" s="12" t="s">
        <v>58</v>
      </c>
      <c r="H626" s="12" t="s">
        <v>4171</v>
      </c>
      <c r="I626" s="12">
        <v>8041732</v>
      </c>
      <c r="J626" s="12" t="s">
        <v>572</v>
      </c>
      <c r="K626" s="141">
        <v>4</v>
      </c>
      <c r="L626" s="11">
        <v>5300</v>
      </c>
      <c r="M626" s="11">
        <v>0</v>
      </c>
      <c r="N626" s="11">
        <f t="shared" si="35"/>
        <v>5300</v>
      </c>
      <c r="O626" s="300">
        <v>5300</v>
      </c>
      <c r="P626" s="11">
        <v>0</v>
      </c>
      <c r="Q626" s="11">
        <f t="shared" si="36"/>
        <v>5300</v>
      </c>
      <c r="R626" s="62" t="s">
        <v>48</v>
      </c>
      <c r="S626" s="18"/>
      <c r="T626" s="17"/>
      <c r="U626" s="17"/>
      <c r="V626" s="17"/>
      <c r="X626" s="18"/>
    </row>
    <row r="627" spans="1:24" ht="12.75" customHeight="1">
      <c r="A627" s="90">
        <v>20</v>
      </c>
      <c r="B627" s="12" t="s">
        <v>3799</v>
      </c>
      <c r="C627" s="12" t="s">
        <v>568</v>
      </c>
      <c r="D627" s="12" t="s">
        <v>4172</v>
      </c>
      <c r="E627" s="12"/>
      <c r="F627" s="12" t="s">
        <v>57</v>
      </c>
      <c r="G627" s="12" t="s">
        <v>58</v>
      </c>
      <c r="H627" s="12" t="s">
        <v>4173</v>
      </c>
      <c r="I627" s="12">
        <v>10779908</v>
      </c>
      <c r="J627" s="12" t="s">
        <v>572</v>
      </c>
      <c r="K627" s="141">
        <v>2</v>
      </c>
      <c r="L627" s="11">
        <v>3700</v>
      </c>
      <c r="M627" s="11">
        <v>0</v>
      </c>
      <c r="N627" s="11">
        <f t="shared" si="35"/>
        <v>3700</v>
      </c>
      <c r="O627" s="300">
        <v>3700</v>
      </c>
      <c r="P627" s="11">
        <v>0</v>
      </c>
      <c r="Q627" s="11">
        <f t="shared" si="36"/>
        <v>3700</v>
      </c>
      <c r="R627" s="62" t="s">
        <v>48</v>
      </c>
      <c r="S627" s="18"/>
      <c r="T627" s="17"/>
      <c r="U627" s="17"/>
      <c r="V627" s="17"/>
      <c r="X627" s="18"/>
    </row>
    <row r="628" spans="1:24" ht="12.75" customHeight="1">
      <c r="A628" s="90">
        <v>21</v>
      </c>
      <c r="B628" s="12" t="s">
        <v>3799</v>
      </c>
      <c r="C628" s="12" t="s">
        <v>568</v>
      </c>
      <c r="D628" s="12" t="s">
        <v>4174</v>
      </c>
      <c r="E628" s="12"/>
      <c r="F628" s="12" t="s">
        <v>57</v>
      </c>
      <c r="G628" s="12" t="s">
        <v>58</v>
      </c>
      <c r="H628" s="12" t="s">
        <v>4175</v>
      </c>
      <c r="I628" s="12">
        <v>12062526</v>
      </c>
      <c r="J628" s="12" t="s">
        <v>572</v>
      </c>
      <c r="K628" s="141">
        <v>6</v>
      </c>
      <c r="L628" s="11">
        <v>10000</v>
      </c>
      <c r="M628" s="11">
        <v>0</v>
      </c>
      <c r="N628" s="11">
        <f t="shared" si="35"/>
        <v>10000</v>
      </c>
      <c r="O628" s="300">
        <v>10000</v>
      </c>
      <c r="P628" s="11">
        <v>0</v>
      </c>
      <c r="Q628" s="11">
        <f t="shared" si="36"/>
        <v>10000</v>
      </c>
      <c r="R628" s="62" t="s">
        <v>48</v>
      </c>
      <c r="S628" s="18"/>
      <c r="T628" s="17"/>
      <c r="U628" s="17"/>
      <c r="V628" s="17"/>
      <c r="X628" s="18"/>
    </row>
    <row r="629" spans="1:24" ht="12.75" customHeight="1">
      <c r="A629" s="90">
        <v>22</v>
      </c>
      <c r="B629" s="12" t="s">
        <v>3799</v>
      </c>
      <c r="C629" s="12" t="s">
        <v>568</v>
      </c>
      <c r="D629" s="12" t="s">
        <v>4154</v>
      </c>
      <c r="E629" s="12"/>
      <c r="F629" s="12" t="s">
        <v>57</v>
      </c>
      <c r="G629" s="12" t="s">
        <v>58</v>
      </c>
      <c r="H629" s="12" t="s">
        <v>4176</v>
      </c>
      <c r="I629" s="12">
        <v>10662806</v>
      </c>
      <c r="J629" s="12" t="s">
        <v>572</v>
      </c>
      <c r="K629" s="141">
        <v>6</v>
      </c>
      <c r="L629" s="11">
        <v>8700</v>
      </c>
      <c r="M629" s="11">
        <v>0</v>
      </c>
      <c r="N629" s="11">
        <f t="shared" si="35"/>
        <v>8700</v>
      </c>
      <c r="O629" s="300">
        <v>8700</v>
      </c>
      <c r="P629" s="11">
        <v>0</v>
      </c>
      <c r="Q629" s="11">
        <f t="shared" si="36"/>
        <v>8700</v>
      </c>
      <c r="R629" s="62" t="s">
        <v>48</v>
      </c>
      <c r="S629" s="18"/>
      <c r="T629" s="17"/>
      <c r="U629" s="17"/>
      <c r="V629" s="17"/>
      <c r="X629" s="18"/>
    </row>
    <row r="630" spans="1:24" ht="12.75" customHeight="1">
      <c r="A630" s="90">
        <v>23</v>
      </c>
      <c r="B630" s="12" t="s">
        <v>3799</v>
      </c>
      <c r="C630" s="12" t="s">
        <v>568</v>
      </c>
      <c r="D630" s="12" t="s">
        <v>4177</v>
      </c>
      <c r="E630" s="12"/>
      <c r="F630" s="12" t="s">
        <v>57</v>
      </c>
      <c r="G630" s="12" t="s">
        <v>58</v>
      </c>
      <c r="H630" s="12" t="s">
        <v>4178</v>
      </c>
      <c r="I630" s="12">
        <v>8680576</v>
      </c>
      <c r="J630" s="12" t="s">
        <v>572</v>
      </c>
      <c r="K630" s="141">
        <v>10</v>
      </c>
      <c r="L630" s="11">
        <v>35400</v>
      </c>
      <c r="M630" s="11">
        <v>0</v>
      </c>
      <c r="N630" s="11">
        <f t="shared" si="35"/>
        <v>35400</v>
      </c>
      <c r="O630" s="300">
        <v>35400</v>
      </c>
      <c r="P630" s="11">
        <v>0</v>
      </c>
      <c r="Q630" s="11">
        <f t="shared" si="36"/>
        <v>35400</v>
      </c>
      <c r="R630" s="62" t="s">
        <v>48</v>
      </c>
      <c r="S630" s="18"/>
      <c r="T630" s="17"/>
      <c r="U630" s="17"/>
      <c r="V630" s="17"/>
      <c r="X630" s="18"/>
    </row>
    <row r="631" spans="1:24" ht="12.75" customHeight="1">
      <c r="A631" s="90">
        <v>24</v>
      </c>
      <c r="B631" s="12" t="s">
        <v>3799</v>
      </c>
      <c r="C631" s="12" t="s">
        <v>568</v>
      </c>
      <c r="D631" s="12" t="s">
        <v>4179</v>
      </c>
      <c r="E631" s="12"/>
      <c r="F631" s="12" t="s">
        <v>57</v>
      </c>
      <c r="G631" s="12" t="s">
        <v>58</v>
      </c>
      <c r="H631" s="12" t="s">
        <v>4180</v>
      </c>
      <c r="I631" s="12">
        <v>90015169</v>
      </c>
      <c r="J631" s="12" t="s">
        <v>517</v>
      </c>
      <c r="K631" s="141">
        <v>4</v>
      </c>
      <c r="L631" s="11">
        <v>6500</v>
      </c>
      <c r="M631" s="11">
        <v>0</v>
      </c>
      <c r="N631" s="11">
        <f t="shared" si="35"/>
        <v>6500</v>
      </c>
      <c r="O631" s="300">
        <v>6500</v>
      </c>
      <c r="P631" s="11">
        <v>0</v>
      </c>
      <c r="Q631" s="11">
        <f t="shared" si="36"/>
        <v>6500</v>
      </c>
      <c r="R631" s="62" t="s">
        <v>48</v>
      </c>
      <c r="S631" s="18"/>
      <c r="T631" s="17"/>
      <c r="U631" s="17"/>
      <c r="V631" s="17"/>
      <c r="X631" s="18"/>
    </row>
    <row r="632" spans="1:24" ht="12.75" customHeight="1">
      <c r="A632" s="90">
        <v>25</v>
      </c>
      <c r="B632" s="12" t="s">
        <v>3799</v>
      </c>
      <c r="C632" s="12" t="s">
        <v>568</v>
      </c>
      <c r="D632" s="12" t="s">
        <v>4158</v>
      </c>
      <c r="E632" s="12"/>
      <c r="F632" s="12" t="s">
        <v>57</v>
      </c>
      <c r="G632" s="12" t="s">
        <v>58</v>
      </c>
      <c r="H632" s="12" t="s">
        <v>4181</v>
      </c>
      <c r="I632" s="12">
        <v>7445707</v>
      </c>
      <c r="J632" s="12" t="s">
        <v>572</v>
      </c>
      <c r="K632" s="141">
        <v>5</v>
      </c>
      <c r="L632" s="11">
        <v>7200</v>
      </c>
      <c r="M632" s="11">
        <v>0</v>
      </c>
      <c r="N632" s="11">
        <f t="shared" si="35"/>
        <v>7200</v>
      </c>
      <c r="O632" s="300">
        <v>7200</v>
      </c>
      <c r="P632" s="11">
        <v>0</v>
      </c>
      <c r="Q632" s="11">
        <f t="shared" si="36"/>
        <v>7200</v>
      </c>
      <c r="R632" s="62" t="s">
        <v>48</v>
      </c>
      <c r="S632" s="18"/>
      <c r="T632" s="17"/>
      <c r="U632" s="17"/>
      <c r="V632" s="17"/>
      <c r="X632" s="18"/>
    </row>
    <row r="633" spans="1:24" ht="12.75" customHeight="1">
      <c r="A633" s="90">
        <v>26</v>
      </c>
      <c r="B633" s="12" t="s">
        <v>3799</v>
      </c>
      <c r="C633" s="12" t="s">
        <v>568</v>
      </c>
      <c r="D633" s="12" t="s">
        <v>4182</v>
      </c>
      <c r="E633" s="12"/>
      <c r="F633" s="12" t="s">
        <v>57</v>
      </c>
      <c r="G633" s="12" t="s">
        <v>58</v>
      </c>
      <c r="H633" s="12" t="s">
        <v>4183</v>
      </c>
      <c r="I633" s="12">
        <v>91228726</v>
      </c>
      <c r="J633" s="12" t="s">
        <v>517</v>
      </c>
      <c r="K633" s="141">
        <v>7</v>
      </c>
      <c r="L633" s="11">
        <v>10000</v>
      </c>
      <c r="M633" s="11">
        <v>0</v>
      </c>
      <c r="N633" s="11">
        <f t="shared" si="35"/>
        <v>10000</v>
      </c>
      <c r="O633" s="300">
        <v>10000</v>
      </c>
      <c r="P633" s="11">
        <v>0</v>
      </c>
      <c r="Q633" s="11">
        <f t="shared" si="36"/>
        <v>10000</v>
      </c>
      <c r="R633" s="62" t="s">
        <v>48</v>
      </c>
      <c r="S633" s="18"/>
      <c r="T633" s="17"/>
      <c r="U633" s="17"/>
      <c r="V633" s="17"/>
      <c r="X633" s="18"/>
    </row>
    <row r="634" spans="1:24" ht="12.75" customHeight="1">
      <c r="A634" s="90">
        <v>27</v>
      </c>
      <c r="B634" s="12" t="s">
        <v>3799</v>
      </c>
      <c r="C634" s="12" t="s">
        <v>568</v>
      </c>
      <c r="D634" s="12" t="s">
        <v>2019</v>
      </c>
      <c r="E634" s="12">
        <v>57</v>
      </c>
      <c r="F634" s="12" t="s">
        <v>57</v>
      </c>
      <c r="G634" s="12" t="s">
        <v>58</v>
      </c>
      <c r="H634" s="12" t="s">
        <v>4184</v>
      </c>
      <c r="I634" s="12">
        <v>93131295</v>
      </c>
      <c r="J634" s="12" t="s">
        <v>47</v>
      </c>
      <c r="K634" s="141">
        <v>25</v>
      </c>
      <c r="L634" s="11">
        <v>16840</v>
      </c>
      <c r="M634" s="11">
        <v>25260</v>
      </c>
      <c r="N634" s="11">
        <f t="shared" si="35"/>
        <v>42100</v>
      </c>
      <c r="O634" s="300">
        <v>16840</v>
      </c>
      <c r="P634" s="11">
        <v>25260</v>
      </c>
      <c r="Q634" s="11">
        <f t="shared" si="36"/>
        <v>42100</v>
      </c>
      <c r="R634" s="62" t="s">
        <v>48</v>
      </c>
      <c r="S634" s="18"/>
      <c r="T634" s="17"/>
      <c r="U634" s="17"/>
      <c r="V634" s="17"/>
      <c r="X634" s="18"/>
    </row>
    <row r="635" spans="1:24" ht="12.75" customHeight="1">
      <c r="A635" s="90">
        <v>28</v>
      </c>
      <c r="B635" s="12" t="s">
        <v>3799</v>
      </c>
      <c r="C635" s="12" t="s">
        <v>568</v>
      </c>
      <c r="D635" s="12" t="s">
        <v>4185</v>
      </c>
      <c r="E635" s="12"/>
      <c r="F635" s="12" t="s">
        <v>57</v>
      </c>
      <c r="G635" s="12" t="s">
        <v>58</v>
      </c>
      <c r="H635" s="12" t="s">
        <v>4186</v>
      </c>
      <c r="I635" s="12">
        <v>96236368</v>
      </c>
      <c r="J635" s="12" t="s">
        <v>517</v>
      </c>
      <c r="K635" s="141">
        <v>1</v>
      </c>
      <c r="L635" s="11">
        <v>320</v>
      </c>
      <c r="M635" s="11">
        <v>480</v>
      </c>
      <c r="N635" s="11">
        <f t="shared" si="35"/>
        <v>800</v>
      </c>
      <c r="O635" s="300">
        <v>320</v>
      </c>
      <c r="P635" s="11">
        <v>480</v>
      </c>
      <c r="Q635" s="11">
        <f t="shared" si="36"/>
        <v>800</v>
      </c>
      <c r="R635" s="62" t="s">
        <v>48</v>
      </c>
      <c r="S635" s="18"/>
      <c r="T635" s="17"/>
      <c r="U635" s="17"/>
      <c r="V635" s="17"/>
      <c r="X635" s="18"/>
    </row>
    <row r="636" spans="1:24" ht="12.75" customHeight="1">
      <c r="A636" s="90">
        <v>29</v>
      </c>
      <c r="B636" s="12" t="s">
        <v>3799</v>
      </c>
      <c r="C636" s="12" t="s">
        <v>568</v>
      </c>
      <c r="D636" s="12" t="s">
        <v>815</v>
      </c>
      <c r="E636" s="12"/>
      <c r="F636" s="12" t="s">
        <v>57</v>
      </c>
      <c r="G636" s="12" t="s">
        <v>58</v>
      </c>
      <c r="H636" s="12" t="s">
        <v>4187</v>
      </c>
      <c r="I636" s="12">
        <v>239642</v>
      </c>
      <c r="J636" s="12" t="s">
        <v>572</v>
      </c>
      <c r="K636" s="141">
        <v>5</v>
      </c>
      <c r="L636" s="11">
        <v>7800</v>
      </c>
      <c r="M636" s="11">
        <v>0</v>
      </c>
      <c r="N636" s="11">
        <f t="shared" si="35"/>
        <v>7800</v>
      </c>
      <c r="O636" s="300">
        <v>7800</v>
      </c>
      <c r="P636" s="11">
        <v>0</v>
      </c>
      <c r="Q636" s="11">
        <f t="shared" si="36"/>
        <v>7800</v>
      </c>
      <c r="R636" s="62" t="s">
        <v>48</v>
      </c>
      <c r="S636" s="18"/>
      <c r="T636" s="17"/>
      <c r="U636" s="17"/>
      <c r="V636" s="17"/>
      <c r="X636" s="18"/>
    </row>
    <row r="637" spans="1:24" ht="12.75" customHeight="1">
      <c r="A637" s="90">
        <v>30</v>
      </c>
      <c r="B637" s="12" t="s">
        <v>3799</v>
      </c>
      <c r="C637" s="12" t="s">
        <v>568</v>
      </c>
      <c r="D637" s="12" t="s">
        <v>4188</v>
      </c>
      <c r="E637" s="12"/>
      <c r="F637" s="12" t="s">
        <v>57</v>
      </c>
      <c r="G637" s="12" t="s">
        <v>58</v>
      </c>
      <c r="H637" s="12" t="s">
        <v>4189</v>
      </c>
      <c r="I637" s="12">
        <v>12153460</v>
      </c>
      <c r="J637" s="12" t="s">
        <v>517</v>
      </c>
      <c r="K637" s="141">
        <v>2</v>
      </c>
      <c r="L637" s="11">
        <v>1120</v>
      </c>
      <c r="M637" s="11">
        <v>1680</v>
      </c>
      <c r="N637" s="11">
        <f t="shared" si="35"/>
        <v>2800</v>
      </c>
      <c r="O637" s="300">
        <v>1120</v>
      </c>
      <c r="P637" s="11">
        <v>1680</v>
      </c>
      <c r="Q637" s="11">
        <f t="shared" si="36"/>
        <v>2800</v>
      </c>
      <c r="R637" s="62" t="s">
        <v>48</v>
      </c>
      <c r="S637" s="18"/>
      <c r="T637" s="17"/>
      <c r="U637" s="17"/>
      <c r="V637" s="17"/>
      <c r="X637" s="18"/>
    </row>
    <row r="638" spans="1:24" ht="12.75" customHeight="1">
      <c r="A638" s="90">
        <v>31</v>
      </c>
      <c r="B638" s="12" t="s">
        <v>3799</v>
      </c>
      <c r="C638" s="12" t="s">
        <v>568</v>
      </c>
      <c r="D638" s="12" t="s">
        <v>4190</v>
      </c>
      <c r="E638" s="12"/>
      <c r="F638" s="12" t="s">
        <v>57</v>
      </c>
      <c r="G638" s="12" t="s">
        <v>58</v>
      </c>
      <c r="H638" s="12" t="s">
        <v>4191</v>
      </c>
      <c r="I638" s="12">
        <v>8947791</v>
      </c>
      <c r="J638" s="12" t="s">
        <v>572</v>
      </c>
      <c r="K638" s="141">
        <v>10</v>
      </c>
      <c r="L638" s="11">
        <v>13700</v>
      </c>
      <c r="M638" s="11">
        <v>0</v>
      </c>
      <c r="N638" s="11">
        <f t="shared" si="35"/>
        <v>13700</v>
      </c>
      <c r="O638" s="300">
        <v>13700</v>
      </c>
      <c r="P638" s="11">
        <v>0</v>
      </c>
      <c r="Q638" s="11">
        <f t="shared" si="36"/>
        <v>13700</v>
      </c>
      <c r="R638" s="62" t="s">
        <v>48</v>
      </c>
      <c r="S638" s="18"/>
      <c r="T638" s="17"/>
      <c r="U638" s="17"/>
      <c r="V638" s="17"/>
      <c r="X638" s="18"/>
    </row>
    <row r="639" spans="1:24" ht="12.75" customHeight="1">
      <c r="A639" s="90">
        <v>32</v>
      </c>
      <c r="B639" s="12" t="s">
        <v>3799</v>
      </c>
      <c r="C639" s="12" t="s">
        <v>568</v>
      </c>
      <c r="D639" s="12" t="s">
        <v>4190</v>
      </c>
      <c r="E639" s="12"/>
      <c r="F639" s="12" t="s">
        <v>57</v>
      </c>
      <c r="G639" s="12" t="s">
        <v>58</v>
      </c>
      <c r="H639" s="12" t="s">
        <v>4192</v>
      </c>
      <c r="I639" s="12">
        <v>9786303</v>
      </c>
      <c r="J639" s="12" t="s">
        <v>572</v>
      </c>
      <c r="K639" s="141">
        <v>16</v>
      </c>
      <c r="L639" s="11">
        <v>22300</v>
      </c>
      <c r="M639" s="11">
        <v>0</v>
      </c>
      <c r="N639" s="11">
        <f t="shared" si="35"/>
        <v>22300</v>
      </c>
      <c r="O639" s="300">
        <v>22300</v>
      </c>
      <c r="P639" s="11">
        <v>0</v>
      </c>
      <c r="Q639" s="11">
        <f t="shared" si="36"/>
        <v>22300</v>
      </c>
      <c r="R639" s="62" t="s">
        <v>48</v>
      </c>
      <c r="S639" s="18"/>
      <c r="T639" s="17"/>
      <c r="U639" s="17"/>
      <c r="V639" s="17"/>
      <c r="X639" s="18"/>
    </row>
    <row r="640" spans="1:24" ht="12.75" customHeight="1">
      <c r="A640" s="90">
        <v>33</v>
      </c>
      <c r="B640" s="12" t="s">
        <v>3799</v>
      </c>
      <c r="C640" s="12" t="s">
        <v>568</v>
      </c>
      <c r="D640" s="12" t="s">
        <v>4193</v>
      </c>
      <c r="E640" s="12"/>
      <c r="F640" s="12" t="s">
        <v>57</v>
      </c>
      <c r="G640" s="12" t="s">
        <v>58</v>
      </c>
      <c r="H640" s="12" t="s">
        <v>4194</v>
      </c>
      <c r="I640" s="12">
        <v>91048439</v>
      </c>
      <c r="J640" s="12" t="s">
        <v>572</v>
      </c>
      <c r="K640" s="141">
        <v>1</v>
      </c>
      <c r="L640" s="11">
        <v>900</v>
      </c>
      <c r="M640" s="11">
        <v>0</v>
      </c>
      <c r="N640" s="11">
        <f t="shared" si="35"/>
        <v>900</v>
      </c>
      <c r="O640" s="300">
        <v>900</v>
      </c>
      <c r="P640" s="11">
        <v>0</v>
      </c>
      <c r="Q640" s="11">
        <f t="shared" si="36"/>
        <v>900</v>
      </c>
      <c r="R640" s="62" t="s">
        <v>48</v>
      </c>
      <c r="S640" s="18"/>
      <c r="T640" s="17"/>
      <c r="U640" s="17"/>
      <c r="V640" s="17"/>
      <c r="X640" s="18"/>
    </row>
    <row r="641" spans="1:24" ht="12.75" customHeight="1">
      <c r="A641" s="90">
        <v>34</v>
      </c>
      <c r="B641" s="12" t="s">
        <v>3799</v>
      </c>
      <c r="C641" s="12" t="s">
        <v>568</v>
      </c>
      <c r="D641" s="12" t="s">
        <v>4195</v>
      </c>
      <c r="E641" s="12"/>
      <c r="F641" s="12" t="s">
        <v>57</v>
      </c>
      <c r="G641" s="12" t="s">
        <v>58</v>
      </c>
      <c r="H641" s="12" t="s">
        <v>4196</v>
      </c>
      <c r="I641" s="12">
        <v>1487846</v>
      </c>
      <c r="J641" s="12" t="s">
        <v>517</v>
      </c>
      <c r="K641" s="141">
        <v>4</v>
      </c>
      <c r="L641" s="11">
        <v>2240</v>
      </c>
      <c r="M641" s="11">
        <v>3360</v>
      </c>
      <c r="N641" s="11">
        <f t="shared" si="35"/>
        <v>5600</v>
      </c>
      <c r="O641" s="300">
        <v>2240</v>
      </c>
      <c r="P641" s="11">
        <v>3360</v>
      </c>
      <c r="Q641" s="11">
        <f t="shared" si="36"/>
        <v>5600</v>
      </c>
      <c r="R641" s="62" t="s">
        <v>48</v>
      </c>
      <c r="S641" s="18"/>
      <c r="T641" s="17"/>
      <c r="U641" s="17"/>
      <c r="V641" s="17"/>
      <c r="X641" s="18"/>
    </row>
    <row r="642" spans="1:24" ht="12.75" customHeight="1">
      <c r="A642" s="90">
        <v>35</v>
      </c>
      <c r="B642" s="12" t="s">
        <v>3799</v>
      </c>
      <c r="C642" s="12" t="s">
        <v>568</v>
      </c>
      <c r="D642" s="12" t="s">
        <v>4197</v>
      </c>
      <c r="E642" s="12"/>
      <c r="F642" s="12" t="s">
        <v>57</v>
      </c>
      <c r="G642" s="12" t="s">
        <v>4129</v>
      </c>
      <c r="H642" s="12" t="s">
        <v>4198</v>
      </c>
      <c r="I642" s="12">
        <v>89178151</v>
      </c>
      <c r="J642" s="12" t="s">
        <v>517</v>
      </c>
      <c r="K642" s="141">
        <v>2</v>
      </c>
      <c r="L642" s="11">
        <v>1520</v>
      </c>
      <c r="M642" s="11">
        <v>2280</v>
      </c>
      <c r="N642" s="11">
        <f t="shared" si="35"/>
        <v>3800</v>
      </c>
      <c r="O642" s="300">
        <v>1520</v>
      </c>
      <c r="P642" s="11">
        <v>2280</v>
      </c>
      <c r="Q642" s="11">
        <f t="shared" si="36"/>
        <v>3800</v>
      </c>
      <c r="R642" s="62" t="s">
        <v>48</v>
      </c>
      <c r="S642" s="18"/>
      <c r="T642" s="17"/>
      <c r="U642" s="17"/>
      <c r="V642" s="17"/>
      <c r="X642" s="18"/>
    </row>
    <row r="643" spans="1:24" ht="12.75" customHeight="1">
      <c r="A643" s="90">
        <v>36</v>
      </c>
      <c r="B643" s="12" t="s">
        <v>3799</v>
      </c>
      <c r="C643" s="12" t="s">
        <v>568</v>
      </c>
      <c r="D643" s="12" t="s">
        <v>4199</v>
      </c>
      <c r="E643" s="12"/>
      <c r="F643" s="12" t="s">
        <v>57</v>
      </c>
      <c r="G643" s="12" t="s">
        <v>58</v>
      </c>
      <c r="H643" s="12" t="s">
        <v>4200</v>
      </c>
      <c r="I643" s="12">
        <v>96008678</v>
      </c>
      <c r="J643" s="12" t="s">
        <v>46</v>
      </c>
      <c r="K643" s="141">
        <v>4</v>
      </c>
      <c r="L643" s="11">
        <v>5500</v>
      </c>
      <c r="M643" s="11">
        <v>0</v>
      </c>
      <c r="N643" s="11">
        <f t="shared" si="35"/>
        <v>5500</v>
      </c>
      <c r="O643" s="300">
        <v>5500</v>
      </c>
      <c r="P643" s="11">
        <v>0</v>
      </c>
      <c r="Q643" s="11">
        <f t="shared" si="36"/>
        <v>5500</v>
      </c>
      <c r="R643" s="62" t="s">
        <v>48</v>
      </c>
      <c r="S643" s="18"/>
      <c r="T643" s="17"/>
      <c r="U643" s="17"/>
      <c r="V643" s="17"/>
      <c r="X643" s="18"/>
    </row>
    <row r="644" spans="1:24" ht="12.75" customHeight="1">
      <c r="A644" s="90">
        <v>37</v>
      </c>
      <c r="B644" s="12" t="s">
        <v>3799</v>
      </c>
      <c r="C644" s="12" t="s">
        <v>568</v>
      </c>
      <c r="D644" s="12" t="s">
        <v>4201</v>
      </c>
      <c r="E644" s="12"/>
      <c r="F644" s="12" t="s">
        <v>57</v>
      </c>
      <c r="G644" s="12" t="s">
        <v>58</v>
      </c>
      <c r="H644" s="12" t="s">
        <v>4202</v>
      </c>
      <c r="I644" s="12">
        <v>93886889</v>
      </c>
      <c r="J644" s="12" t="s">
        <v>572</v>
      </c>
      <c r="K644" s="141">
        <v>10</v>
      </c>
      <c r="L644" s="11">
        <v>23900</v>
      </c>
      <c r="M644" s="11">
        <v>0</v>
      </c>
      <c r="N644" s="11">
        <f t="shared" si="35"/>
        <v>23900</v>
      </c>
      <c r="O644" s="300">
        <v>23900</v>
      </c>
      <c r="P644" s="11">
        <v>0</v>
      </c>
      <c r="Q644" s="11">
        <f t="shared" si="36"/>
        <v>23900</v>
      </c>
      <c r="R644" s="62" t="s">
        <v>48</v>
      </c>
      <c r="S644" s="18"/>
      <c r="T644" s="17"/>
      <c r="U644" s="17"/>
      <c r="V644" s="17"/>
      <c r="X644" s="18"/>
    </row>
    <row r="645" spans="1:24" ht="12.75" customHeight="1">
      <c r="A645" s="90">
        <v>38</v>
      </c>
      <c r="B645" s="12" t="s">
        <v>3799</v>
      </c>
      <c r="C645" s="12" t="s">
        <v>568</v>
      </c>
      <c r="D645" s="12" t="s">
        <v>4203</v>
      </c>
      <c r="E645" s="12"/>
      <c r="F645" s="12" t="s">
        <v>57</v>
      </c>
      <c r="G645" s="12" t="s">
        <v>58</v>
      </c>
      <c r="H645" s="12" t="s">
        <v>4204</v>
      </c>
      <c r="I645" s="12">
        <v>8549981</v>
      </c>
      <c r="J645" s="12" t="s">
        <v>572</v>
      </c>
      <c r="K645" s="141">
        <v>2</v>
      </c>
      <c r="L645" s="11">
        <v>11400</v>
      </c>
      <c r="M645" s="11">
        <v>0</v>
      </c>
      <c r="N645" s="11">
        <f t="shared" si="35"/>
        <v>11400</v>
      </c>
      <c r="O645" s="300">
        <v>11400</v>
      </c>
      <c r="P645" s="11">
        <v>0</v>
      </c>
      <c r="Q645" s="11">
        <f t="shared" si="36"/>
        <v>11400</v>
      </c>
      <c r="R645" s="62" t="s">
        <v>48</v>
      </c>
      <c r="S645" s="18"/>
      <c r="T645" s="17"/>
      <c r="U645" s="17"/>
      <c r="V645" s="17"/>
      <c r="X645" s="18"/>
    </row>
    <row r="646" spans="1:24" ht="12.75" customHeight="1">
      <c r="A646" s="90">
        <v>39</v>
      </c>
      <c r="B646" s="12" t="s">
        <v>3799</v>
      </c>
      <c r="C646" s="12" t="s">
        <v>568</v>
      </c>
      <c r="D646" s="12" t="s">
        <v>4205</v>
      </c>
      <c r="E646" s="12"/>
      <c r="F646" s="12" t="s">
        <v>57</v>
      </c>
      <c r="G646" s="12" t="s">
        <v>58</v>
      </c>
      <c r="H646" s="12" t="s">
        <v>4206</v>
      </c>
      <c r="I646" s="12">
        <v>93886912</v>
      </c>
      <c r="J646" s="12" t="s">
        <v>517</v>
      </c>
      <c r="K646" s="141">
        <v>2</v>
      </c>
      <c r="L646" s="11">
        <v>2120</v>
      </c>
      <c r="M646" s="11">
        <v>3180</v>
      </c>
      <c r="N646" s="11">
        <f t="shared" si="35"/>
        <v>5300</v>
      </c>
      <c r="O646" s="300">
        <v>2120</v>
      </c>
      <c r="P646" s="11">
        <v>3180</v>
      </c>
      <c r="Q646" s="11">
        <f t="shared" si="36"/>
        <v>5300</v>
      </c>
      <c r="R646" s="62" t="s">
        <v>48</v>
      </c>
      <c r="S646" s="18"/>
      <c r="T646" s="17"/>
      <c r="U646" s="17"/>
      <c r="V646" s="17"/>
      <c r="X646" s="18"/>
    </row>
    <row r="647" spans="1:24" ht="12.75" customHeight="1">
      <c r="A647" s="90">
        <v>40</v>
      </c>
      <c r="B647" s="12" t="s">
        <v>3799</v>
      </c>
      <c r="C647" s="12" t="s">
        <v>568</v>
      </c>
      <c r="D647" s="12" t="s">
        <v>4207</v>
      </c>
      <c r="E647" s="12"/>
      <c r="F647" s="12" t="s">
        <v>57</v>
      </c>
      <c r="G647" s="12" t="s">
        <v>58</v>
      </c>
      <c r="H647" s="12" t="s">
        <v>4208</v>
      </c>
      <c r="I647" s="12">
        <v>93613998</v>
      </c>
      <c r="J647" s="12" t="s">
        <v>572</v>
      </c>
      <c r="K647" s="141">
        <v>8</v>
      </c>
      <c r="L647" s="11">
        <v>11100</v>
      </c>
      <c r="M647" s="11">
        <v>0</v>
      </c>
      <c r="N647" s="11">
        <f t="shared" si="35"/>
        <v>11100</v>
      </c>
      <c r="O647" s="300">
        <v>11100</v>
      </c>
      <c r="P647" s="11">
        <v>0</v>
      </c>
      <c r="Q647" s="11">
        <f t="shared" si="36"/>
        <v>11100</v>
      </c>
      <c r="R647" s="62" t="s">
        <v>48</v>
      </c>
      <c r="S647" s="18"/>
      <c r="T647" s="17"/>
      <c r="U647" s="17"/>
      <c r="V647" s="17"/>
      <c r="X647" s="18"/>
    </row>
    <row r="648" spans="1:24" ht="12.75" customHeight="1">
      <c r="A648" s="90">
        <v>41</v>
      </c>
      <c r="B648" s="12" t="s">
        <v>3799</v>
      </c>
      <c r="C648" s="12" t="s">
        <v>568</v>
      </c>
      <c r="D648" s="12" t="s">
        <v>1638</v>
      </c>
      <c r="E648" s="12"/>
      <c r="F648" s="12" t="s">
        <v>57</v>
      </c>
      <c r="G648" s="12" t="s">
        <v>58</v>
      </c>
      <c r="H648" s="12" t="s">
        <v>4209</v>
      </c>
      <c r="I648" s="12">
        <v>91302189</v>
      </c>
      <c r="J648" s="12" t="s">
        <v>46</v>
      </c>
      <c r="K648" s="141">
        <v>2</v>
      </c>
      <c r="L648" s="11">
        <v>2900</v>
      </c>
      <c r="M648" s="11">
        <v>0</v>
      </c>
      <c r="N648" s="11">
        <f t="shared" si="35"/>
        <v>2900</v>
      </c>
      <c r="O648" s="300">
        <v>2900</v>
      </c>
      <c r="P648" s="11">
        <v>0</v>
      </c>
      <c r="Q648" s="11">
        <f t="shared" si="36"/>
        <v>2900</v>
      </c>
      <c r="R648" s="62" t="s">
        <v>48</v>
      </c>
      <c r="S648" s="18"/>
      <c r="T648" s="17"/>
      <c r="U648" s="17"/>
      <c r="V648" s="17"/>
      <c r="X648" s="18"/>
    </row>
    <row r="649" spans="1:24" ht="12.75" customHeight="1">
      <c r="A649" s="90">
        <v>42</v>
      </c>
      <c r="B649" s="12" t="s">
        <v>3799</v>
      </c>
      <c r="C649" s="12" t="s">
        <v>568</v>
      </c>
      <c r="D649" s="12" t="s">
        <v>4210</v>
      </c>
      <c r="E649" s="12"/>
      <c r="F649" s="12" t="s">
        <v>57</v>
      </c>
      <c r="G649" s="12" t="s">
        <v>58</v>
      </c>
      <c r="H649" s="12" t="s">
        <v>4211</v>
      </c>
      <c r="I649" s="12">
        <v>93886800</v>
      </c>
      <c r="J649" s="12" t="s">
        <v>572</v>
      </c>
      <c r="K649" s="141">
        <v>6</v>
      </c>
      <c r="L649" s="11">
        <v>8600</v>
      </c>
      <c r="M649" s="11">
        <v>0</v>
      </c>
      <c r="N649" s="11">
        <f t="shared" si="35"/>
        <v>8600</v>
      </c>
      <c r="O649" s="300">
        <v>8600</v>
      </c>
      <c r="P649" s="11">
        <v>0</v>
      </c>
      <c r="Q649" s="11">
        <f t="shared" si="36"/>
        <v>8600</v>
      </c>
      <c r="R649" s="62" t="s">
        <v>48</v>
      </c>
      <c r="S649" s="18"/>
      <c r="T649" s="17"/>
      <c r="U649" s="17"/>
      <c r="V649" s="17"/>
      <c r="X649" s="18"/>
    </row>
    <row r="650" spans="1:24" ht="12.75" customHeight="1">
      <c r="A650" s="90">
        <v>43</v>
      </c>
      <c r="B650" s="12" t="s">
        <v>3799</v>
      </c>
      <c r="C650" s="12" t="s">
        <v>568</v>
      </c>
      <c r="D650" s="12" t="s">
        <v>4212</v>
      </c>
      <c r="E650" s="12"/>
      <c r="F650" s="12" t="s">
        <v>57</v>
      </c>
      <c r="G650" s="12" t="s">
        <v>4213</v>
      </c>
      <c r="H650" s="12" t="s">
        <v>4214</v>
      </c>
      <c r="I650" s="12">
        <v>12243486</v>
      </c>
      <c r="J650" s="12" t="s">
        <v>517</v>
      </c>
      <c r="K650" s="141">
        <v>2</v>
      </c>
      <c r="L650" s="11">
        <v>1392</v>
      </c>
      <c r="M650" s="11">
        <v>2088</v>
      </c>
      <c r="N650" s="11">
        <f t="shared" si="35"/>
        <v>3480</v>
      </c>
      <c r="O650" s="300">
        <v>1392</v>
      </c>
      <c r="P650" s="11">
        <v>2088</v>
      </c>
      <c r="Q650" s="11">
        <f t="shared" si="36"/>
        <v>3480</v>
      </c>
      <c r="R650" s="62" t="s">
        <v>48</v>
      </c>
      <c r="S650" s="18"/>
      <c r="T650" s="17"/>
      <c r="U650" s="17"/>
      <c r="V650" s="17"/>
      <c r="X650" s="18"/>
    </row>
    <row r="651" spans="1:24" ht="12.75" customHeight="1">
      <c r="A651" s="90">
        <v>44</v>
      </c>
      <c r="B651" s="12" t="s">
        <v>3799</v>
      </c>
      <c r="C651" s="12" t="s">
        <v>568</v>
      </c>
      <c r="D651" s="12" t="s">
        <v>4215</v>
      </c>
      <c r="E651" s="12"/>
      <c r="F651" s="12" t="s">
        <v>57</v>
      </c>
      <c r="G651" s="12" t="s">
        <v>4213</v>
      </c>
      <c r="H651" s="12" t="s">
        <v>4216</v>
      </c>
      <c r="I651" s="12">
        <v>91228761</v>
      </c>
      <c r="J651" s="12" t="s">
        <v>517</v>
      </c>
      <c r="K651" s="141">
        <v>7</v>
      </c>
      <c r="L651" s="11">
        <v>3840</v>
      </c>
      <c r="M651" s="11">
        <v>5760</v>
      </c>
      <c r="N651" s="11">
        <f t="shared" si="35"/>
        <v>9600</v>
      </c>
      <c r="O651" s="300">
        <v>3840</v>
      </c>
      <c r="P651" s="11">
        <v>5760</v>
      </c>
      <c r="Q651" s="11">
        <f t="shared" si="36"/>
        <v>9600</v>
      </c>
      <c r="R651" s="62" t="s">
        <v>48</v>
      </c>
      <c r="S651" s="18"/>
      <c r="T651" s="17"/>
      <c r="U651" s="17"/>
      <c r="V651" s="17"/>
      <c r="X651" s="18"/>
    </row>
    <row r="652" spans="1:24" ht="12.75" customHeight="1">
      <c r="A652" s="90">
        <v>45</v>
      </c>
      <c r="B652" s="12" t="s">
        <v>3799</v>
      </c>
      <c r="C652" s="12" t="s">
        <v>568</v>
      </c>
      <c r="D652" s="12" t="s">
        <v>4217</v>
      </c>
      <c r="E652" s="12"/>
      <c r="F652" s="12" t="s">
        <v>57</v>
      </c>
      <c r="G652" s="12" t="s">
        <v>58</v>
      </c>
      <c r="H652" s="12" t="s">
        <v>4218</v>
      </c>
      <c r="I652" s="12">
        <v>89178152</v>
      </c>
      <c r="J652" s="12" t="s">
        <v>517</v>
      </c>
      <c r="K652" s="141">
        <v>4</v>
      </c>
      <c r="L652" s="11">
        <v>3600</v>
      </c>
      <c r="M652" s="11">
        <v>5400</v>
      </c>
      <c r="N652" s="11">
        <f t="shared" si="35"/>
        <v>9000</v>
      </c>
      <c r="O652" s="300">
        <v>3600</v>
      </c>
      <c r="P652" s="11">
        <v>5400</v>
      </c>
      <c r="Q652" s="11">
        <f t="shared" si="36"/>
        <v>9000</v>
      </c>
      <c r="R652" s="62" t="s">
        <v>48</v>
      </c>
      <c r="S652" s="18"/>
      <c r="T652" s="17"/>
      <c r="U652" s="17"/>
      <c r="V652" s="17"/>
      <c r="X652" s="18"/>
    </row>
    <row r="653" spans="1:24" ht="12.75" customHeight="1">
      <c r="A653" s="90">
        <v>46</v>
      </c>
      <c r="B653" s="12" t="s">
        <v>3799</v>
      </c>
      <c r="C653" s="12" t="s">
        <v>568</v>
      </c>
      <c r="D653" s="12" t="s">
        <v>4219</v>
      </c>
      <c r="E653" s="12"/>
      <c r="F653" s="12" t="s">
        <v>57</v>
      </c>
      <c r="G653" s="12" t="s">
        <v>4220</v>
      </c>
      <c r="H653" s="12" t="s">
        <v>4221</v>
      </c>
      <c r="I653" s="12">
        <v>10822581</v>
      </c>
      <c r="J653" s="12" t="s">
        <v>572</v>
      </c>
      <c r="K653" s="141">
        <v>10</v>
      </c>
      <c r="L653" s="11">
        <v>24700</v>
      </c>
      <c r="M653" s="11">
        <v>0</v>
      </c>
      <c r="N653" s="11">
        <f t="shared" si="35"/>
        <v>24700</v>
      </c>
      <c r="O653" s="300">
        <v>24700</v>
      </c>
      <c r="P653" s="11">
        <v>0</v>
      </c>
      <c r="Q653" s="11">
        <f t="shared" si="36"/>
        <v>24700</v>
      </c>
      <c r="R653" s="62" t="s">
        <v>48</v>
      </c>
      <c r="S653" s="18"/>
      <c r="T653" s="17"/>
      <c r="U653" s="17"/>
      <c r="V653" s="17"/>
      <c r="X653" s="18"/>
    </row>
    <row r="654" spans="1:24" ht="12.75" customHeight="1">
      <c r="A654" s="90">
        <v>47</v>
      </c>
      <c r="B654" s="12" t="s">
        <v>3799</v>
      </c>
      <c r="C654" s="12" t="s">
        <v>568</v>
      </c>
      <c r="D654" s="12" t="s">
        <v>4222</v>
      </c>
      <c r="E654" s="12"/>
      <c r="F654" s="12" t="s">
        <v>57</v>
      </c>
      <c r="G654" s="12" t="s">
        <v>4213</v>
      </c>
      <c r="H654" s="12" t="s">
        <v>4223</v>
      </c>
      <c r="I654" s="12">
        <v>12135827</v>
      </c>
      <c r="J654" s="12" t="s">
        <v>517</v>
      </c>
      <c r="K654" s="141">
        <v>5</v>
      </c>
      <c r="L654" s="11">
        <v>3160</v>
      </c>
      <c r="M654" s="11">
        <v>4740</v>
      </c>
      <c r="N654" s="11">
        <f t="shared" si="35"/>
        <v>7900</v>
      </c>
      <c r="O654" s="300">
        <v>3160</v>
      </c>
      <c r="P654" s="11">
        <v>4740</v>
      </c>
      <c r="Q654" s="11">
        <f t="shared" si="36"/>
        <v>7900</v>
      </c>
      <c r="R654" s="62" t="s">
        <v>48</v>
      </c>
      <c r="S654" s="18"/>
      <c r="T654" s="17"/>
      <c r="U654" s="17"/>
      <c r="V654" s="17"/>
      <c r="X654" s="18"/>
    </row>
    <row r="655" spans="1:24" ht="12.75" customHeight="1">
      <c r="A655" s="90">
        <v>48</v>
      </c>
      <c r="B655" s="12" t="s">
        <v>3799</v>
      </c>
      <c r="C655" s="12" t="s">
        <v>568</v>
      </c>
      <c r="D655" s="12" t="s">
        <v>4224</v>
      </c>
      <c r="E655" s="12"/>
      <c r="F655" s="12" t="s">
        <v>57</v>
      </c>
      <c r="G655" s="12" t="s">
        <v>58</v>
      </c>
      <c r="H655" s="12" t="s">
        <v>4225</v>
      </c>
      <c r="I655" s="12">
        <v>89120098</v>
      </c>
      <c r="J655" s="12" t="s">
        <v>517</v>
      </c>
      <c r="K655" s="141">
        <v>4</v>
      </c>
      <c r="L655" s="11">
        <v>2160</v>
      </c>
      <c r="M655" s="11">
        <v>3240</v>
      </c>
      <c r="N655" s="11">
        <f t="shared" si="35"/>
        <v>5400</v>
      </c>
      <c r="O655" s="300">
        <v>2160</v>
      </c>
      <c r="P655" s="11">
        <v>3240</v>
      </c>
      <c r="Q655" s="11">
        <f t="shared" si="36"/>
        <v>5400</v>
      </c>
      <c r="R655" s="62" t="s">
        <v>48</v>
      </c>
      <c r="S655" s="18"/>
      <c r="T655" s="17"/>
      <c r="U655" s="17"/>
      <c r="V655" s="17"/>
      <c r="X655" s="18"/>
    </row>
    <row r="656" spans="1:24" ht="12.75" customHeight="1">
      <c r="A656" s="90">
        <v>49</v>
      </c>
      <c r="B656" s="12" t="s">
        <v>3799</v>
      </c>
      <c r="C656" s="12" t="s">
        <v>568</v>
      </c>
      <c r="D656" s="12" t="s">
        <v>4341</v>
      </c>
      <c r="E656" s="12"/>
      <c r="F656" s="12" t="s">
        <v>57</v>
      </c>
      <c r="G656" s="12" t="s">
        <v>58</v>
      </c>
      <c r="H656" s="12" t="s">
        <v>4226</v>
      </c>
      <c r="I656" s="12">
        <v>83222406</v>
      </c>
      <c r="J656" s="12" t="s">
        <v>517</v>
      </c>
      <c r="K656" s="141">
        <v>4</v>
      </c>
      <c r="L656" s="11">
        <v>3040</v>
      </c>
      <c r="M656" s="11">
        <v>4560</v>
      </c>
      <c r="N656" s="11">
        <f t="shared" si="35"/>
        <v>7600</v>
      </c>
      <c r="O656" s="300">
        <v>3040</v>
      </c>
      <c r="P656" s="11">
        <v>4560</v>
      </c>
      <c r="Q656" s="11">
        <f t="shared" si="36"/>
        <v>7600</v>
      </c>
      <c r="R656" s="62" t="s">
        <v>48</v>
      </c>
      <c r="S656" s="18"/>
      <c r="T656" s="17"/>
      <c r="U656" s="17"/>
      <c r="V656" s="17"/>
      <c r="X656" s="18"/>
    </row>
    <row r="657" spans="1:24" ht="12.75" customHeight="1">
      <c r="A657" s="90">
        <v>50</v>
      </c>
      <c r="B657" s="12" t="s">
        <v>3799</v>
      </c>
      <c r="C657" s="12" t="s">
        <v>568</v>
      </c>
      <c r="D657" s="12" t="s">
        <v>4217</v>
      </c>
      <c r="E657" s="12"/>
      <c r="F657" s="12" t="s">
        <v>57</v>
      </c>
      <c r="G657" s="12" t="s">
        <v>4213</v>
      </c>
      <c r="H657" s="12" t="s">
        <v>4227</v>
      </c>
      <c r="I657" s="12">
        <v>123142</v>
      </c>
      <c r="J657" s="12" t="s">
        <v>517</v>
      </c>
      <c r="K657" s="141">
        <v>2</v>
      </c>
      <c r="L657" s="11">
        <v>2240</v>
      </c>
      <c r="M657" s="11">
        <v>3360</v>
      </c>
      <c r="N657" s="11">
        <f t="shared" si="35"/>
        <v>5600</v>
      </c>
      <c r="O657" s="300">
        <v>2240</v>
      </c>
      <c r="P657" s="11">
        <v>3360</v>
      </c>
      <c r="Q657" s="11">
        <f t="shared" si="36"/>
        <v>5600</v>
      </c>
      <c r="R657" s="62" t="s">
        <v>48</v>
      </c>
      <c r="S657" s="18"/>
      <c r="T657" s="17"/>
      <c r="U657" s="17"/>
      <c r="V657" s="17"/>
      <c r="X657" s="18"/>
    </row>
    <row r="658" spans="1:24" ht="12.75" customHeight="1">
      <c r="A658" s="90">
        <v>51</v>
      </c>
      <c r="B658" s="12" t="s">
        <v>3799</v>
      </c>
      <c r="C658" s="12" t="s">
        <v>568</v>
      </c>
      <c r="D658" s="12" t="s">
        <v>4228</v>
      </c>
      <c r="E658" s="12"/>
      <c r="F658" s="12" t="s">
        <v>57</v>
      </c>
      <c r="G658" s="12" t="s">
        <v>4213</v>
      </c>
      <c r="H658" s="12" t="s">
        <v>4229</v>
      </c>
      <c r="I658" s="12">
        <v>83837259</v>
      </c>
      <c r="J658" s="12" t="s">
        <v>517</v>
      </c>
      <c r="K658" s="141">
        <v>1</v>
      </c>
      <c r="L658" s="11">
        <v>3000</v>
      </c>
      <c r="M658" s="11">
        <v>4500</v>
      </c>
      <c r="N658" s="11">
        <f t="shared" si="35"/>
        <v>7500</v>
      </c>
      <c r="O658" s="300">
        <v>3000</v>
      </c>
      <c r="P658" s="11">
        <v>4500</v>
      </c>
      <c r="Q658" s="11">
        <f t="shared" si="36"/>
        <v>7500</v>
      </c>
      <c r="R658" s="62" t="s">
        <v>48</v>
      </c>
      <c r="S658" s="18"/>
      <c r="T658" s="17"/>
      <c r="U658" s="17"/>
      <c r="V658" s="17"/>
      <c r="X658" s="18"/>
    </row>
    <row r="659" spans="1:24" ht="12.75" customHeight="1">
      <c r="A659" s="90">
        <v>52</v>
      </c>
      <c r="B659" s="12" t="s">
        <v>3799</v>
      </c>
      <c r="C659" s="12" t="s">
        <v>568</v>
      </c>
      <c r="D659" s="12" t="s">
        <v>4228</v>
      </c>
      <c r="E659" s="12"/>
      <c r="F659" s="12" t="s">
        <v>57</v>
      </c>
      <c r="G659" s="12" t="s">
        <v>58</v>
      </c>
      <c r="H659" s="12" t="s">
        <v>4230</v>
      </c>
      <c r="I659" s="12">
        <v>21890922</v>
      </c>
      <c r="J659" s="12" t="s">
        <v>517</v>
      </c>
      <c r="K659" s="141">
        <v>1</v>
      </c>
      <c r="L659" s="11">
        <v>2320</v>
      </c>
      <c r="M659" s="11">
        <v>3480</v>
      </c>
      <c r="N659" s="11">
        <f t="shared" si="35"/>
        <v>5800</v>
      </c>
      <c r="O659" s="300">
        <v>2320</v>
      </c>
      <c r="P659" s="11">
        <v>3480</v>
      </c>
      <c r="Q659" s="11">
        <f t="shared" si="36"/>
        <v>5800</v>
      </c>
      <c r="R659" s="62" t="s">
        <v>48</v>
      </c>
      <c r="S659" s="18"/>
      <c r="T659" s="17"/>
      <c r="U659" s="17"/>
      <c r="V659" s="17"/>
      <c r="X659" s="18"/>
    </row>
    <row r="660" spans="1:24" ht="12.75" customHeight="1">
      <c r="A660" s="90">
        <v>53</v>
      </c>
      <c r="B660" s="12" t="s">
        <v>3799</v>
      </c>
      <c r="C660" s="12" t="s">
        <v>568</v>
      </c>
      <c r="D660" s="12" t="s">
        <v>4231</v>
      </c>
      <c r="E660" s="12"/>
      <c r="F660" s="12" t="s">
        <v>57</v>
      </c>
      <c r="G660" s="12" t="s">
        <v>4213</v>
      </c>
      <c r="H660" s="12" t="s">
        <v>4232</v>
      </c>
      <c r="I660" s="12">
        <v>83563385</v>
      </c>
      <c r="J660" s="12" t="s">
        <v>517</v>
      </c>
      <c r="K660" s="141">
        <v>1</v>
      </c>
      <c r="L660" s="11">
        <v>1600</v>
      </c>
      <c r="M660" s="11">
        <v>3480</v>
      </c>
      <c r="N660" s="11">
        <f t="shared" si="35"/>
        <v>5080</v>
      </c>
      <c r="O660" s="300">
        <v>1600</v>
      </c>
      <c r="P660" s="11">
        <v>3480</v>
      </c>
      <c r="Q660" s="11">
        <f t="shared" si="36"/>
        <v>5080</v>
      </c>
      <c r="R660" s="62" t="s">
        <v>48</v>
      </c>
      <c r="S660" s="18"/>
      <c r="T660" s="17"/>
      <c r="U660" s="17"/>
      <c r="V660" s="17"/>
      <c r="X660" s="18"/>
    </row>
    <row r="661" spans="1:24" ht="12.75" customHeight="1">
      <c r="A661" s="90">
        <v>54</v>
      </c>
      <c r="B661" s="12" t="s">
        <v>3799</v>
      </c>
      <c r="C661" s="12" t="s">
        <v>568</v>
      </c>
      <c r="D661" s="12" t="s">
        <v>4141</v>
      </c>
      <c r="E661" s="12"/>
      <c r="F661" s="12" t="s">
        <v>57</v>
      </c>
      <c r="G661" s="12" t="s">
        <v>4213</v>
      </c>
      <c r="H661" s="12" t="s">
        <v>4233</v>
      </c>
      <c r="I661" s="12">
        <v>13769354</v>
      </c>
      <c r="J661" s="12" t="s">
        <v>46</v>
      </c>
      <c r="K661" s="141">
        <v>7</v>
      </c>
      <c r="L661" s="11">
        <v>12700</v>
      </c>
      <c r="M661" s="11">
        <v>0</v>
      </c>
      <c r="N661" s="11">
        <f t="shared" si="35"/>
        <v>12700</v>
      </c>
      <c r="O661" s="300">
        <v>12700</v>
      </c>
      <c r="P661" s="11">
        <v>0</v>
      </c>
      <c r="Q661" s="11">
        <f t="shared" si="36"/>
        <v>12700</v>
      </c>
      <c r="R661" s="62" t="s">
        <v>48</v>
      </c>
      <c r="S661" s="18"/>
      <c r="T661" s="17"/>
      <c r="U661" s="17"/>
      <c r="V661" s="17"/>
      <c r="X661" s="18"/>
    </row>
    <row r="662" spans="1:24" ht="12.75" customHeight="1">
      <c r="A662" s="90">
        <v>55</v>
      </c>
      <c r="B662" s="12" t="s">
        <v>3799</v>
      </c>
      <c r="C662" s="12" t="s">
        <v>568</v>
      </c>
      <c r="D662" s="12" t="s">
        <v>4234</v>
      </c>
      <c r="E662" s="12"/>
      <c r="F662" s="12" t="s">
        <v>57</v>
      </c>
      <c r="G662" s="12" t="s">
        <v>4213</v>
      </c>
      <c r="H662" s="12" t="s">
        <v>4235</v>
      </c>
      <c r="I662" s="12">
        <v>23294173</v>
      </c>
      <c r="J662" s="12" t="s">
        <v>46</v>
      </c>
      <c r="K662" s="141">
        <v>2</v>
      </c>
      <c r="L662" s="11">
        <v>6300</v>
      </c>
      <c r="M662" s="11">
        <v>0</v>
      </c>
      <c r="N662" s="11">
        <f t="shared" si="35"/>
        <v>6300</v>
      </c>
      <c r="O662" s="300">
        <v>6300</v>
      </c>
      <c r="P662" s="11">
        <v>0</v>
      </c>
      <c r="Q662" s="11">
        <f t="shared" si="36"/>
        <v>6300</v>
      </c>
      <c r="R662" s="62" t="s">
        <v>48</v>
      </c>
      <c r="S662" s="18"/>
      <c r="T662" s="17"/>
      <c r="U662" s="17"/>
      <c r="V662" s="17"/>
      <c r="X662" s="18"/>
    </row>
    <row r="663" spans="1:24" ht="12.75" customHeight="1">
      <c r="A663" s="90">
        <v>56</v>
      </c>
      <c r="B663" s="12" t="s">
        <v>3799</v>
      </c>
      <c r="C663" s="12" t="s">
        <v>568</v>
      </c>
      <c r="D663" s="12" t="s">
        <v>4222</v>
      </c>
      <c r="E663" s="12"/>
      <c r="F663" s="12" t="s">
        <v>57</v>
      </c>
      <c r="G663" s="12" t="s">
        <v>4213</v>
      </c>
      <c r="H663" s="12" t="s">
        <v>4236</v>
      </c>
      <c r="I663" s="12">
        <v>1573314</v>
      </c>
      <c r="J663" s="12" t="s">
        <v>46</v>
      </c>
      <c r="K663" s="141">
        <v>1</v>
      </c>
      <c r="L663" s="11">
        <v>520</v>
      </c>
      <c r="M663" s="11">
        <v>0</v>
      </c>
      <c r="N663" s="11">
        <f t="shared" si="35"/>
        <v>520</v>
      </c>
      <c r="O663" s="300">
        <v>520</v>
      </c>
      <c r="P663" s="11">
        <v>0</v>
      </c>
      <c r="Q663" s="11">
        <f t="shared" si="36"/>
        <v>520</v>
      </c>
      <c r="R663" s="62" t="s">
        <v>48</v>
      </c>
      <c r="S663" s="18"/>
      <c r="T663" s="17"/>
      <c r="U663" s="17"/>
      <c r="V663" s="17"/>
      <c r="X663" s="18"/>
    </row>
    <row r="664" spans="1:24" ht="12.75" customHeight="1">
      <c r="A664" s="90">
        <v>57</v>
      </c>
      <c r="B664" s="12" t="s">
        <v>3799</v>
      </c>
      <c r="C664" s="12" t="s">
        <v>568</v>
      </c>
      <c r="D664" s="12" t="s">
        <v>4212</v>
      </c>
      <c r="E664" s="12" t="s">
        <v>4237</v>
      </c>
      <c r="F664" s="12" t="s">
        <v>57</v>
      </c>
      <c r="G664" s="12" t="s">
        <v>4213</v>
      </c>
      <c r="H664" s="12" t="s">
        <v>4238</v>
      </c>
      <c r="I664" s="12">
        <v>27046626</v>
      </c>
      <c r="J664" s="12" t="s">
        <v>46</v>
      </c>
      <c r="K664" s="141">
        <v>2</v>
      </c>
      <c r="L664" s="11">
        <v>3400</v>
      </c>
      <c r="M664" s="11">
        <v>0</v>
      </c>
      <c r="N664" s="11">
        <f t="shared" si="35"/>
        <v>3400</v>
      </c>
      <c r="O664" s="300">
        <v>3400</v>
      </c>
      <c r="P664" s="11">
        <v>0</v>
      </c>
      <c r="Q664" s="11">
        <f t="shared" si="36"/>
        <v>3400</v>
      </c>
      <c r="R664" s="62" t="s">
        <v>48</v>
      </c>
      <c r="S664" s="18"/>
      <c r="T664" s="17"/>
      <c r="U664" s="17"/>
      <c r="V664" s="17"/>
      <c r="X664" s="18"/>
    </row>
    <row r="665" spans="1:24" ht="12.75" customHeight="1">
      <c r="A665" s="90">
        <v>58</v>
      </c>
      <c r="B665" s="12" t="s">
        <v>3799</v>
      </c>
      <c r="C665" s="12" t="s">
        <v>568</v>
      </c>
      <c r="D665" s="12"/>
      <c r="E665" s="12"/>
      <c r="F665" s="12" t="s">
        <v>57</v>
      </c>
      <c r="G665" s="12" t="s">
        <v>4105</v>
      </c>
      <c r="H665" s="12" t="s">
        <v>4239</v>
      </c>
      <c r="I665" s="12">
        <v>93087941</v>
      </c>
      <c r="J665" s="12" t="s">
        <v>572</v>
      </c>
      <c r="K665" s="141">
        <v>6</v>
      </c>
      <c r="L665" s="11">
        <v>9600</v>
      </c>
      <c r="M665" s="11">
        <v>0</v>
      </c>
      <c r="N665" s="11">
        <f t="shared" si="35"/>
        <v>9600</v>
      </c>
      <c r="O665" s="300">
        <v>9600</v>
      </c>
      <c r="P665" s="11">
        <v>0</v>
      </c>
      <c r="Q665" s="11">
        <f t="shared" si="36"/>
        <v>9600</v>
      </c>
      <c r="R665" s="62" t="s">
        <v>48</v>
      </c>
      <c r="S665" s="18"/>
      <c r="T665" s="17"/>
      <c r="U665" s="17"/>
      <c r="V665" s="17"/>
      <c r="X665" s="18"/>
    </row>
    <row r="666" spans="1:24" ht="12.75" customHeight="1">
      <c r="A666" s="90">
        <v>59</v>
      </c>
      <c r="B666" s="12" t="s">
        <v>3799</v>
      </c>
      <c r="C666" s="12" t="s">
        <v>568</v>
      </c>
      <c r="D666" s="12" t="s">
        <v>4240</v>
      </c>
      <c r="E666" s="12"/>
      <c r="F666" s="12" t="s">
        <v>57</v>
      </c>
      <c r="G666" s="12" t="s">
        <v>4105</v>
      </c>
      <c r="H666" s="12" t="s">
        <v>4241</v>
      </c>
      <c r="I666" s="12">
        <v>9167269</v>
      </c>
      <c r="J666" s="12" t="s">
        <v>572</v>
      </c>
      <c r="K666" s="141">
        <v>4</v>
      </c>
      <c r="L666" s="11">
        <v>6100</v>
      </c>
      <c r="M666" s="11">
        <v>0</v>
      </c>
      <c r="N666" s="11">
        <f t="shared" si="35"/>
        <v>6100</v>
      </c>
      <c r="O666" s="300">
        <v>6100</v>
      </c>
      <c r="P666" s="11">
        <v>0</v>
      </c>
      <c r="Q666" s="11">
        <f t="shared" si="36"/>
        <v>6100</v>
      </c>
      <c r="R666" s="62" t="s">
        <v>48</v>
      </c>
      <c r="S666" s="18"/>
      <c r="T666" s="17"/>
      <c r="U666" s="17"/>
      <c r="V666" s="17"/>
      <c r="X666" s="18"/>
    </row>
    <row r="667" spans="1:24" ht="12.75" customHeight="1">
      <c r="A667" s="90">
        <v>60</v>
      </c>
      <c r="B667" s="12" t="s">
        <v>3799</v>
      </c>
      <c r="C667" s="12" t="s">
        <v>568</v>
      </c>
      <c r="D667" s="12"/>
      <c r="E667" s="12"/>
      <c r="F667" s="12" t="s">
        <v>57</v>
      </c>
      <c r="G667" s="12" t="s">
        <v>4105</v>
      </c>
      <c r="H667" s="12" t="s">
        <v>4242</v>
      </c>
      <c r="I667" s="12">
        <v>9609209</v>
      </c>
      <c r="J667" s="12" t="s">
        <v>572</v>
      </c>
      <c r="K667" s="141">
        <v>3</v>
      </c>
      <c r="L667" s="11">
        <v>4600</v>
      </c>
      <c r="M667" s="11">
        <v>0</v>
      </c>
      <c r="N667" s="11">
        <f t="shared" si="35"/>
        <v>4600</v>
      </c>
      <c r="O667" s="300">
        <v>4600</v>
      </c>
      <c r="P667" s="11">
        <v>0</v>
      </c>
      <c r="Q667" s="11">
        <f t="shared" si="36"/>
        <v>4600</v>
      </c>
      <c r="R667" s="62" t="s">
        <v>48</v>
      </c>
      <c r="S667" s="18"/>
      <c r="T667" s="17"/>
      <c r="U667" s="17"/>
      <c r="V667" s="17"/>
      <c r="X667" s="18"/>
    </row>
    <row r="668" spans="1:24" ht="12.75" customHeight="1">
      <c r="A668" s="90">
        <v>61</v>
      </c>
      <c r="B668" s="12" t="s">
        <v>3799</v>
      </c>
      <c r="C668" s="12" t="s">
        <v>568</v>
      </c>
      <c r="D668" s="12"/>
      <c r="E668" s="12"/>
      <c r="F668" s="12" t="s">
        <v>57</v>
      </c>
      <c r="G668" s="12" t="s">
        <v>4220</v>
      </c>
      <c r="H668" s="12" t="s">
        <v>4243</v>
      </c>
      <c r="I668" s="12">
        <v>11002535</v>
      </c>
      <c r="J668" s="12" t="s">
        <v>572</v>
      </c>
      <c r="K668" s="141">
        <v>3</v>
      </c>
      <c r="L668" s="11">
        <v>4400</v>
      </c>
      <c r="M668" s="11">
        <v>0</v>
      </c>
      <c r="N668" s="11">
        <f t="shared" si="35"/>
        <v>4400</v>
      </c>
      <c r="O668" s="300">
        <v>4400</v>
      </c>
      <c r="P668" s="11">
        <v>0</v>
      </c>
      <c r="Q668" s="11">
        <f t="shared" si="36"/>
        <v>4400</v>
      </c>
      <c r="R668" s="62" t="s">
        <v>48</v>
      </c>
      <c r="S668" s="18"/>
      <c r="T668" s="17"/>
      <c r="U668" s="17"/>
      <c r="V668" s="17"/>
      <c r="X668" s="18"/>
    </row>
    <row r="669" spans="1:24" ht="12.75" customHeight="1">
      <c r="A669" s="90">
        <v>62</v>
      </c>
      <c r="B669" s="12" t="s">
        <v>3799</v>
      </c>
      <c r="C669" s="12" t="s">
        <v>568</v>
      </c>
      <c r="D669" s="12"/>
      <c r="E669" s="12"/>
      <c r="F669" s="12" t="s">
        <v>57</v>
      </c>
      <c r="G669" s="12" t="s">
        <v>4220</v>
      </c>
      <c r="H669" s="12" t="s">
        <v>4244</v>
      </c>
      <c r="I669" s="12">
        <v>8822087</v>
      </c>
      <c r="J669" s="12" t="s">
        <v>572</v>
      </c>
      <c r="K669" s="141">
        <v>6</v>
      </c>
      <c r="L669" s="11">
        <v>7900</v>
      </c>
      <c r="M669" s="11">
        <v>0</v>
      </c>
      <c r="N669" s="11">
        <f t="shared" si="35"/>
        <v>7900</v>
      </c>
      <c r="O669" s="300">
        <v>7900</v>
      </c>
      <c r="P669" s="11">
        <v>0</v>
      </c>
      <c r="Q669" s="11">
        <f t="shared" si="36"/>
        <v>7900</v>
      </c>
      <c r="R669" s="62" t="s">
        <v>48</v>
      </c>
      <c r="S669" s="18"/>
      <c r="T669" s="17"/>
      <c r="U669" s="17"/>
      <c r="V669" s="17"/>
      <c r="X669" s="18"/>
    </row>
    <row r="670" spans="1:24" ht="12.75" customHeight="1">
      <c r="A670" s="90">
        <v>63</v>
      </c>
      <c r="B670" s="12" t="s">
        <v>3799</v>
      </c>
      <c r="C670" s="12" t="s">
        <v>568</v>
      </c>
      <c r="D670" s="12" t="s">
        <v>4245</v>
      </c>
      <c r="E670" s="12"/>
      <c r="F670" s="12" t="s">
        <v>57</v>
      </c>
      <c r="G670" s="12" t="s">
        <v>4105</v>
      </c>
      <c r="H670" s="12" t="s">
        <v>4246</v>
      </c>
      <c r="I670" s="12">
        <v>1159250</v>
      </c>
      <c r="J670" s="12" t="s">
        <v>572</v>
      </c>
      <c r="K670" s="141">
        <v>6</v>
      </c>
      <c r="L670" s="11">
        <v>17200</v>
      </c>
      <c r="M670" s="11">
        <v>0</v>
      </c>
      <c r="N670" s="11">
        <f t="shared" si="35"/>
        <v>17200</v>
      </c>
      <c r="O670" s="300">
        <v>17200</v>
      </c>
      <c r="P670" s="11">
        <v>0</v>
      </c>
      <c r="Q670" s="11">
        <f t="shared" si="36"/>
        <v>17200</v>
      </c>
      <c r="R670" s="62" t="s">
        <v>48</v>
      </c>
      <c r="S670" s="18"/>
      <c r="T670" s="17"/>
      <c r="U670" s="17"/>
      <c r="V670" s="17"/>
      <c r="X670" s="18"/>
    </row>
    <row r="671" spans="1:24" ht="12.75" customHeight="1">
      <c r="A671" s="90">
        <v>64</v>
      </c>
      <c r="B671" s="12" t="s">
        <v>3799</v>
      </c>
      <c r="C671" s="12" t="s">
        <v>568</v>
      </c>
      <c r="D671" s="12" t="s">
        <v>4247</v>
      </c>
      <c r="E671" s="12"/>
      <c r="F671" s="12" t="s">
        <v>57</v>
      </c>
      <c r="G671" s="12" t="s">
        <v>58</v>
      </c>
      <c r="H671" s="12" t="s">
        <v>4248</v>
      </c>
      <c r="I671" s="12">
        <v>27512146</v>
      </c>
      <c r="J671" s="12" t="s">
        <v>572</v>
      </c>
      <c r="K671" s="141">
        <v>1</v>
      </c>
      <c r="L671" s="11">
        <v>2200</v>
      </c>
      <c r="M671" s="11">
        <v>0</v>
      </c>
      <c r="N671" s="11">
        <f t="shared" si="35"/>
        <v>2200</v>
      </c>
      <c r="O671" s="300">
        <v>2200</v>
      </c>
      <c r="P671" s="11">
        <v>0</v>
      </c>
      <c r="Q671" s="11">
        <f t="shared" si="36"/>
        <v>2200</v>
      </c>
      <c r="R671" s="62" t="s">
        <v>48</v>
      </c>
      <c r="S671" s="18"/>
      <c r="T671" s="17"/>
      <c r="U671" s="17"/>
      <c r="V671" s="17"/>
      <c r="X671" s="18"/>
    </row>
    <row r="672" spans="1:24" ht="12.75" customHeight="1">
      <c r="A672" s="90">
        <v>65</v>
      </c>
      <c r="B672" s="12" t="s">
        <v>3799</v>
      </c>
      <c r="C672" s="12" t="s">
        <v>568</v>
      </c>
      <c r="D672" s="12" t="s">
        <v>4249</v>
      </c>
      <c r="E672" s="12"/>
      <c r="F672" s="12" t="s">
        <v>57</v>
      </c>
      <c r="G672" s="12" t="s">
        <v>58</v>
      </c>
      <c r="H672" s="12" t="s">
        <v>4250</v>
      </c>
      <c r="I672" s="12">
        <v>11608670</v>
      </c>
      <c r="J672" s="12" t="s">
        <v>572</v>
      </c>
      <c r="K672" s="141">
        <v>10</v>
      </c>
      <c r="L672" s="11">
        <v>13200</v>
      </c>
      <c r="M672" s="11">
        <v>0</v>
      </c>
      <c r="N672" s="11">
        <f t="shared" si="35"/>
        <v>13200</v>
      </c>
      <c r="O672" s="300">
        <v>13200</v>
      </c>
      <c r="P672" s="11">
        <v>0</v>
      </c>
      <c r="Q672" s="11">
        <f t="shared" si="36"/>
        <v>13200</v>
      </c>
      <c r="R672" s="62" t="s">
        <v>48</v>
      </c>
      <c r="S672" s="18"/>
      <c r="T672" s="17"/>
      <c r="U672" s="17"/>
      <c r="V672" s="17"/>
      <c r="X672" s="18"/>
    </row>
    <row r="673" spans="1:24" ht="12.75" customHeight="1">
      <c r="A673" s="90">
        <v>66</v>
      </c>
      <c r="B673" s="12" t="s">
        <v>3799</v>
      </c>
      <c r="C673" s="12" t="s">
        <v>568</v>
      </c>
      <c r="D673" s="12" t="s">
        <v>4251</v>
      </c>
      <c r="E673" s="12"/>
      <c r="F673" s="12" t="s">
        <v>57</v>
      </c>
      <c r="G673" s="12" t="s">
        <v>58</v>
      </c>
      <c r="H673" s="12" t="s">
        <v>4252</v>
      </c>
      <c r="I673" s="12">
        <v>8476128</v>
      </c>
      <c r="J673" s="12" t="s">
        <v>572</v>
      </c>
      <c r="K673" s="141">
        <v>8</v>
      </c>
      <c r="L673" s="11">
        <v>10900</v>
      </c>
      <c r="M673" s="11">
        <v>0</v>
      </c>
      <c r="N673" s="11">
        <f t="shared" si="35"/>
        <v>10900</v>
      </c>
      <c r="O673" s="300">
        <v>10900</v>
      </c>
      <c r="P673" s="11">
        <v>0</v>
      </c>
      <c r="Q673" s="11">
        <f t="shared" si="36"/>
        <v>10900</v>
      </c>
      <c r="R673" s="62" t="s">
        <v>48</v>
      </c>
      <c r="S673" s="18"/>
      <c r="T673" s="17"/>
      <c r="U673" s="17"/>
      <c r="V673" s="17"/>
      <c r="X673" s="18"/>
    </row>
    <row r="674" spans="1:24" ht="12.75" customHeight="1">
      <c r="A674" s="90">
        <v>67</v>
      </c>
      <c r="B674" s="12" t="s">
        <v>3799</v>
      </c>
      <c r="C674" s="12" t="s">
        <v>568</v>
      </c>
      <c r="D674" s="12" t="s">
        <v>4156</v>
      </c>
      <c r="E674" s="12"/>
      <c r="F674" s="12" t="s">
        <v>57</v>
      </c>
      <c r="G674" s="12" t="s">
        <v>58</v>
      </c>
      <c r="H674" s="12" t="s">
        <v>4253</v>
      </c>
      <c r="I674" s="12">
        <v>83853548</v>
      </c>
      <c r="J674" s="12" t="s">
        <v>46</v>
      </c>
      <c r="K674" s="141">
        <v>1</v>
      </c>
      <c r="L674" s="11">
        <v>2200</v>
      </c>
      <c r="M674" s="11">
        <v>0</v>
      </c>
      <c r="N674" s="11">
        <f t="shared" si="35"/>
        <v>2200</v>
      </c>
      <c r="O674" s="300">
        <v>2200</v>
      </c>
      <c r="P674" s="11">
        <v>0</v>
      </c>
      <c r="Q674" s="11">
        <f t="shared" si="36"/>
        <v>2200</v>
      </c>
      <c r="R674" s="62" t="s">
        <v>48</v>
      </c>
      <c r="S674" s="18"/>
      <c r="T674" s="17"/>
      <c r="U674" s="17"/>
      <c r="V674" s="17"/>
      <c r="X674" s="18"/>
    </row>
    <row r="675" spans="1:24" ht="12.75" customHeight="1">
      <c r="A675" s="90">
        <v>68</v>
      </c>
      <c r="B675" s="12" t="s">
        <v>3799</v>
      </c>
      <c r="C675" s="12" t="s">
        <v>568</v>
      </c>
      <c r="D675" s="12" t="s">
        <v>4254</v>
      </c>
      <c r="E675" s="12"/>
      <c r="F675" s="12" t="s">
        <v>57</v>
      </c>
      <c r="G675" s="12" t="s">
        <v>58</v>
      </c>
      <c r="H675" s="12" t="s">
        <v>4255</v>
      </c>
      <c r="I675" s="12">
        <v>92496646</v>
      </c>
      <c r="J675" s="12" t="s">
        <v>572</v>
      </c>
      <c r="K675" s="141">
        <v>4</v>
      </c>
      <c r="L675" s="11">
        <v>6100</v>
      </c>
      <c r="M675" s="11">
        <v>0</v>
      </c>
      <c r="N675" s="11">
        <f t="shared" si="35"/>
        <v>6100</v>
      </c>
      <c r="O675" s="300">
        <v>6100</v>
      </c>
      <c r="P675" s="11">
        <v>0</v>
      </c>
      <c r="Q675" s="11">
        <f t="shared" si="36"/>
        <v>6100</v>
      </c>
      <c r="R675" s="62" t="s">
        <v>48</v>
      </c>
      <c r="S675" s="18"/>
      <c r="T675" s="17"/>
      <c r="U675" s="17"/>
      <c r="V675" s="17"/>
      <c r="X675" s="18"/>
    </row>
    <row r="676" spans="1:24" ht="12.75" customHeight="1">
      <c r="A676" s="90">
        <v>69</v>
      </c>
      <c r="B676" s="12" t="s">
        <v>3799</v>
      </c>
      <c r="C676" s="12" t="s">
        <v>568</v>
      </c>
      <c r="D676" s="12" t="s">
        <v>4256</v>
      </c>
      <c r="E676" s="12"/>
      <c r="F676" s="12" t="s">
        <v>57</v>
      </c>
      <c r="G676" s="12" t="s">
        <v>58</v>
      </c>
      <c r="H676" s="12" t="s">
        <v>4257</v>
      </c>
      <c r="I676" s="12">
        <v>70925195</v>
      </c>
      <c r="J676" s="12" t="s">
        <v>572</v>
      </c>
      <c r="K676" s="141">
        <v>20</v>
      </c>
      <c r="L676" s="11">
        <v>26500</v>
      </c>
      <c r="M676" s="11">
        <v>0</v>
      </c>
      <c r="N676" s="11">
        <f t="shared" si="35"/>
        <v>26500</v>
      </c>
      <c r="O676" s="300">
        <v>26500</v>
      </c>
      <c r="P676" s="11">
        <v>0</v>
      </c>
      <c r="Q676" s="11">
        <f t="shared" si="36"/>
        <v>26500</v>
      </c>
      <c r="R676" s="62" t="s">
        <v>48</v>
      </c>
      <c r="S676" s="18"/>
      <c r="T676" s="17"/>
      <c r="U676" s="17"/>
      <c r="V676" s="17"/>
      <c r="X676" s="18"/>
    </row>
    <row r="677" spans="1:24" ht="12.75" customHeight="1">
      <c r="A677" s="90">
        <v>70</v>
      </c>
      <c r="B677" s="12" t="s">
        <v>3799</v>
      </c>
      <c r="C677" s="12" t="s">
        <v>568</v>
      </c>
      <c r="D677" s="12" t="s">
        <v>4258</v>
      </c>
      <c r="E677" s="12"/>
      <c r="F677" s="12" t="s">
        <v>57</v>
      </c>
      <c r="G677" s="12" t="s">
        <v>58</v>
      </c>
      <c r="H677" s="12" t="s">
        <v>4259</v>
      </c>
      <c r="I677" s="12">
        <v>10546647</v>
      </c>
      <c r="J677" s="12" t="s">
        <v>572</v>
      </c>
      <c r="K677" s="141">
        <v>15</v>
      </c>
      <c r="L677" s="11">
        <v>21000</v>
      </c>
      <c r="M677" s="11">
        <v>0</v>
      </c>
      <c r="N677" s="11">
        <f t="shared" si="35"/>
        <v>21000</v>
      </c>
      <c r="O677" s="300">
        <v>21000</v>
      </c>
      <c r="P677" s="11">
        <v>0</v>
      </c>
      <c r="Q677" s="11">
        <f t="shared" si="36"/>
        <v>21000</v>
      </c>
      <c r="R677" s="62" t="s">
        <v>48</v>
      </c>
      <c r="S677" s="18"/>
      <c r="T677" s="17"/>
      <c r="U677" s="17"/>
      <c r="V677" s="17"/>
      <c r="X677" s="18"/>
    </row>
    <row r="678" spans="1:24" ht="12.75" customHeight="1">
      <c r="A678" s="90">
        <v>71</v>
      </c>
      <c r="B678" s="12" t="s">
        <v>3799</v>
      </c>
      <c r="C678" s="12" t="s">
        <v>568</v>
      </c>
      <c r="D678" s="12" t="s">
        <v>4260</v>
      </c>
      <c r="E678" s="12"/>
      <c r="F678" s="12" t="s">
        <v>57</v>
      </c>
      <c r="G678" s="12" t="s">
        <v>58</v>
      </c>
      <c r="H678" s="12" t="s">
        <v>4261</v>
      </c>
      <c r="I678" s="12">
        <v>89178171</v>
      </c>
      <c r="J678" s="12" t="s">
        <v>572</v>
      </c>
      <c r="K678" s="141">
        <v>2</v>
      </c>
      <c r="L678" s="11">
        <v>3500</v>
      </c>
      <c r="M678" s="11">
        <v>0</v>
      </c>
      <c r="N678" s="11">
        <f t="shared" si="35"/>
        <v>3500</v>
      </c>
      <c r="O678" s="300">
        <v>3500</v>
      </c>
      <c r="P678" s="11">
        <v>0</v>
      </c>
      <c r="Q678" s="11">
        <f t="shared" si="36"/>
        <v>3500</v>
      </c>
      <c r="R678" s="62" t="s">
        <v>48</v>
      </c>
      <c r="S678" s="18"/>
      <c r="T678" s="17"/>
      <c r="U678" s="17"/>
      <c r="V678" s="17"/>
      <c r="X678" s="18"/>
    </row>
    <row r="679" spans="1:24" ht="12.75" customHeight="1">
      <c r="A679" s="90">
        <v>72</v>
      </c>
      <c r="B679" s="12" t="s">
        <v>3799</v>
      </c>
      <c r="C679" s="12" t="s">
        <v>568</v>
      </c>
      <c r="D679" s="12" t="s">
        <v>2019</v>
      </c>
      <c r="E679" s="12"/>
      <c r="F679" s="12" t="s">
        <v>57</v>
      </c>
      <c r="G679" s="12" t="s">
        <v>58</v>
      </c>
      <c r="H679" s="12" t="s">
        <v>4262</v>
      </c>
      <c r="I679" s="12">
        <v>93131292</v>
      </c>
      <c r="J679" s="12" t="s">
        <v>47</v>
      </c>
      <c r="K679" s="141">
        <v>1</v>
      </c>
      <c r="L679" s="11">
        <v>1040</v>
      </c>
      <c r="M679" s="11">
        <v>1560</v>
      </c>
      <c r="N679" s="11">
        <f t="shared" si="35"/>
        <v>2600</v>
      </c>
      <c r="O679" s="300">
        <v>1040</v>
      </c>
      <c r="P679" s="11">
        <v>1560</v>
      </c>
      <c r="Q679" s="11">
        <f t="shared" si="36"/>
        <v>2600</v>
      </c>
      <c r="R679" s="62" t="s">
        <v>48</v>
      </c>
      <c r="S679" s="18"/>
      <c r="T679" s="17"/>
      <c r="U679" s="17"/>
      <c r="V679" s="17"/>
      <c r="X679" s="18"/>
    </row>
    <row r="680" spans="1:24" ht="12.75" customHeight="1">
      <c r="A680" s="90">
        <v>73</v>
      </c>
      <c r="B680" s="12" t="s">
        <v>3799</v>
      </c>
      <c r="C680" s="12" t="s">
        <v>568</v>
      </c>
      <c r="D680" s="12" t="s">
        <v>4263</v>
      </c>
      <c r="E680" s="12"/>
      <c r="F680" s="12" t="s">
        <v>57</v>
      </c>
      <c r="G680" s="12" t="s">
        <v>58</v>
      </c>
      <c r="H680" s="12" t="s">
        <v>4264</v>
      </c>
      <c r="I680" s="12">
        <v>83222405</v>
      </c>
      <c r="J680" s="12" t="s">
        <v>47</v>
      </c>
      <c r="K680" s="141">
        <v>1</v>
      </c>
      <c r="L680" s="11">
        <v>480</v>
      </c>
      <c r="M680" s="11">
        <v>720</v>
      </c>
      <c r="N680" s="11">
        <f t="shared" si="35"/>
        <v>1200</v>
      </c>
      <c r="O680" s="300">
        <v>480</v>
      </c>
      <c r="P680" s="11">
        <v>720</v>
      </c>
      <c r="Q680" s="11">
        <f t="shared" si="36"/>
        <v>1200</v>
      </c>
      <c r="R680" s="62" t="s">
        <v>48</v>
      </c>
      <c r="S680" s="18"/>
      <c r="T680" s="17"/>
      <c r="U680" s="17"/>
      <c r="V680" s="17"/>
      <c r="X680" s="18"/>
    </row>
    <row r="681" spans="1:24" ht="12.75" customHeight="1">
      <c r="A681" s="90">
        <v>74</v>
      </c>
      <c r="B681" s="12" t="s">
        <v>3799</v>
      </c>
      <c r="C681" s="12" t="s">
        <v>568</v>
      </c>
      <c r="D681" s="12" t="s">
        <v>4265</v>
      </c>
      <c r="E681" s="12"/>
      <c r="F681" s="12" t="s">
        <v>57</v>
      </c>
      <c r="G681" s="12" t="s">
        <v>58</v>
      </c>
      <c r="H681" s="12" t="s">
        <v>4266</v>
      </c>
      <c r="I681" s="12">
        <v>93131299</v>
      </c>
      <c r="J681" s="12" t="s">
        <v>47</v>
      </c>
      <c r="K681" s="141">
        <v>7</v>
      </c>
      <c r="L681" s="11">
        <v>4080</v>
      </c>
      <c r="M681" s="11">
        <v>6120</v>
      </c>
      <c r="N681" s="11">
        <f t="shared" si="35"/>
        <v>10200</v>
      </c>
      <c r="O681" s="300">
        <v>4080</v>
      </c>
      <c r="P681" s="11">
        <v>6120</v>
      </c>
      <c r="Q681" s="11">
        <f t="shared" si="36"/>
        <v>10200</v>
      </c>
      <c r="R681" s="62" t="s">
        <v>48</v>
      </c>
      <c r="S681" s="18"/>
      <c r="T681" s="17"/>
      <c r="U681" s="17"/>
      <c r="V681" s="17"/>
      <c r="X681" s="18"/>
    </row>
    <row r="682" spans="1:24" ht="12.75" customHeight="1">
      <c r="A682" s="90">
        <v>75</v>
      </c>
      <c r="B682" s="12" t="s">
        <v>3799</v>
      </c>
      <c r="C682" s="12" t="s">
        <v>568</v>
      </c>
      <c r="D682" s="12" t="s">
        <v>4267</v>
      </c>
      <c r="E682" s="12"/>
      <c r="F682" s="12" t="s">
        <v>57</v>
      </c>
      <c r="G682" s="12" t="s">
        <v>58</v>
      </c>
      <c r="H682" s="12" t="s">
        <v>4268</v>
      </c>
      <c r="I682" s="12">
        <v>90212219</v>
      </c>
      <c r="J682" s="12" t="s">
        <v>47</v>
      </c>
      <c r="K682" s="141">
        <v>2</v>
      </c>
      <c r="L682" s="11">
        <v>1400</v>
      </c>
      <c r="M682" s="11">
        <v>2100</v>
      </c>
      <c r="N682" s="11">
        <f t="shared" si="35"/>
        <v>3500</v>
      </c>
      <c r="O682" s="300">
        <v>1400</v>
      </c>
      <c r="P682" s="11">
        <v>2100</v>
      </c>
      <c r="Q682" s="11">
        <f t="shared" si="36"/>
        <v>3500</v>
      </c>
      <c r="R682" s="62" t="s">
        <v>48</v>
      </c>
      <c r="S682" s="18"/>
      <c r="T682" s="17"/>
      <c r="U682" s="17"/>
      <c r="V682" s="17"/>
      <c r="X682" s="18"/>
    </row>
    <row r="683" spans="1:24" ht="12.75" customHeight="1">
      <c r="A683" s="90">
        <v>76</v>
      </c>
      <c r="B683" s="12" t="s">
        <v>3799</v>
      </c>
      <c r="C683" s="12" t="s">
        <v>568</v>
      </c>
      <c r="D683" s="12" t="s">
        <v>4267</v>
      </c>
      <c r="E683" s="12"/>
      <c r="F683" s="12" t="s">
        <v>57</v>
      </c>
      <c r="G683" s="12" t="s">
        <v>58</v>
      </c>
      <c r="H683" s="12" t="s">
        <v>4269</v>
      </c>
      <c r="I683" s="12">
        <v>91302181</v>
      </c>
      <c r="J683" s="12" t="s">
        <v>47</v>
      </c>
      <c r="K683" s="141">
        <v>4</v>
      </c>
      <c r="L683" s="11">
        <v>2320</v>
      </c>
      <c r="M683" s="11">
        <v>3480</v>
      </c>
      <c r="N683" s="11">
        <f t="shared" si="35"/>
        <v>5800</v>
      </c>
      <c r="O683" s="300">
        <v>2320</v>
      </c>
      <c r="P683" s="11">
        <v>3480</v>
      </c>
      <c r="Q683" s="11">
        <f t="shared" si="36"/>
        <v>5800</v>
      </c>
      <c r="R683" s="62" t="s">
        <v>48</v>
      </c>
      <c r="S683" s="18"/>
      <c r="T683" s="17"/>
      <c r="U683" s="17"/>
      <c r="V683" s="17"/>
      <c r="X683" s="18"/>
    </row>
    <row r="684" spans="1:24" ht="12.75" customHeight="1">
      <c r="A684" s="90">
        <v>77</v>
      </c>
      <c r="B684" s="12" t="s">
        <v>3799</v>
      </c>
      <c r="C684" s="12" t="s">
        <v>568</v>
      </c>
      <c r="D684" s="12" t="s">
        <v>2019</v>
      </c>
      <c r="E684" s="12">
        <v>115</v>
      </c>
      <c r="F684" s="12" t="s">
        <v>57</v>
      </c>
      <c r="G684" s="12" t="s">
        <v>58</v>
      </c>
      <c r="H684" s="12" t="s">
        <v>4270</v>
      </c>
      <c r="I684" s="12">
        <v>93613935</v>
      </c>
      <c r="J684" s="12" t="s">
        <v>517</v>
      </c>
      <c r="K684" s="141">
        <v>4</v>
      </c>
      <c r="L684" s="11">
        <v>2920</v>
      </c>
      <c r="M684" s="11">
        <v>4380</v>
      </c>
      <c r="N684" s="11">
        <f t="shared" si="35"/>
        <v>7300</v>
      </c>
      <c r="O684" s="300">
        <v>2920</v>
      </c>
      <c r="P684" s="11">
        <v>4380</v>
      </c>
      <c r="Q684" s="11">
        <f t="shared" si="36"/>
        <v>7300</v>
      </c>
      <c r="R684" s="62" t="s">
        <v>48</v>
      </c>
      <c r="S684" s="18"/>
      <c r="T684" s="17"/>
      <c r="U684" s="17"/>
      <c r="V684" s="17"/>
      <c r="X684" s="18"/>
    </row>
    <row r="685" spans="1:24" ht="12.75" customHeight="1">
      <c r="A685" s="90">
        <v>78</v>
      </c>
      <c r="B685" s="12" t="s">
        <v>3799</v>
      </c>
      <c r="C685" s="12" t="s">
        <v>568</v>
      </c>
      <c r="D685" s="12" t="s">
        <v>4271</v>
      </c>
      <c r="E685" s="12"/>
      <c r="F685" s="12" t="s">
        <v>57</v>
      </c>
      <c r="G685" s="12" t="s">
        <v>58</v>
      </c>
      <c r="H685" s="12" t="s">
        <v>4272</v>
      </c>
      <c r="I685" s="12">
        <v>18650532</v>
      </c>
      <c r="J685" s="12" t="s">
        <v>46</v>
      </c>
      <c r="K685" s="141">
        <v>1</v>
      </c>
      <c r="L685" s="11">
        <v>1200</v>
      </c>
      <c r="M685" s="11">
        <v>0</v>
      </c>
      <c r="N685" s="11">
        <f t="shared" si="35"/>
        <v>1200</v>
      </c>
      <c r="O685" s="300">
        <v>1200</v>
      </c>
      <c r="P685" s="11">
        <v>0</v>
      </c>
      <c r="Q685" s="11">
        <f t="shared" si="36"/>
        <v>1200</v>
      </c>
      <c r="R685" s="62" t="s">
        <v>48</v>
      </c>
      <c r="S685" s="18"/>
      <c r="T685" s="17"/>
      <c r="U685" s="17"/>
      <c r="V685" s="17"/>
      <c r="X685" s="18"/>
    </row>
    <row r="686" spans="1:24" ht="12.75" customHeight="1">
      <c r="A686" s="90">
        <v>79</v>
      </c>
      <c r="B686" s="12" t="s">
        <v>3799</v>
      </c>
      <c r="C686" s="12" t="s">
        <v>568</v>
      </c>
      <c r="D686" s="12" t="s">
        <v>4273</v>
      </c>
      <c r="E686" s="12"/>
      <c r="F686" s="12" t="s">
        <v>57</v>
      </c>
      <c r="G686" s="12" t="s">
        <v>58</v>
      </c>
      <c r="H686" s="12" t="s">
        <v>4274</v>
      </c>
      <c r="I686" s="12">
        <v>27841626</v>
      </c>
      <c r="J686" s="12" t="s">
        <v>46</v>
      </c>
      <c r="K686" s="141">
        <v>2</v>
      </c>
      <c r="L686" s="11">
        <v>3600</v>
      </c>
      <c r="M686" s="11">
        <v>0</v>
      </c>
      <c r="N686" s="11">
        <f t="shared" si="35"/>
        <v>3600</v>
      </c>
      <c r="O686" s="300">
        <v>3600</v>
      </c>
      <c r="P686" s="11">
        <v>0</v>
      </c>
      <c r="Q686" s="11">
        <f t="shared" si="36"/>
        <v>3600</v>
      </c>
      <c r="R686" s="62" t="s">
        <v>48</v>
      </c>
      <c r="S686" s="18"/>
      <c r="T686" s="17"/>
      <c r="U686" s="17"/>
      <c r="V686" s="17"/>
      <c r="X686" s="18"/>
    </row>
    <row r="687" spans="1:24" ht="12.75" customHeight="1">
      <c r="A687" s="90">
        <v>80</v>
      </c>
      <c r="B687" s="12" t="s">
        <v>3799</v>
      </c>
      <c r="C687" s="12" t="s">
        <v>568</v>
      </c>
      <c r="D687" s="12" t="s">
        <v>812</v>
      </c>
      <c r="E687" s="12"/>
      <c r="F687" s="12" t="s">
        <v>57</v>
      </c>
      <c r="G687" s="12" t="s">
        <v>58</v>
      </c>
      <c r="H687" s="12" t="s">
        <v>4275</v>
      </c>
      <c r="I687" s="12">
        <v>93031316</v>
      </c>
      <c r="J687" s="12" t="s">
        <v>47</v>
      </c>
      <c r="K687" s="141">
        <v>10</v>
      </c>
      <c r="L687" s="11">
        <v>5800</v>
      </c>
      <c r="M687" s="11">
        <v>8700</v>
      </c>
      <c r="N687" s="11">
        <f t="shared" si="35"/>
        <v>14500</v>
      </c>
      <c r="O687" s="300">
        <v>5800</v>
      </c>
      <c r="P687" s="11">
        <v>8700</v>
      </c>
      <c r="Q687" s="11">
        <f t="shared" si="36"/>
        <v>14500</v>
      </c>
      <c r="R687" s="62" t="s">
        <v>48</v>
      </c>
      <c r="S687" s="18"/>
      <c r="T687" s="17"/>
      <c r="U687" s="17"/>
      <c r="V687" s="17"/>
      <c r="X687" s="18"/>
    </row>
    <row r="688" spans="1:24" ht="12.75" customHeight="1">
      <c r="A688" s="90">
        <v>81</v>
      </c>
      <c r="B688" s="12" t="s">
        <v>3799</v>
      </c>
      <c r="C688" s="12" t="s">
        <v>568</v>
      </c>
      <c r="D688" s="12" t="s">
        <v>4276</v>
      </c>
      <c r="E688" s="12"/>
      <c r="F688" s="12" t="s">
        <v>57</v>
      </c>
      <c r="G688" s="12" t="s">
        <v>58</v>
      </c>
      <c r="H688" s="12" t="s">
        <v>4277</v>
      </c>
      <c r="I688" s="12">
        <v>91299614</v>
      </c>
      <c r="J688" s="12" t="s">
        <v>517</v>
      </c>
      <c r="K688" s="141">
        <v>8</v>
      </c>
      <c r="L688" s="11">
        <v>4640</v>
      </c>
      <c r="M688" s="11">
        <v>6960</v>
      </c>
      <c r="N688" s="11">
        <f t="shared" si="35"/>
        <v>11600</v>
      </c>
      <c r="O688" s="300">
        <v>4640</v>
      </c>
      <c r="P688" s="11">
        <v>6960</v>
      </c>
      <c r="Q688" s="11">
        <f t="shared" si="36"/>
        <v>11600</v>
      </c>
      <c r="R688" s="62" t="s">
        <v>48</v>
      </c>
      <c r="S688" s="18"/>
      <c r="T688" s="17"/>
      <c r="U688" s="17"/>
      <c r="V688" s="17"/>
      <c r="X688" s="18"/>
    </row>
    <row r="689" spans="1:24" ht="12.75" customHeight="1">
      <c r="A689" s="90">
        <v>82</v>
      </c>
      <c r="B689" s="12" t="s">
        <v>3799</v>
      </c>
      <c r="C689" s="12" t="s">
        <v>568</v>
      </c>
      <c r="D689" s="12" t="s">
        <v>4278</v>
      </c>
      <c r="E689" s="12"/>
      <c r="F689" s="12" t="s">
        <v>57</v>
      </c>
      <c r="G689" s="12" t="s">
        <v>58</v>
      </c>
      <c r="H689" s="12" t="s">
        <v>4279</v>
      </c>
      <c r="I689" s="12">
        <v>91187289</v>
      </c>
      <c r="J689" s="12" t="s">
        <v>517</v>
      </c>
      <c r="K689" s="141">
        <v>13</v>
      </c>
      <c r="L689" s="11">
        <v>7880</v>
      </c>
      <c r="M689" s="11">
        <v>11820</v>
      </c>
      <c r="N689" s="11">
        <f t="shared" si="35"/>
        <v>19700</v>
      </c>
      <c r="O689" s="300">
        <v>7880</v>
      </c>
      <c r="P689" s="11">
        <v>11820</v>
      </c>
      <c r="Q689" s="11">
        <f t="shared" si="36"/>
        <v>19700</v>
      </c>
      <c r="R689" s="62" t="s">
        <v>48</v>
      </c>
      <c r="S689" s="18"/>
      <c r="T689" s="17"/>
      <c r="U689" s="17"/>
      <c r="V689" s="17"/>
      <c r="X689" s="18"/>
    </row>
    <row r="690" spans="1:24" ht="12.75" customHeight="1">
      <c r="A690" s="90">
        <v>83</v>
      </c>
      <c r="B690" s="12" t="s">
        <v>3799</v>
      </c>
      <c r="C690" s="12" t="s">
        <v>568</v>
      </c>
      <c r="D690" s="12" t="s">
        <v>4280</v>
      </c>
      <c r="E690" s="12"/>
      <c r="F690" s="12" t="s">
        <v>57</v>
      </c>
      <c r="G690" s="12" t="s">
        <v>58</v>
      </c>
      <c r="H690" s="12" t="s">
        <v>4281</v>
      </c>
      <c r="I690" s="12">
        <v>25907478</v>
      </c>
      <c r="J690" s="12" t="s">
        <v>572</v>
      </c>
      <c r="K690" s="141">
        <v>2</v>
      </c>
      <c r="L690" s="11">
        <v>3900</v>
      </c>
      <c r="M690" s="11">
        <v>0</v>
      </c>
      <c r="N690" s="11">
        <f t="shared" si="35"/>
        <v>3900</v>
      </c>
      <c r="O690" s="300">
        <v>3900</v>
      </c>
      <c r="P690" s="11">
        <v>0</v>
      </c>
      <c r="Q690" s="11">
        <f t="shared" si="36"/>
        <v>3900</v>
      </c>
      <c r="R690" s="62" t="s">
        <v>48</v>
      </c>
      <c r="S690" s="18"/>
      <c r="T690" s="17"/>
      <c r="U690" s="17"/>
      <c r="V690" s="17"/>
      <c r="X690" s="18"/>
    </row>
    <row r="691" spans="1:24" ht="12.75" customHeight="1">
      <c r="A691" s="90">
        <v>84</v>
      </c>
      <c r="B691" s="12" t="s">
        <v>3799</v>
      </c>
      <c r="C691" s="12" t="s">
        <v>568</v>
      </c>
      <c r="D691" s="12" t="s">
        <v>4168</v>
      </c>
      <c r="E691" s="12"/>
      <c r="F691" s="12" t="s">
        <v>57</v>
      </c>
      <c r="G691" s="12" t="s">
        <v>58</v>
      </c>
      <c r="H691" s="12" t="s">
        <v>4282</v>
      </c>
      <c r="I691" s="12">
        <v>8411090</v>
      </c>
      <c r="J691" s="12" t="s">
        <v>572</v>
      </c>
      <c r="K691" s="141">
        <v>7</v>
      </c>
      <c r="L691" s="11">
        <v>10000</v>
      </c>
      <c r="M691" s="11">
        <v>0</v>
      </c>
      <c r="N691" s="11">
        <f t="shared" si="35"/>
        <v>10000</v>
      </c>
      <c r="O691" s="300">
        <v>10000</v>
      </c>
      <c r="P691" s="11">
        <v>0</v>
      </c>
      <c r="Q691" s="11">
        <f t="shared" si="36"/>
        <v>10000</v>
      </c>
      <c r="R691" s="62" t="s">
        <v>48</v>
      </c>
      <c r="S691" s="18"/>
      <c r="T691" s="17"/>
      <c r="U691" s="17"/>
      <c r="V691" s="17"/>
      <c r="X691" s="18"/>
    </row>
    <row r="692" spans="1:24" ht="12.75" customHeight="1">
      <c r="A692" s="90">
        <v>85</v>
      </c>
      <c r="B692" s="12" t="s">
        <v>3799</v>
      </c>
      <c r="C692" s="12" t="s">
        <v>568</v>
      </c>
      <c r="D692" s="12" t="s">
        <v>4283</v>
      </c>
      <c r="E692" s="12"/>
      <c r="F692" s="12" t="s">
        <v>57</v>
      </c>
      <c r="G692" s="12" t="s">
        <v>58</v>
      </c>
      <c r="H692" s="12" t="s">
        <v>4284</v>
      </c>
      <c r="I692" s="12">
        <v>307592</v>
      </c>
      <c r="J692" s="12" t="s">
        <v>572</v>
      </c>
      <c r="K692" s="141">
        <v>25</v>
      </c>
      <c r="L692" s="11">
        <v>48200</v>
      </c>
      <c r="M692" s="11">
        <v>0</v>
      </c>
      <c r="N692" s="11">
        <f t="shared" si="35"/>
        <v>48200</v>
      </c>
      <c r="O692" s="300">
        <v>48200</v>
      </c>
      <c r="P692" s="11">
        <v>0</v>
      </c>
      <c r="Q692" s="11">
        <f t="shared" si="36"/>
        <v>48200</v>
      </c>
      <c r="R692" s="62" t="s">
        <v>48</v>
      </c>
      <c r="S692" s="18"/>
      <c r="T692" s="17"/>
      <c r="U692" s="17"/>
      <c r="V692" s="17"/>
      <c r="X692" s="18"/>
    </row>
    <row r="693" spans="1:24" ht="12.75" customHeight="1">
      <c r="A693" s="90">
        <v>86</v>
      </c>
      <c r="B693" s="12" t="s">
        <v>3799</v>
      </c>
      <c r="C693" s="12" t="s">
        <v>568</v>
      </c>
      <c r="D693" s="12" t="s">
        <v>4285</v>
      </c>
      <c r="E693" s="12"/>
      <c r="F693" s="12" t="s">
        <v>57</v>
      </c>
      <c r="G693" s="12" t="s">
        <v>58</v>
      </c>
      <c r="H693" s="12" t="s">
        <v>4286</v>
      </c>
      <c r="I693" s="12">
        <v>10398343</v>
      </c>
      <c r="J693" s="12" t="s">
        <v>572</v>
      </c>
      <c r="K693" s="141">
        <v>6</v>
      </c>
      <c r="L693" s="11">
        <v>21700</v>
      </c>
      <c r="M693" s="11">
        <v>0</v>
      </c>
      <c r="N693" s="11">
        <f t="shared" si="35"/>
        <v>21700</v>
      </c>
      <c r="O693" s="300">
        <v>21700</v>
      </c>
      <c r="P693" s="11">
        <v>0</v>
      </c>
      <c r="Q693" s="11">
        <f t="shared" si="36"/>
        <v>21700</v>
      </c>
      <c r="R693" s="62" t="s">
        <v>48</v>
      </c>
      <c r="S693" s="18"/>
      <c r="T693" s="17"/>
      <c r="U693" s="17"/>
      <c r="V693" s="17"/>
      <c r="X693" s="18"/>
    </row>
    <row r="694" spans="1:24" ht="12.75" customHeight="1">
      <c r="A694" s="90">
        <v>87</v>
      </c>
      <c r="B694" s="12" t="s">
        <v>3799</v>
      </c>
      <c r="C694" s="12" t="s">
        <v>568</v>
      </c>
      <c r="D694" s="12" t="s">
        <v>4287</v>
      </c>
      <c r="E694" s="12"/>
      <c r="F694" s="12" t="s">
        <v>57</v>
      </c>
      <c r="G694" s="12" t="s">
        <v>58</v>
      </c>
      <c r="H694" s="12" t="s">
        <v>4288</v>
      </c>
      <c r="I694" s="12">
        <v>8311042</v>
      </c>
      <c r="J694" s="12" t="s">
        <v>572</v>
      </c>
      <c r="K694" s="141">
        <v>10</v>
      </c>
      <c r="L694" s="11">
        <v>19800</v>
      </c>
      <c r="M694" s="11">
        <v>0</v>
      </c>
      <c r="N694" s="11">
        <f t="shared" si="35"/>
        <v>19800</v>
      </c>
      <c r="O694" s="300">
        <v>19800</v>
      </c>
      <c r="P694" s="11">
        <v>0</v>
      </c>
      <c r="Q694" s="11">
        <f t="shared" si="36"/>
        <v>19800</v>
      </c>
      <c r="R694" s="62" t="s">
        <v>48</v>
      </c>
      <c r="S694" s="18"/>
      <c r="T694" s="17"/>
      <c r="U694" s="17"/>
      <c r="V694" s="17"/>
      <c r="X694" s="18"/>
    </row>
    <row r="695" spans="1:24" ht="12.75" customHeight="1">
      <c r="A695" s="90">
        <v>88</v>
      </c>
      <c r="B695" s="12" t="s">
        <v>3799</v>
      </c>
      <c r="C695" s="12" t="s">
        <v>568</v>
      </c>
      <c r="D695" s="12" t="s">
        <v>4289</v>
      </c>
      <c r="E695" s="12"/>
      <c r="F695" s="12" t="s">
        <v>57</v>
      </c>
      <c r="G695" s="12" t="s">
        <v>58</v>
      </c>
      <c r="H695" s="12" t="s">
        <v>4290</v>
      </c>
      <c r="I695" s="12">
        <v>10046707</v>
      </c>
      <c r="J695" s="12" t="s">
        <v>572</v>
      </c>
      <c r="K695" s="141">
        <v>14</v>
      </c>
      <c r="L695" s="11">
        <v>18900</v>
      </c>
      <c r="M695" s="11">
        <v>0</v>
      </c>
      <c r="N695" s="11">
        <f t="shared" si="35"/>
        <v>18900</v>
      </c>
      <c r="O695" s="300">
        <v>18900</v>
      </c>
      <c r="P695" s="11">
        <v>0</v>
      </c>
      <c r="Q695" s="11">
        <f t="shared" si="36"/>
        <v>18900</v>
      </c>
      <c r="R695" s="62" t="s">
        <v>48</v>
      </c>
      <c r="S695" s="18"/>
      <c r="T695" s="17"/>
      <c r="U695" s="17"/>
      <c r="V695" s="17"/>
      <c r="X695" s="18"/>
    </row>
    <row r="696" spans="1:24" ht="12.75" customHeight="1">
      <c r="A696" s="90">
        <v>89</v>
      </c>
      <c r="B696" s="12" t="s">
        <v>3799</v>
      </c>
      <c r="C696" s="12" t="s">
        <v>568</v>
      </c>
      <c r="D696" s="12" t="s">
        <v>4291</v>
      </c>
      <c r="E696" s="12"/>
      <c r="F696" s="12" t="s">
        <v>57</v>
      </c>
      <c r="G696" s="12" t="s">
        <v>58</v>
      </c>
      <c r="H696" s="12" t="s">
        <v>4292</v>
      </c>
      <c r="I696" s="12">
        <v>10714936</v>
      </c>
      <c r="J696" s="12" t="s">
        <v>572</v>
      </c>
      <c r="K696" s="141">
        <v>10</v>
      </c>
      <c r="L696" s="11">
        <v>26600</v>
      </c>
      <c r="M696" s="11">
        <v>0</v>
      </c>
      <c r="N696" s="11">
        <f t="shared" si="35"/>
        <v>26600</v>
      </c>
      <c r="O696" s="300">
        <v>26600</v>
      </c>
      <c r="P696" s="11">
        <v>0</v>
      </c>
      <c r="Q696" s="11">
        <f t="shared" si="36"/>
        <v>26600</v>
      </c>
      <c r="R696" s="62" t="s">
        <v>48</v>
      </c>
      <c r="S696" s="18"/>
      <c r="T696" s="17"/>
      <c r="U696" s="17"/>
      <c r="V696" s="17"/>
      <c r="X696" s="18"/>
    </row>
    <row r="697" spans="1:24" ht="12.75" customHeight="1">
      <c r="A697" s="90">
        <v>90</v>
      </c>
      <c r="B697" s="12" t="s">
        <v>3799</v>
      </c>
      <c r="C697" s="12" t="s">
        <v>568</v>
      </c>
      <c r="D697" s="12" t="s">
        <v>4293</v>
      </c>
      <c r="E697" s="12"/>
      <c r="F697" s="12" t="s">
        <v>57</v>
      </c>
      <c r="G697" s="12" t="s">
        <v>58</v>
      </c>
      <c r="H697" s="12" t="s">
        <v>4294</v>
      </c>
      <c r="I697" s="12">
        <v>8359235</v>
      </c>
      <c r="J697" s="12" t="s">
        <v>46</v>
      </c>
      <c r="K697" s="141">
        <v>1</v>
      </c>
      <c r="L697" s="11">
        <v>600</v>
      </c>
      <c r="M697" s="11">
        <v>0</v>
      </c>
      <c r="N697" s="11">
        <f t="shared" si="35"/>
        <v>600</v>
      </c>
      <c r="O697" s="300">
        <v>600</v>
      </c>
      <c r="P697" s="11">
        <v>0</v>
      </c>
      <c r="Q697" s="11">
        <f t="shared" si="36"/>
        <v>600</v>
      </c>
      <c r="R697" s="62" t="s">
        <v>48</v>
      </c>
      <c r="S697" s="18"/>
      <c r="T697" s="17"/>
      <c r="U697" s="17"/>
      <c r="V697" s="17"/>
      <c r="X697" s="18"/>
    </row>
    <row r="698" spans="1:24" ht="12.75" customHeight="1">
      <c r="A698" s="90">
        <v>91</v>
      </c>
      <c r="B698" s="12" t="s">
        <v>3799</v>
      </c>
      <c r="C698" s="12" t="s">
        <v>568</v>
      </c>
      <c r="D698" s="12" t="s">
        <v>4295</v>
      </c>
      <c r="E698" s="12"/>
      <c r="F698" s="12" t="s">
        <v>57</v>
      </c>
      <c r="G698" s="12" t="s">
        <v>58</v>
      </c>
      <c r="H698" s="12" t="s">
        <v>4296</v>
      </c>
      <c r="I698" s="12">
        <v>90103447</v>
      </c>
      <c r="J698" s="12" t="s">
        <v>517</v>
      </c>
      <c r="K698" s="289">
        <v>2</v>
      </c>
      <c r="L698" s="11">
        <v>2200</v>
      </c>
      <c r="M698" s="11">
        <v>3300</v>
      </c>
      <c r="N698" s="11">
        <f t="shared" si="35"/>
        <v>5500</v>
      </c>
      <c r="O698" s="11">
        <v>2200</v>
      </c>
      <c r="P698" s="11">
        <v>3300</v>
      </c>
      <c r="Q698" s="11">
        <f t="shared" si="36"/>
        <v>5500</v>
      </c>
      <c r="R698" s="62" t="s">
        <v>48</v>
      </c>
      <c r="S698" s="18"/>
      <c r="T698" s="17"/>
      <c r="U698" s="17"/>
      <c r="V698" s="17"/>
      <c r="X698" s="18"/>
    </row>
    <row r="699" spans="1:24" ht="12.75" customHeight="1">
      <c r="A699" s="90">
        <v>92</v>
      </c>
      <c r="B699" s="12" t="s">
        <v>3799</v>
      </c>
      <c r="C699" s="12" t="s">
        <v>568</v>
      </c>
      <c r="D699" s="12" t="s">
        <v>4297</v>
      </c>
      <c r="E699" s="62"/>
      <c r="F699" s="12" t="s">
        <v>57</v>
      </c>
      <c r="G699" s="12" t="s">
        <v>58</v>
      </c>
      <c r="H699" s="12" t="s">
        <v>4298</v>
      </c>
      <c r="I699" s="12">
        <v>19573152</v>
      </c>
      <c r="J699" s="12" t="s">
        <v>572</v>
      </c>
      <c r="K699" s="141">
        <v>1</v>
      </c>
      <c r="L699" s="11">
        <v>5500</v>
      </c>
      <c r="M699" s="11">
        <v>0</v>
      </c>
      <c r="N699" s="11">
        <f t="shared" si="35"/>
        <v>5500</v>
      </c>
      <c r="O699" s="11">
        <v>5500</v>
      </c>
      <c r="P699" s="11">
        <v>0</v>
      </c>
      <c r="Q699" s="11">
        <f t="shared" si="36"/>
        <v>5500</v>
      </c>
      <c r="R699" s="62" t="s">
        <v>48</v>
      </c>
      <c r="S699" s="18"/>
      <c r="T699" s="17"/>
      <c r="U699" s="17"/>
      <c r="V699" s="17"/>
      <c r="X699" s="18"/>
    </row>
    <row r="700" spans="1:24" ht="12.75" customHeight="1">
      <c r="A700" s="90">
        <v>93</v>
      </c>
      <c r="B700" s="12" t="s">
        <v>3799</v>
      </c>
      <c r="C700" s="12" t="s">
        <v>568</v>
      </c>
      <c r="D700" s="12" t="s">
        <v>4299</v>
      </c>
      <c r="E700" s="12"/>
      <c r="F700" s="12" t="s">
        <v>57</v>
      </c>
      <c r="G700" s="12" t="s">
        <v>58</v>
      </c>
      <c r="H700" s="12" t="s">
        <v>4300</v>
      </c>
      <c r="I700" s="12">
        <v>19154297</v>
      </c>
      <c r="J700" s="12" t="s">
        <v>46</v>
      </c>
      <c r="K700" s="141">
        <v>2</v>
      </c>
      <c r="L700" s="11">
        <v>5400</v>
      </c>
      <c r="M700" s="11">
        <v>0</v>
      </c>
      <c r="N700" s="11">
        <f t="shared" si="35"/>
        <v>5400</v>
      </c>
      <c r="O700" s="11">
        <v>5400</v>
      </c>
      <c r="P700" s="11">
        <v>0</v>
      </c>
      <c r="Q700" s="11">
        <f t="shared" si="36"/>
        <v>5400</v>
      </c>
      <c r="R700" s="62" t="s">
        <v>48</v>
      </c>
      <c r="S700" s="18"/>
      <c r="T700" s="17"/>
      <c r="U700" s="17"/>
      <c r="V700" s="17"/>
      <c r="X700" s="18"/>
    </row>
    <row r="701" spans="1:24" ht="12.75" customHeight="1">
      <c r="A701" s="90">
        <v>94</v>
      </c>
      <c r="B701" s="12" t="s">
        <v>3799</v>
      </c>
      <c r="C701" s="12" t="s">
        <v>568</v>
      </c>
      <c r="D701" s="12" t="s">
        <v>4301</v>
      </c>
      <c r="E701" s="12"/>
      <c r="F701" s="12" t="s">
        <v>57</v>
      </c>
      <c r="G701" s="12" t="s">
        <v>58</v>
      </c>
      <c r="H701" s="12" t="s">
        <v>4302</v>
      </c>
      <c r="I701" s="12">
        <v>27627661</v>
      </c>
      <c r="J701" s="12" t="s">
        <v>572</v>
      </c>
      <c r="K701" s="141">
        <v>2</v>
      </c>
      <c r="L701" s="11">
        <v>4100</v>
      </c>
      <c r="M701" s="11">
        <v>0</v>
      </c>
      <c r="N701" s="11">
        <f t="shared" si="35"/>
        <v>4100</v>
      </c>
      <c r="O701" s="11">
        <v>4100</v>
      </c>
      <c r="P701" s="11">
        <v>0</v>
      </c>
      <c r="Q701" s="11">
        <f t="shared" si="36"/>
        <v>4100</v>
      </c>
      <c r="R701" s="62" t="s">
        <v>48</v>
      </c>
      <c r="S701" s="18"/>
      <c r="T701" s="17"/>
      <c r="U701" s="17"/>
      <c r="V701" s="17"/>
      <c r="X701" s="18"/>
    </row>
    <row r="702" spans="1:24" ht="12.75" customHeight="1">
      <c r="A702" s="90">
        <v>95</v>
      </c>
      <c r="B702" s="12" t="s">
        <v>3799</v>
      </c>
      <c r="C702" s="12" t="s">
        <v>568</v>
      </c>
      <c r="D702" s="62" t="s">
        <v>4303</v>
      </c>
      <c r="E702" s="62"/>
      <c r="F702" s="12" t="s">
        <v>57</v>
      </c>
      <c r="G702" s="12" t="s">
        <v>58</v>
      </c>
      <c r="H702" s="62" t="s">
        <v>4304</v>
      </c>
      <c r="I702" s="62">
        <v>83744362</v>
      </c>
      <c r="J702" s="62" t="s">
        <v>517</v>
      </c>
      <c r="K702" s="290">
        <v>3</v>
      </c>
      <c r="L702" s="291">
        <v>2000</v>
      </c>
      <c r="M702" s="11">
        <v>3000</v>
      </c>
      <c r="N702" s="11">
        <f t="shared" si="35"/>
        <v>5000</v>
      </c>
      <c r="O702" s="55">
        <v>2000</v>
      </c>
      <c r="P702" s="292">
        <v>3000</v>
      </c>
      <c r="Q702" s="11">
        <f t="shared" si="36"/>
        <v>5000</v>
      </c>
      <c r="R702" s="62" t="s">
        <v>48</v>
      </c>
      <c r="S702" s="18"/>
      <c r="T702" s="17"/>
      <c r="U702" s="17"/>
      <c r="V702" s="17"/>
      <c r="X702" s="18"/>
    </row>
    <row r="703" spans="1:24" ht="12.75" customHeight="1">
      <c r="A703" s="90">
        <v>96</v>
      </c>
      <c r="B703" s="12" t="s">
        <v>3799</v>
      </c>
      <c r="C703" s="12" t="s">
        <v>568</v>
      </c>
      <c r="D703" s="62" t="s">
        <v>4305</v>
      </c>
      <c r="E703" s="62"/>
      <c r="F703" s="12" t="s">
        <v>57</v>
      </c>
      <c r="G703" s="12" t="s">
        <v>58</v>
      </c>
      <c r="H703" s="62" t="s">
        <v>4306</v>
      </c>
      <c r="I703" s="62">
        <v>21919207</v>
      </c>
      <c r="J703" s="62" t="s">
        <v>517</v>
      </c>
      <c r="K703" s="290">
        <v>1</v>
      </c>
      <c r="L703" s="291">
        <v>56</v>
      </c>
      <c r="M703" s="11">
        <v>84</v>
      </c>
      <c r="N703" s="11">
        <f t="shared" si="35"/>
        <v>140</v>
      </c>
      <c r="O703" s="55">
        <v>56</v>
      </c>
      <c r="P703" s="292">
        <v>84</v>
      </c>
      <c r="Q703" s="11">
        <f t="shared" si="36"/>
        <v>140</v>
      </c>
      <c r="R703" s="62" t="s">
        <v>48</v>
      </c>
      <c r="S703" s="18"/>
      <c r="T703" s="17"/>
      <c r="U703" s="17"/>
      <c r="V703" s="17"/>
      <c r="X703" s="18"/>
    </row>
    <row r="704" spans="1:24" ht="12.75" customHeight="1">
      <c r="A704" s="90">
        <v>97</v>
      </c>
      <c r="B704" s="12" t="s">
        <v>3799</v>
      </c>
      <c r="C704" s="12" t="s">
        <v>568</v>
      </c>
      <c r="D704" s="62" t="s">
        <v>4307</v>
      </c>
      <c r="E704" s="62"/>
      <c r="F704" s="12" t="s">
        <v>57</v>
      </c>
      <c r="G704" s="12" t="s">
        <v>58</v>
      </c>
      <c r="H704" s="62" t="s">
        <v>4308</v>
      </c>
      <c r="I704" s="62">
        <v>26381430</v>
      </c>
      <c r="J704" s="62" t="s">
        <v>572</v>
      </c>
      <c r="K704" s="290">
        <v>1</v>
      </c>
      <c r="L704" s="291">
        <v>400</v>
      </c>
      <c r="M704" s="11">
        <v>0</v>
      </c>
      <c r="N704" s="11">
        <f t="shared" ref="N704:N706" si="37">L704+M704</f>
        <v>400</v>
      </c>
      <c r="O704" s="55">
        <v>400</v>
      </c>
      <c r="P704" s="292">
        <v>0</v>
      </c>
      <c r="Q704" s="11">
        <f t="shared" ref="Q704:Q706" si="38">O704+P704</f>
        <v>400</v>
      </c>
      <c r="R704" s="62" t="s">
        <v>48</v>
      </c>
      <c r="S704" s="18"/>
      <c r="T704" s="17"/>
      <c r="U704" s="17"/>
      <c r="V704" s="17"/>
      <c r="X704" s="18"/>
    </row>
    <row r="705" spans="1:24" ht="12.75" customHeight="1">
      <c r="A705" s="90">
        <v>98</v>
      </c>
      <c r="B705" s="12" t="s">
        <v>3799</v>
      </c>
      <c r="C705" s="12" t="s">
        <v>568</v>
      </c>
      <c r="D705" s="62" t="s">
        <v>4309</v>
      </c>
      <c r="E705" s="62"/>
      <c r="F705" s="12" t="s">
        <v>57</v>
      </c>
      <c r="G705" s="12" t="s">
        <v>58</v>
      </c>
      <c r="H705" s="62" t="s">
        <v>4310</v>
      </c>
      <c r="I705" s="62">
        <v>91048458</v>
      </c>
      <c r="J705" s="62" t="s">
        <v>572</v>
      </c>
      <c r="K705" s="290">
        <v>1</v>
      </c>
      <c r="L705" s="291">
        <v>500</v>
      </c>
      <c r="M705" s="11">
        <v>0</v>
      </c>
      <c r="N705" s="11">
        <f t="shared" si="37"/>
        <v>500</v>
      </c>
      <c r="O705" s="55">
        <v>500</v>
      </c>
      <c r="P705" s="292">
        <v>0</v>
      </c>
      <c r="Q705" s="11">
        <f t="shared" si="38"/>
        <v>500</v>
      </c>
      <c r="R705" s="62" t="s">
        <v>48</v>
      </c>
      <c r="S705" s="18"/>
      <c r="T705" s="17"/>
      <c r="U705" s="17"/>
      <c r="V705" s="17"/>
      <c r="X705" s="18"/>
    </row>
    <row r="706" spans="1:24" ht="12.75" customHeight="1">
      <c r="A706" s="90">
        <v>99</v>
      </c>
      <c r="B706" s="12" t="s">
        <v>3799</v>
      </c>
      <c r="C706" s="12" t="s">
        <v>568</v>
      </c>
      <c r="D706" s="62" t="s">
        <v>4311</v>
      </c>
      <c r="E706" s="62"/>
      <c r="F706" s="62" t="s">
        <v>57</v>
      </c>
      <c r="G706" s="62" t="s">
        <v>58</v>
      </c>
      <c r="H706" s="62" t="s">
        <v>4312</v>
      </c>
      <c r="I706" s="62">
        <v>10126547</v>
      </c>
      <c r="J706" s="62" t="s">
        <v>572</v>
      </c>
      <c r="K706" s="62">
        <v>14</v>
      </c>
      <c r="L706" s="291">
        <v>19000</v>
      </c>
      <c r="M706" s="11">
        <v>0</v>
      </c>
      <c r="N706" s="11">
        <f t="shared" si="37"/>
        <v>19000</v>
      </c>
      <c r="O706" s="291">
        <v>19000</v>
      </c>
      <c r="P706" s="291">
        <v>0</v>
      </c>
      <c r="Q706" s="11">
        <f t="shared" si="38"/>
        <v>19000</v>
      </c>
      <c r="R706" s="62" t="s">
        <v>48</v>
      </c>
      <c r="S706" s="18"/>
      <c r="T706" s="17"/>
      <c r="U706" s="17"/>
      <c r="V706" s="17"/>
      <c r="X706" s="18"/>
    </row>
    <row r="707" spans="1:24" ht="12.75" customHeight="1">
      <c r="A707" s="90">
        <v>100</v>
      </c>
      <c r="B707" s="12" t="s">
        <v>3799</v>
      </c>
      <c r="C707" s="12" t="s">
        <v>568</v>
      </c>
      <c r="D707" s="12" t="s">
        <v>4313</v>
      </c>
      <c r="E707" s="12"/>
      <c r="F707" s="12" t="s">
        <v>57</v>
      </c>
      <c r="G707" s="12" t="s">
        <v>58</v>
      </c>
      <c r="H707" s="12" t="s">
        <v>4314</v>
      </c>
      <c r="I707" s="12">
        <v>11529765</v>
      </c>
      <c r="J707" s="12" t="s">
        <v>572</v>
      </c>
      <c r="K707" s="141">
        <v>10</v>
      </c>
      <c r="L707" s="11">
        <v>21900</v>
      </c>
      <c r="M707" s="11">
        <v>0</v>
      </c>
      <c r="N707" s="11">
        <f>L707+M707</f>
        <v>21900</v>
      </c>
      <c r="O707" s="11">
        <v>21900</v>
      </c>
      <c r="P707" s="11">
        <v>0</v>
      </c>
      <c r="Q707" s="11">
        <f>O707+P707</f>
        <v>21900</v>
      </c>
      <c r="R707" s="62" t="s">
        <v>48</v>
      </c>
      <c r="S707" s="18"/>
      <c r="T707" s="17"/>
      <c r="U707" s="17"/>
      <c r="V707" s="17"/>
      <c r="X707" s="18"/>
    </row>
    <row r="708" spans="1:24" ht="12.75" customHeight="1">
      <c r="A708" s="90">
        <v>101</v>
      </c>
      <c r="B708" s="12" t="s">
        <v>3799</v>
      </c>
      <c r="C708" s="12" t="s">
        <v>568</v>
      </c>
      <c r="D708" s="12" t="s">
        <v>4315</v>
      </c>
      <c r="E708" s="12"/>
      <c r="F708" s="12" t="s">
        <v>57</v>
      </c>
      <c r="G708" s="12" t="s">
        <v>58</v>
      </c>
      <c r="H708" s="12" t="s">
        <v>4316</v>
      </c>
      <c r="I708" s="12">
        <v>9587676</v>
      </c>
      <c r="J708" s="12" t="s">
        <v>572</v>
      </c>
      <c r="K708" s="141">
        <v>3</v>
      </c>
      <c r="L708" s="11">
        <v>4500</v>
      </c>
      <c r="M708" s="11">
        <v>0</v>
      </c>
      <c r="N708" s="11">
        <f t="shared" ref="N708:N760" si="39">L708+M708</f>
        <v>4500</v>
      </c>
      <c r="O708" s="300">
        <v>4500</v>
      </c>
      <c r="P708" s="11">
        <v>0</v>
      </c>
      <c r="Q708" s="11">
        <f t="shared" ref="Q708:Q760" si="40">O708+P708</f>
        <v>4500</v>
      </c>
      <c r="R708" s="62" t="s">
        <v>48</v>
      </c>
      <c r="S708" s="18"/>
      <c r="T708" s="17"/>
      <c r="U708" s="17"/>
      <c r="V708" s="17"/>
      <c r="X708" s="18"/>
    </row>
    <row r="709" spans="1:24" ht="12.75" customHeight="1">
      <c r="A709" s="90">
        <v>102</v>
      </c>
      <c r="B709" s="12" t="s">
        <v>3799</v>
      </c>
      <c r="C709" s="12" t="s">
        <v>568</v>
      </c>
      <c r="D709" s="12" t="s">
        <v>4317</v>
      </c>
      <c r="E709" s="12"/>
      <c r="F709" s="12" t="s">
        <v>57</v>
      </c>
      <c r="G709" s="12" t="s">
        <v>58</v>
      </c>
      <c r="H709" s="12" t="s">
        <v>4318</v>
      </c>
      <c r="I709" s="12">
        <v>89178115</v>
      </c>
      <c r="J709" s="12" t="s">
        <v>517</v>
      </c>
      <c r="K709" s="141">
        <v>2</v>
      </c>
      <c r="L709" s="11">
        <v>1280</v>
      </c>
      <c r="M709" s="11">
        <v>1920</v>
      </c>
      <c r="N709" s="11">
        <f t="shared" si="39"/>
        <v>3200</v>
      </c>
      <c r="O709" s="300">
        <v>1280</v>
      </c>
      <c r="P709" s="11">
        <v>1920</v>
      </c>
      <c r="Q709" s="11">
        <f t="shared" si="40"/>
        <v>3200</v>
      </c>
      <c r="R709" s="62" t="s">
        <v>48</v>
      </c>
      <c r="S709" s="18"/>
      <c r="T709" s="17"/>
      <c r="U709" s="17"/>
      <c r="V709" s="17"/>
      <c r="X709" s="18"/>
    </row>
    <row r="710" spans="1:24" ht="12.75" customHeight="1">
      <c r="A710" s="90">
        <v>103</v>
      </c>
      <c r="B710" s="12" t="s">
        <v>3799</v>
      </c>
      <c r="C710" s="12" t="s">
        <v>568</v>
      </c>
      <c r="D710" s="12" t="s">
        <v>4319</v>
      </c>
      <c r="E710" s="12"/>
      <c r="F710" s="12" t="s">
        <v>57</v>
      </c>
      <c r="G710" s="12" t="s">
        <v>58</v>
      </c>
      <c r="H710" s="12" t="s">
        <v>4320</v>
      </c>
      <c r="I710" s="12">
        <v>10451116</v>
      </c>
      <c r="J710" s="12" t="s">
        <v>572</v>
      </c>
      <c r="K710" s="141">
        <v>10</v>
      </c>
      <c r="L710" s="11">
        <v>21200</v>
      </c>
      <c r="M710" s="11">
        <v>0</v>
      </c>
      <c r="N710" s="11">
        <f t="shared" si="39"/>
        <v>21200</v>
      </c>
      <c r="O710" s="300">
        <v>21200</v>
      </c>
      <c r="P710" s="11">
        <v>0</v>
      </c>
      <c r="Q710" s="11">
        <f t="shared" si="40"/>
        <v>21200</v>
      </c>
      <c r="R710" s="62" t="s">
        <v>48</v>
      </c>
      <c r="S710" s="18"/>
      <c r="T710" s="17"/>
      <c r="U710" s="17"/>
      <c r="V710" s="17"/>
      <c r="X710" s="18"/>
    </row>
    <row r="711" spans="1:24" ht="12.75" customHeight="1">
      <c r="A711" s="90">
        <v>104</v>
      </c>
      <c r="B711" s="12" t="s">
        <v>3799</v>
      </c>
      <c r="C711" s="12" t="s">
        <v>568</v>
      </c>
      <c r="D711" s="12" t="s">
        <v>4321</v>
      </c>
      <c r="E711" s="12"/>
      <c r="F711" s="12" t="s">
        <v>57</v>
      </c>
      <c r="G711" s="12" t="s">
        <v>58</v>
      </c>
      <c r="H711" s="12" t="s">
        <v>4322</v>
      </c>
      <c r="I711" s="12">
        <v>25886208</v>
      </c>
      <c r="J711" s="12" t="s">
        <v>572</v>
      </c>
      <c r="K711" s="141">
        <v>1</v>
      </c>
      <c r="L711" s="11">
        <v>2800</v>
      </c>
      <c r="M711" s="11">
        <v>0</v>
      </c>
      <c r="N711" s="11">
        <f t="shared" si="39"/>
        <v>2800</v>
      </c>
      <c r="O711" s="300">
        <v>2800</v>
      </c>
      <c r="P711" s="11">
        <v>0</v>
      </c>
      <c r="Q711" s="11">
        <f t="shared" si="40"/>
        <v>2800</v>
      </c>
      <c r="R711" s="62" t="s">
        <v>48</v>
      </c>
      <c r="S711" s="18"/>
      <c r="T711" s="17"/>
      <c r="U711" s="17"/>
      <c r="V711" s="17"/>
      <c r="X711" s="18"/>
    </row>
    <row r="712" spans="1:24" ht="12.75" customHeight="1">
      <c r="A712" s="90">
        <v>105</v>
      </c>
      <c r="B712" s="12" t="s">
        <v>3799</v>
      </c>
      <c r="C712" s="12" t="s">
        <v>568</v>
      </c>
      <c r="D712" s="12" t="s">
        <v>4323</v>
      </c>
      <c r="E712" s="12"/>
      <c r="F712" s="12" t="s">
        <v>57</v>
      </c>
      <c r="G712" s="12" t="s">
        <v>58</v>
      </c>
      <c r="H712" s="12" t="s">
        <v>4324</v>
      </c>
      <c r="I712" s="12">
        <v>90600259</v>
      </c>
      <c r="J712" s="12" t="s">
        <v>572</v>
      </c>
      <c r="K712" s="141">
        <v>5</v>
      </c>
      <c r="L712" s="11">
        <v>7500</v>
      </c>
      <c r="M712" s="11">
        <v>0</v>
      </c>
      <c r="N712" s="11">
        <f t="shared" si="39"/>
        <v>7500</v>
      </c>
      <c r="O712" s="300">
        <v>7500</v>
      </c>
      <c r="P712" s="11">
        <v>0</v>
      </c>
      <c r="Q712" s="11">
        <f t="shared" si="40"/>
        <v>7500</v>
      </c>
      <c r="R712" s="62" t="s">
        <v>48</v>
      </c>
      <c r="S712" s="18"/>
      <c r="T712" s="17"/>
      <c r="U712" s="17"/>
      <c r="V712" s="17"/>
      <c r="X712" s="18"/>
    </row>
    <row r="713" spans="1:24" ht="12.75" customHeight="1">
      <c r="A713" s="90">
        <v>106</v>
      </c>
      <c r="B713" s="12" t="s">
        <v>3799</v>
      </c>
      <c r="C713" s="12" t="s">
        <v>568</v>
      </c>
      <c r="D713" s="12" t="s">
        <v>4254</v>
      </c>
      <c r="E713" s="12"/>
      <c r="F713" s="12" t="s">
        <v>57</v>
      </c>
      <c r="G713" s="12" t="s">
        <v>58</v>
      </c>
      <c r="H713" s="12" t="s">
        <v>4325</v>
      </c>
      <c r="I713" s="12">
        <v>104757</v>
      </c>
      <c r="J713" s="12" t="s">
        <v>517</v>
      </c>
      <c r="K713" s="141">
        <v>4</v>
      </c>
      <c r="L713" s="11">
        <v>3080</v>
      </c>
      <c r="M713" s="11">
        <v>4620</v>
      </c>
      <c r="N713" s="11">
        <f t="shared" si="39"/>
        <v>7700</v>
      </c>
      <c r="O713" s="300">
        <v>3080</v>
      </c>
      <c r="P713" s="11">
        <v>4620</v>
      </c>
      <c r="Q713" s="11">
        <f t="shared" si="40"/>
        <v>7700</v>
      </c>
      <c r="R713" s="62" t="s">
        <v>48</v>
      </c>
      <c r="S713" s="18"/>
      <c r="T713" s="17"/>
      <c r="U713" s="17"/>
      <c r="V713" s="17"/>
      <c r="X713" s="18"/>
    </row>
    <row r="714" spans="1:24" ht="12.75" customHeight="1">
      <c r="A714" s="90">
        <v>107</v>
      </c>
      <c r="B714" s="12" t="s">
        <v>3799</v>
      </c>
      <c r="C714" s="12" t="s">
        <v>568</v>
      </c>
      <c r="D714" s="12" t="s">
        <v>4326</v>
      </c>
      <c r="E714" s="12"/>
      <c r="F714" s="12" t="s">
        <v>57</v>
      </c>
      <c r="G714" s="12" t="s">
        <v>58</v>
      </c>
      <c r="H714" s="12" t="s">
        <v>4327</v>
      </c>
      <c r="I714" s="12">
        <v>83222379</v>
      </c>
      <c r="J714" s="12" t="s">
        <v>517</v>
      </c>
      <c r="K714" s="141">
        <v>4</v>
      </c>
      <c r="L714" s="11">
        <v>2360</v>
      </c>
      <c r="M714" s="11">
        <v>3540</v>
      </c>
      <c r="N714" s="11">
        <f t="shared" si="39"/>
        <v>5900</v>
      </c>
      <c r="O714" s="300">
        <v>2360</v>
      </c>
      <c r="P714" s="11">
        <v>3540</v>
      </c>
      <c r="Q714" s="11">
        <f t="shared" si="40"/>
        <v>5900</v>
      </c>
      <c r="R714" s="62" t="s">
        <v>48</v>
      </c>
      <c r="S714" s="18"/>
      <c r="T714" s="17"/>
      <c r="U714" s="17"/>
      <c r="V714" s="17"/>
      <c r="X714" s="18"/>
    </row>
    <row r="715" spans="1:24" ht="12.75" customHeight="1">
      <c r="A715" s="90">
        <v>108</v>
      </c>
      <c r="B715" s="12" t="s">
        <v>3799</v>
      </c>
      <c r="C715" s="12" t="s">
        <v>568</v>
      </c>
      <c r="D715" s="12" t="s">
        <v>4328</v>
      </c>
      <c r="E715" s="12"/>
      <c r="F715" s="12" t="s">
        <v>57</v>
      </c>
      <c r="G715" s="12" t="s">
        <v>58</v>
      </c>
      <c r="H715" s="12" t="s">
        <v>4329</v>
      </c>
      <c r="I715" s="12">
        <v>10871122</v>
      </c>
      <c r="J715" s="12" t="s">
        <v>572</v>
      </c>
      <c r="K715" s="141">
        <v>2</v>
      </c>
      <c r="L715" s="11">
        <v>3200</v>
      </c>
      <c r="M715" s="11">
        <v>0</v>
      </c>
      <c r="N715" s="11">
        <f t="shared" si="39"/>
        <v>3200</v>
      </c>
      <c r="O715" s="300">
        <v>3200</v>
      </c>
      <c r="P715" s="11">
        <v>0</v>
      </c>
      <c r="Q715" s="11">
        <f t="shared" si="40"/>
        <v>3200</v>
      </c>
      <c r="R715" s="62" t="s">
        <v>48</v>
      </c>
      <c r="S715" s="18"/>
      <c r="T715" s="17"/>
      <c r="U715" s="17"/>
      <c r="V715" s="17"/>
      <c r="X715" s="18"/>
    </row>
    <row r="716" spans="1:24" ht="12.75" customHeight="1">
      <c r="A716" s="90">
        <v>109</v>
      </c>
      <c r="B716" s="12" t="s">
        <v>3799</v>
      </c>
      <c r="C716" s="12" t="s">
        <v>568</v>
      </c>
      <c r="D716" s="12" t="s">
        <v>4330</v>
      </c>
      <c r="E716" s="12"/>
      <c r="F716" s="12" t="s">
        <v>57</v>
      </c>
      <c r="G716" s="12" t="s">
        <v>58</v>
      </c>
      <c r="H716" s="12" t="s">
        <v>4331</v>
      </c>
      <c r="I716" s="12">
        <v>89178281</v>
      </c>
      <c r="J716" s="12" t="s">
        <v>517</v>
      </c>
      <c r="K716" s="141">
        <v>4</v>
      </c>
      <c r="L716" s="11">
        <v>3360</v>
      </c>
      <c r="M716" s="11">
        <v>5040</v>
      </c>
      <c r="N716" s="11">
        <f t="shared" si="39"/>
        <v>8400</v>
      </c>
      <c r="O716" s="300">
        <v>3360</v>
      </c>
      <c r="P716" s="11">
        <v>5040</v>
      </c>
      <c r="Q716" s="11">
        <f t="shared" si="40"/>
        <v>8400</v>
      </c>
      <c r="R716" s="62" t="s">
        <v>48</v>
      </c>
      <c r="S716" s="18"/>
      <c r="T716" s="17"/>
      <c r="U716" s="17"/>
      <c r="V716" s="17"/>
      <c r="X716" s="18"/>
    </row>
    <row r="717" spans="1:24" ht="12.75" customHeight="1">
      <c r="A717" s="90">
        <v>110</v>
      </c>
      <c r="B717" s="12" t="s">
        <v>3799</v>
      </c>
      <c r="C717" s="12" t="s">
        <v>568</v>
      </c>
      <c r="D717" s="12" t="s">
        <v>5294</v>
      </c>
      <c r="E717" s="12"/>
      <c r="F717" s="12" t="s">
        <v>57</v>
      </c>
      <c r="G717" s="12" t="s">
        <v>58</v>
      </c>
      <c r="H717" s="12" t="s">
        <v>4332</v>
      </c>
      <c r="I717" s="12">
        <v>231014</v>
      </c>
      <c r="J717" s="12" t="s">
        <v>572</v>
      </c>
      <c r="K717" s="141">
        <v>16</v>
      </c>
      <c r="L717" s="11">
        <v>24200</v>
      </c>
      <c r="M717" s="11">
        <v>0</v>
      </c>
      <c r="N717" s="11">
        <f t="shared" si="39"/>
        <v>24200</v>
      </c>
      <c r="O717" s="300">
        <v>24200</v>
      </c>
      <c r="P717" s="11">
        <v>0</v>
      </c>
      <c r="Q717" s="11">
        <f t="shared" si="40"/>
        <v>24200</v>
      </c>
      <c r="R717" s="62" t="s">
        <v>48</v>
      </c>
      <c r="S717" s="18"/>
      <c r="T717" s="17"/>
      <c r="U717" s="17"/>
      <c r="V717" s="17"/>
      <c r="X717" s="18"/>
    </row>
    <row r="718" spans="1:24" ht="12.75" customHeight="1">
      <c r="A718" s="90">
        <v>111</v>
      </c>
      <c r="B718" s="12" t="s">
        <v>3799</v>
      </c>
      <c r="C718" s="12" t="s">
        <v>568</v>
      </c>
      <c r="D718" s="12" t="s">
        <v>4333</v>
      </c>
      <c r="E718" s="12"/>
      <c r="F718" s="12" t="s">
        <v>57</v>
      </c>
      <c r="G718" s="12" t="s">
        <v>58</v>
      </c>
      <c r="H718" s="12" t="s">
        <v>4334</v>
      </c>
      <c r="I718" s="12">
        <v>14734214</v>
      </c>
      <c r="J718" s="12" t="s">
        <v>517</v>
      </c>
      <c r="K718" s="141">
        <v>5</v>
      </c>
      <c r="L718" s="11">
        <v>3760</v>
      </c>
      <c r="M718" s="11">
        <v>5640</v>
      </c>
      <c r="N718" s="11">
        <f t="shared" si="39"/>
        <v>9400</v>
      </c>
      <c r="O718" s="300">
        <v>3760</v>
      </c>
      <c r="P718" s="11">
        <v>5640</v>
      </c>
      <c r="Q718" s="11">
        <f t="shared" si="40"/>
        <v>9400</v>
      </c>
      <c r="R718" s="62" t="s">
        <v>48</v>
      </c>
      <c r="S718" s="18"/>
      <c r="T718" s="17"/>
      <c r="U718" s="17"/>
      <c r="V718" s="17"/>
      <c r="X718" s="18"/>
    </row>
    <row r="719" spans="1:24" ht="12.75" customHeight="1">
      <c r="A719" s="90">
        <v>112</v>
      </c>
      <c r="B719" s="12" t="s">
        <v>3799</v>
      </c>
      <c r="C719" s="12" t="s">
        <v>568</v>
      </c>
      <c r="D719" s="12" t="s">
        <v>1869</v>
      </c>
      <c r="E719" s="12"/>
      <c r="F719" s="12" t="s">
        <v>57</v>
      </c>
      <c r="G719" s="12" t="s">
        <v>58</v>
      </c>
      <c r="H719" s="12" t="s">
        <v>4335</v>
      </c>
      <c r="I719" s="12">
        <v>13065397</v>
      </c>
      <c r="J719" s="12" t="s">
        <v>517</v>
      </c>
      <c r="K719" s="141">
        <v>3</v>
      </c>
      <c r="L719" s="11">
        <v>1920</v>
      </c>
      <c r="M719" s="11">
        <v>2880</v>
      </c>
      <c r="N719" s="11">
        <f t="shared" si="39"/>
        <v>4800</v>
      </c>
      <c r="O719" s="300">
        <v>1920</v>
      </c>
      <c r="P719" s="11">
        <v>2880</v>
      </c>
      <c r="Q719" s="11">
        <f t="shared" si="40"/>
        <v>4800</v>
      </c>
      <c r="R719" s="62" t="s">
        <v>48</v>
      </c>
      <c r="S719" s="18"/>
      <c r="T719" s="17"/>
      <c r="U719" s="17"/>
      <c r="V719" s="17"/>
      <c r="X719" s="18"/>
    </row>
    <row r="720" spans="1:24" ht="12.75" customHeight="1">
      <c r="A720" s="90">
        <v>113</v>
      </c>
      <c r="B720" s="12" t="s">
        <v>3799</v>
      </c>
      <c r="C720" s="12" t="s">
        <v>568</v>
      </c>
      <c r="D720" s="12" t="s">
        <v>4293</v>
      </c>
      <c r="E720" s="12"/>
      <c r="F720" s="12" t="s">
        <v>57</v>
      </c>
      <c r="G720" s="12" t="s">
        <v>58</v>
      </c>
      <c r="H720" s="12" t="s">
        <v>4336</v>
      </c>
      <c r="I720" s="12">
        <v>307591</v>
      </c>
      <c r="J720" s="12" t="s">
        <v>572</v>
      </c>
      <c r="K720" s="141">
        <v>14</v>
      </c>
      <c r="L720" s="11">
        <v>19400</v>
      </c>
      <c r="M720" s="11">
        <v>0</v>
      </c>
      <c r="N720" s="11">
        <f t="shared" si="39"/>
        <v>19400</v>
      </c>
      <c r="O720" s="300">
        <v>19400</v>
      </c>
      <c r="P720" s="11">
        <v>0</v>
      </c>
      <c r="Q720" s="11">
        <f t="shared" si="40"/>
        <v>19400</v>
      </c>
      <c r="R720" s="62" t="s">
        <v>48</v>
      </c>
      <c r="S720" s="18"/>
      <c r="T720" s="17"/>
      <c r="U720" s="17"/>
      <c r="V720" s="17"/>
      <c r="X720" s="18"/>
    </row>
    <row r="721" spans="1:24" ht="12.75" customHeight="1">
      <c r="A721" s="90">
        <v>114</v>
      </c>
      <c r="B721" s="12" t="s">
        <v>3799</v>
      </c>
      <c r="C721" s="12" t="s">
        <v>568</v>
      </c>
      <c r="D721" s="12" t="s">
        <v>4337</v>
      </c>
      <c r="E721" s="12"/>
      <c r="F721" s="12" t="s">
        <v>57</v>
      </c>
      <c r="G721" s="12" t="s">
        <v>58</v>
      </c>
      <c r="H721" s="12" t="s">
        <v>4338</v>
      </c>
      <c r="I721" s="12">
        <v>93614063</v>
      </c>
      <c r="J721" s="12" t="s">
        <v>517</v>
      </c>
      <c r="K721" s="141">
        <v>3</v>
      </c>
      <c r="L721" s="11">
        <v>1760</v>
      </c>
      <c r="M721" s="11">
        <v>2640</v>
      </c>
      <c r="N721" s="11">
        <f t="shared" si="39"/>
        <v>4400</v>
      </c>
      <c r="O721" s="300">
        <v>1760</v>
      </c>
      <c r="P721" s="11">
        <v>2640</v>
      </c>
      <c r="Q721" s="11">
        <f t="shared" si="40"/>
        <v>4400</v>
      </c>
      <c r="R721" s="62" t="s">
        <v>48</v>
      </c>
      <c r="S721" s="18"/>
      <c r="T721" s="17"/>
      <c r="U721" s="17"/>
      <c r="V721" s="17"/>
      <c r="X721" s="18"/>
    </row>
    <row r="722" spans="1:24" ht="12.75" customHeight="1">
      <c r="A722" s="90">
        <v>115</v>
      </c>
      <c r="B722" s="12" t="s">
        <v>3799</v>
      </c>
      <c r="C722" s="12" t="s">
        <v>568</v>
      </c>
      <c r="D722" s="12" t="s">
        <v>4339</v>
      </c>
      <c r="E722" s="12"/>
      <c r="F722" s="12" t="s">
        <v>57</v>
      </c>
      <c r="G722" s="12" t="s">
        <v>4129</v>
      </c>
      <c r="H722" s="12" t="s">
        <v>4340</v>
      </c>
      <c r="I722" s="12">
        <v>91228720</v>
      </c>
      <c r="J722" s="12" t="s">
        <v>517</v>
      </c>
      <c r="K722" s="141">
        <v>3</v>
      </c>
      <c r="L722" s="11">
        <v>1720</v>
      </c>
      <c r="M722" s="11">
        <v>2580</v>
      </c>
      <c r="N722" s="11">
        <f t="shared" si="39"/>
        <v>4300</v>
      </c>
      <c r="O722" s="300">
        <v>1720</v>
      </c>
      <c r="P722" s="11">
        <v>2580</v>
      </c>
      <c r="Q722" s="11">
        <f t="shared" si="40"/>
        <v>4300</v>
      </c>
      <c r="R722" s="62" t="s">
        <v>48</v>
      </c>
      <c r="S722" s="18"/>
      <c r="T722" s="17"/>
      <c r="U722" s="17"/>
      <c r="V722" s="17"/>
      <c r="X722" s="18"/>
    </row>
    <row r="723" spans="1:24" ht="12.75" customHeight="1">
      <c r="A723" s="90">
        <v>116</v>
      </c>
      <c r="B723" s="12" t="s">
        <v>3799</v>
      </c>
      <c r="C723" s="12" t="s">
        <v>568</v>
      </c>
      <c r="D723" s="12" t="s">
        <v>4341</v>
      </c>
      <c r="E723" s="12"/>
      <c r="F723" s="12" t="s">
        <v>57</v>
      </c>
      <c r="G723" s="12" t="s">
        <v>4129</v>
      </c>
      <c r="H723" s="12" t="s">
        <v>4342</v>
      </c>
      <c r="I723" s="12">
        <v>12254013</v>
      </c>
      <c r="J723" s="12" t="s">
        <v>572</v>
      </c>
      <c r="K723" s="141">
        <v>16</v>
      </c>
      <c r="L723" s="11">
        <v>29500</v>
      </c>
      <c r="M723" s="11">
        <v>0</v>
      </c>
      <c r="N723" s="11">
        <f t="shared" si="39"/>
        <v>29500</v>
      </c>
      <c r="O723" s="300">
        <v>29500</v>
      </c>
      <c r="P723" s="11">
        <v>0</v>
      </c>
      <c r="Q723" s="11">
        <f t="shared" si="40"/>
        <v>29500</v>
      </c>
      <c r="R723" s="62" t="s">
        <v>48</v>
      </c>
      <c r="S723" s="18"/>
      <c r="T723" s="17"/>
      <c r="U723" s="17"/>
      <c r="V723" s="17"/>
      <c r="X723" s="18"/>
    </row>
    <row r="724" spans="1:24" ht="12.75" customHeight="1">
      <c r="A724" s="90">
        <v>117</v>
      </c>
      <c r="B724" s="12" t="s">
        <v>3799</v>
      </c>
      <c r="C724" s="12" t="s">
        <v>568</v>
      </c>
      <c r="D724" s="12"/>
      <c r="E724" s="12"/>
      <c r="F724" s="12" t="s">
        <v>57</v>
      </c>
      <c r="G724" s="12" t="s">
        <v>4343</v>
      </c>
      <c r="H724" s="12" t="s">
        <v>4344</v>
      </c>
      <c r="I724" s="12">
        <v>11441026</v>
      </c>
      <c r="J724" s="12" t="s">
        <v>572</v>
      </c>
      <c r="K724" s="141">
        <v>3</v>
      </c>
      <c r="L724" s="11">
        <v>27800</v>
      </c>
      <c r="M724" s="11">
        <v>0</v>
      </c>
      <c r="N724" s="11">
        <f t="shared" si="39"/>
        <v>27800</v>
      </c>
      <c r="O724" s="300">
        <v>27800</v>
      </c>
      <c r="P724" s="11">
        <v>0</v>
      </c>
      <c r="Q724" s="11">
        <f t="shared" si="40"/>
        <v>27800</v>
      </c>
      <c r="R724" s="62" t="s">
        <v>48</v>
      </c>
      <c r="S724" s="18"/>
      <c r="T724" s="17"/>
      <c r="U724" s="17"/>
      <c r="V724" s="17"/>
      <c r="X724" s="18"/>
    </row>
    <row r="725" spans="1:24" ht="12.75" customHeight="1">
      <c r="A725" s="90">
        <v>118</v>
      </c>
      <c r="B725" s="12" t="s">
        <v>3799</v>
      </c>
      <c r="C725" s="12" t="s">
        <v>568</v>
      </c>
      <c r="D725" s="12" t="s">
        <v>4345</v>
      </c>
      <c r="E725" s="12"/>
      <c r="F725" s="12" t="s">
        <v>57</v>
      </c>
      <c r="G725" s="12" t="s">
        <v>58</v>
      </c>
      <c r="H725" s="12" t="s">
        <v>4346</v>
      </c>
      <c r="I725" s="12">
        <v>7181830</v>
      </c>
      <c r="J725" s="12" t="s">
        <v>572</v>
      </c>
      <c r="K725" s="141">
        <v>10</v>
      </c>
      <c r="L725" s="11">
        <v>19800</v>
      </c>
      <c r="M725" s="11">
        <v>0</v>
      </c>
      <c r="N725" s="11">
        <f t="shared" si="39"/>
        <v>19800</v>
      </c>
      <c r="O725" s="300">
        <v>19800</v>
      </c>
      <c r="P725" s="11">
        <v>0</v>
      </c>
      <c r="Q725" s="11">
        <f t="shared" si="40"/>
        <v>19800</v>
      </c>
      <c r="R725" s="62" t="s">
        <v>48</v>
      </c>
      <c r="S725" s="18"/>
      <c r="T725" s="17"/>
      <c r="U725" s="17"/>
      <c r="V725" s="17"/>
      <c r="X725" s="18"/>
    </row>
    <row r="726" spans="1:24" ht="12.75" customHeight="1">
      <c r="A726" s="90">
        <v>119</v>
      </c>
      <c r="B726" s="12" t="s">
        <v>3799</v>
      </c>
      <c r="C726" s="12" t="s">
        <v>568</v>
      </c>
      <c r="D726" s="12" t="s">
        <v>4347</v>
      </c>
      <c r="E726" s="12"/>
      <c r="F726" s="12" t="s">
        <v>57</v>
      </c>
      <c r="G726" s="12" t="s">
        <v>58</v>
      </c>
      <c r="H726" s="12" t="s">
        <v>4348</v>
      </c>
      <c r="I726" s="12">
        <v>9571918</v>
      </c>
      <c r="J726" s="12" t="s">
        <v>572</v>
      </c>
      <c r="K726" s="141">
        <v>7</v>
      </c>
      <c r="L726" s="11">
        <v>10400</v>
      </c>
      <c r="M726" s="11">
        <v>0</v>
      </c>
      <c r="N726" s="11">
        <f t="shared" si="39"/>
        <v>10400</v>
      </c>
      <c r="O726" s="300">
        <v>10400</v>
      </c>
      <c r="P726" s="11">
        <v>0</v>
      </c>
      <c r="Q726" s="11">
        <f t="shared" si="40"/>
        <v>10400</v>
      </c>
      <c r="R726" s="62" t="s">
        <v>48</v>
      </c>
      <c r="S726" s="18"/>
      <c r="T726" s="17"/>
      <c r="U726" s="17"/>
      <c r="V726" s="17"/>
      <c r="X726" s="18"/>
    </row>
    <row r="727" spans="1:24" ht="12.75" customHeight="1">
      <c r="A727" s="90">
        <v>120</v>
      </c>
      <c r="B727" s="12" t="s">
        <v>3799</v>
      </c>
      <c r="C727" s="12" t="s">
        <v>568</v>
      </c>
      <c r="D727" s="12" t="s">
        <v>1638</v>
      </c>
      <c r="E727" s="12"/>
      <c r="F727" s="12" t="s">
        <v>57</v>
      </c>
      <c r="G727" s="12" t="s">
        <v>58</v>
      </c>
      <c r="H727" s="12" t="s">
        <v>4349</v>
      </c>
      <c r="I727" s="12">
        <v>8361634</v>
      </c>
      <c r="J727" s="12" t="s">
        <v>572</v>
      </c>
      <c r="K727" s="141">
        <v>10</v>
      </c>
      <c r="L727" s="11">
        <v>29800</v>
      </c>
      <c r="M727" s="11">
        <v>0</v>
      </c>
      <c r="N727" s="11">
        <f t="shared" si="39"/>
        <v>29800</v>
      </c>
      <c r="O727" s="300">
        <v>29800</v>
      </c>
      <c r="P727" s="11">
        <v>0</v>
      </c>
      <c r="Q727" s="11">
        <f t="shared" si="40"/>
        <v>29800</v>
      </c>
      <c r="R727" s="62" t="s">
        <v>48</v>
      </c>
      <c r="S727" s="18"/>
      <c r="T727" s="17"/>
      <c r="U727" s="17"/>
      <c r="V727" s="17"/>
      <c r="X727" s="18"/>
    </row>
    <row r="728" spans="1:24" ht="12.75" customHeight="1">
      <c r="A728" s="90">
        <v>121</v>
      </c>
      <c r="B728" s="12" t="s">
        <v>3799</v>
      </c>
      <c r="C728" s="12" t="s">
        <v>568</v>
      </c>
      <c r="D728" s="12" t="s">
        <v>4350</v>
      </c>
      <c r="E728" s="12"/>
      <c r="F728" s="12" t="s">
        <v>57</v>
      </c>
      <c r="G728" s="12" t="s">
        <v>4213</v>
      </c>
      <c r="H728" s="12" t="s">
        <v>4351</v>
      </c>
      <c r="I728" s="12">
        <v>91228797</v>
      </c>
      <c r="J728" s="12" t="s">
        <v>517</v>
      </c>
      <c r="K728" s="141">
        <v>13</v>
      </c>
      <c r="L728" s="11">
        <v>11160</v>
      </c>
      <c r="M728" s="11">
        <v>16740</v>
      </c>
      <c r="N728" s="11">
        <f t="shared" si="39"/>
        <v>27900</v>
      </c>
      <c r="O728" s="300">
        <v>11160</v>
      </c>
      <c r="P728" s="11">
        <v>16740</v>
      </c>
      <c r="Q728" s="11">
        <f t="shared" si="40"/>
        <v>27900</v>
      </c>
      <c r="R728" s="62" t="s">
        <v>48</v>
      </c>
      <c r="S728" s="18"/>
      <c r="T728" s="17"/>
      <c r="U728" s="17"/>
      <c r="V728" s="17"/>
      <c r="X728" s="18"/>
    </row>
    <row r="729" spans="1:24" ht="12.75" customHeight="1">
      <c r="A729" s="90">
        <v>122</v>
      </c>
      <c r="B729" s="12" t="s">
        <v>3799</v>
      </c>
      <c r="C729" s="12" t="s">
        <v>568</v>
      </c>
      <c r="D729" s="12" t="s">
        <v>4352</v>
      </c>
      <c r="E729" s="12"/>
      <c r="F729" s="12" t="s">
        <v>57</v>
      </c>
      <c r="G729" s="12" t="s">
        <v>58</v>
      </c>
      <c r="H729" s="12" t="s">
        <v>4353</v>
      </c>
      <c r="I729" s="12">
        <v>20689698</v>
      </c>
      <c r="J729" s="12" t="s">
        <v>572</v>
      </c>
      <c r="K729" s="141">
        <v>3</v>
      </c>
      <c r="L729" s="11">
        <v>4400</v>
      </c>
      <c r="M729" s="11">
        <v>0</v>
      </c>
      <c r="N729" s="11">
        <f t="shared" si="39"/>
        <v>4400</v>
      </c>
      <c r="O729" s="300">
        <v>4400</v>
      </c>
      <c r="P729" s="11">
        <v>0</v>
      </c>
      <c r="Q729" s="11">
        <f t="shared" si="40"/>
        <v>4400</v>
      </c>
      <c r="R729" s="62" t="s">
        <v>48</v>
      </c>
      <c r="S729" s="18"/>
      <c r="T729" s="17"/>
      <c r="U729" s="17"/>
      <c r="V729" s="17"/>
      <c r="X729" s="18"/>
    </row>
    <row r="730" spans="1:24" ht="12.75" customHeight="1">
      <c r="A730" s="90">
        <v>123</v>
      </c>
      <c r="B730" s="12" t="s">
        <v>3799</v>
      </c>
      <c r="C730" s="12" t="s">
        <v>568</v>
      </c>
      <c r="D730" s="12" t="s">
        <v>4354</v>
      </c>
      <c r="E730" s="12"/>
      <c r="F730" s="12" t="s">
        <v>57</v>
      </c>
      <c r="G730" s="12" t="s">
        <v>58</v>
      </c>
      <c r="H730" s="12" t="s">
        <v>4355</v>
      </c>
      <c r="I730" s="12">
        <v>6324117</v>
      </c>
      <c r="J730" s="12" t="s">
        <v>572</v>
      </c>
      <c r="K730" s="141">
        <v>10</v>
      </c>
      <c r="L730" s="11">
        <v>16100</v>
      </c>
      <c r="M730" s="11">
        <v>0</v>
      </c>
      <c r="N730" s="11">
        <f t="shared" si="39"/>
        <v>16100</v>
      </c>
      <c r="O730" s="300">
        <v>16100</v>
      </c>
      <c r="P730" s="11">
        <v>0</v>
      </c>
      <c r="Q730" s="11">
        <f t="shared" si="40"/>
        <v>16100</v>
      </c>
      <c r="R730" s="62" t="s">
        <v>48</v>
      </c>
      <c r="S730" s="18"/>
      <c r="T730" s="17"/>
      <c r="U730" s="17"/>
      <c r="V730" s="17"/>
      <c r="X730" s="18"/>
    </row>
    <row r="731" spans="1:24" ht="12.75" customHeight="1">
      <c r="A731" s="90">
        <v>124</v>
      </c>
      <c r="B731" s="12" t="s">
        <v>3799</v>
      </c>
      <c r="C731" s="12" t="s">
        <v>568</v>
      </c>
      <c r="D731" s="12" t="s">
        <v>4356</v>
      </c>
      <c r="E731" s="12"/>
      <c r="F731" s="12" t="s">
        <v>57</v>
      </c>
      <c r="G731" s="12" t="s">
        <v>58</v>
      </c>
      <c r="H731" s="12" t="s">
        <v>4357</v>
      </c>
      <c r="I731" s="12">
        <v>307595</v>
      </c>
      <c r="J731" s="12" t="s">
        <v>572</v>
      </c>
      <c r="K731" s="141">
        <v>14</v>
      </c>
      <c r="L731" s="11">
        <v>19000</v>
      </c>
      <c r="M731" s="11">
        <v>0</v>
      </c>
      <c r="N731" s="11">
        <f t="shared" si="39"/>
        <v>19000</v>
      </c>
      <c r="O731" s="300">
        <v>19000</v>
      </c>
      <c r="P731" s="11">
        <v>0</v>
      </c>
      <c r="Q731" s="11">
        <f t="shared" si="40"/>
        <v>19000</v>
      </c>
      <c r="R731" s="62" t="s">
        <v>48</v>
      </c>
      <c r="S731" s="18"/>
      <c r="T731" s="17"/>
      <c r="U731" s="17"/>
      <c r="V731" s="17"/>
      <c r="X731" s="18"/>
    </row>
    <row r="732" spans="1:24" ht="12.75" customHeight="1">
      <c r="A732" s="90">
        <v>125</v>
      </c>
      <c r="B732" s="12" t="s">
        <v>3799</v>
      </c>
      <c r="C732" s="12" t="s">
        <v>568</v>
      </c>
      <c r="D732" s="12" t="s">
        <v>4358</v>
      </c>
      <c r="E732" s="12"/>
      <c r="F732" s="12" t="s">
        <v>57</v>
      </c>
      <c r="G732" s="12" t="s">
        <v>58</v>
      </c>
      <c r="H732" s="12" t="s">
        <v>4359</v>
      </c>
      <c r="I732" s="12">
        <v>89178525</v>
      </c>
      <c r="J732" s="12" t="s">
        <v>517</v>
      </c>
      <c r="K732" s="141">
        <v>5</v>
      </c>
      <c r="L732" s="11">
        <v>7680</v>
      </c>
      <c r="M732" s="11">
        <v>11520</v>
      </c>
      <c r="N732" s="11">
        <f t="shared" si="39"/>
        <v>19200</v>
      </c>
      <c r="O732" s="300">
        <v>7680</v>
      </c>
      <c r="P732" s="11">
        <v>11520</v>
      </c>
      <c r="Q732" s="11">
        <f t="shared" si="40"/>
        <v>19200</v>
      </c>
      <c r="R732" s="62" t="s">
        <v>48</v>
      </c>
      <c r="S732" s="18"/>
      <c r="T732" s="17"/>
      <c r="U732" s="17"/>
      <c r="V732" s="17"/>
      <c r="X732" s="18"/>
    </row>
    <row r="733" spans="1:24" ht="12.75" customHeight="1">
      <c r="A733" s="90">
        <v>126</v>
      </c>
      <c r="B733" s="12" t="s">
        <v>3799</v>
      </c>
      <c r="C733" s="12" t="s">
        <v>568</v>
      </c>
      <c r="D733" s="12" t="s">
        <v>4360</v>
      </c>
      <c r="E733" s="12"/>
      <c r="F733" s="12" t="s">
        <v>57</v>
      </c>
      <c r="G733" s="12" t="s">
        <v>58</v>
      </c>
      <c r="H733" s="12" t="s">
        <v>4361</v>
      </c>
      <c r="I733" s="12">
        <v>91302170</v>
      </c>
      <c r="J733" s="12" t="s">
        <v>517</v>
      </c>
      <c r="K733" s="141">
        <v>14</v>
      </c>
      <c r="L733" s="11">
        <v>7600</v>
      </c>
      <c r="M733" s="11">
        <v>11400</v>
      </c>
      <c r="N733" s="11">
        <f t="shared" si="39"/>
        <v>19000</v>
      </c>
      <c r="O733" s="300">
        <v>7600</v>
      </c>
      <c r="P733" s="11">
        <v>11400</v>
      </c>
      <c r="Q733" s="11">
        <f t="shared" si="40"/>
        <v>19000</v>
      </c>
      <c r="R733" s="62" t="s">
        <v>48</v>
      </c>
      <c r="S733" s="18"/>
      <c r="T733" s="17"/>
      <c r="U733" s="17"/>
      <c r="V733" s="17"/>
      <c r="X733" s="18"/>
    </row>
    <row r="734" spans="1:24" ht="12.75" customHeight="1">
      <c r="A734" s="90">
        <v>127</v>
      </c>
      <c r="B734" s="12" t="s">
        <v>3799</v>
      </c>
      <c r="C734" s="12" t="s">
        <v>568</v>
      </c>
      <c r="D734" s="12" t="s">
        <v>4293</v>
      </c>
      <c r="E734" s="12"/>
      <c r="F734" s="12" t="s">
        <v>57</v>
      </c>
      <c r="G734" s="12" t="s">
        <v>58</v>
      </c>
      <c r="H734" s="12" t="s">
        <v>4362</v>
      </c>
      <c r="I734" s="12">
        <v>12994233</v>
      </c>
      <c r="J734" s="12" t="s">
        <v>517</v>
      </c>
      <c r="K734" s="141">
        <v>5</v>
      </c>
      <c r="L734" s="11">
        <v>3160</v>
      </c>
      <c r="M734" s="11">
        <v>4740</v>
      </c>
      <c r="N734" s="11">
        <f t="shared" si="39"/>
        <v>7900</v>
      </c>
      <c r="O734" s="300">
        <v>3160</v>
      </c>
      <c r="P734" s="11">
        <v>4740</v>
      </c>
      <c r="Q734" s="11">
        <f t="shared" si="40"/>
        <v>7900</v>
      </c>
      <c r="R734" s="62" t="s">
        <v>48</v>
      </c>
      <c r="S734" s="18"/>
      <c r="T734" s="17"/>
      <c r="U734" s="17"/>
      <c r="V734" s="17"/>
      <c r="X734" s="18"/>
    </row>
    <row r="735" spans="1:24" ht="12.75" customHeight="1">
      <c r="A735" s="90">
        <v>128</v>
      </c>
      <c r="B735" s="12" t="s">
        <v>3799</v>
      </c>
      <c r="C735" s="12" t="s">
        <v>568</v>
      </c>
      <c r="D735" s="12" t="s">
        <v>4363</v>
      </c>
      <c r="E735" s="12"/>
      <c r="F735" s="12" t="s">
        <v>57</v>
      </c>
      <c r="G735" s="12" t="s">
        <v>58</v>
      </c>
      <c r="H735" s="12" t="s">
        <v>4364</v>
      </c>
      <c r="I735" s="12">
        <v>123826</v>
      </c>
      <c r="J735" s="12" t="s">
        <v>572</v>
      </c>
      <c r="K735" s="141">
        <v>9</v>
      </c>
      <c r="L735" s="11">
        <v>22500</v>
      </c>
      <c r="M735" s="11">
        <v>0</v>
      </c>
      <c r="N735" s="11">
        <f t="shared" si="39"/>
        <v>22500</v>
      </c>
      <c r="O735" s="300">
        <v>22500</v>
      </c>
      <c r="P735" s="11">
        <v>0</v>
      </c>
      <c r="Q735" s="11">
        <f t="shared" si="40"/>
        <v>22500</v>
      </c>
      <c r="R735" s="62" t="s">
        <v>48</v>
      </c>
      <c r="S735" s="18"/>
      <c r="T735" s="17"/>
      <c r="U735" s="17"/>
      <c r="V735" s="17"/>
      <c r="X735" s="18"/>
    </row>
    <row r="736" spans="1:24" ht="12.75" customHeight="1">
      <c r="A736" s="90">
        <v>129</v>
      </c>
      <c r="B736" s="12" t="s">
        <v>3799</v>
      </c>
      <c r="C736" s="12" t="s">
        <v>568</v>
      </c>
      <c r="D736" s="12" t="s">
        <v>4365</v>
      </c>
      <c r="E736" s="12"/>
      <c r="F736" s="12" t="s">
        <v>57</v>
      </c>
      <c r="G736" s="12" t="s">
        <v>58</v>
      </c>
      <c r="H736" s="12" t="s">
        <v>4366</v>
      </c>
      <c r="I736" s="12">
        <v>10532318</v>
      </c>
      <c r="J736" s="12" t="s">
        <v>572</v>
      </c>
      <c r="K736" s="141">
        <v>2</v>
      </c>
      <c r="L736" s="11">
        <v>3000</v>
      </c>
      <c r="M736" s="11">
        <v>0</v>
      </c>
      <c r="N736" s="11">
        <f t="shared" si="39"/>
        <v>3000</v>
      </c>
      <c r="O736" s="300">
        <v>3000</v>
      </c>
      <c r="P736" s="11">
        <v>0</v>
      </c>
      <c r="Q736" s="11">
        <f t="shared" si="40"/>
        <v>3000</v>
      </c>
      <c r="R736" s="62" t="s">
        <v>48</v>
      </c>
      <c r="S736" s="18"/>
      <c r="T736" s="17"/>
      <c r="U736" s="17"/>
      <c r="V736" s="17"/>
      <c r="X736" s="18"/>
    </row>
    <row r="737" spans="1:24" ht="12.75" customHeight="1">
      <c r="A737" s="90">
        <v>130</v>
      </c>
      <c r="B737" s="12" t="s">
        <v>3799</v>
      </c>
      <c r="C737" s="12" t="s">
        <v>568</v>
      </c>
      <c r="D737" s="12" t="s">
        <v>4367</v>
      </c>
      <c r="E737" s="12"/>
      <c r="F737" s="12" t="s">
        <v>57</v>
      </c>
      <c r="G737" s="12" t="s">
        <v>4213</v>
      </c>
      <c r="H737" s="12" t="s">
        <v>4368</v>
      </c>
      <c r="I737" s="12">
        <v>10146361</v>
      </c>
      <c r="J737" s="12" t="s">
        <v>572</v>
      </c>
      <c r="K737" s="141">
        <v>2</v>
      </c>
      <c r="L737" s="11">
        <v>3500</v>
      </c>
      <c r="M737" s="11">
        <v>0</v>
      </c>
      <c r="N737" s="11">
        <f t="shared" si="39"/>
        <v>3500</v>
      </c>
      <c r="O737" s="300">
        <v>3500</v>
      </c>
      <c r="P737" s="11">
        <v>0</v>
      </c>
      <c r="Q737" s="11">
        <f t="shared" si="40"/>
        <v>3500</v>
      </c>
      <c r="R737" s="62" t="s">
        <v>48</v>
      </c>
      <c r="S737" s="18"/>
      <c r="T737" s="17"/>
      <c r="U737" s="17"/>
      <c r="V737" s="17"/>
      <c r="X737" s="18"/>
    </row>
    <row r="738" spans="1:24" ht="12.75" customHeight="1">
      <c r="A738" s="90">
        <v>131</v>
      </c>
      <c r="B738" s="12" t="s">
        <v>3799</v>
      </c>
      <c r="C738" s="12" t="s">
        <v>568</v>
      </c>
      <c r="D738" s="12" t="s">
        <v>4369</v>
      </c>
      <c r="E738" s="12"/>
      <c r="F738" s="12" t="s">
        <v>57</v>
      </c>
      <c r="G738" s="12" t="s">
        <v>58</v>
      </c>
      <c r="H738" s="12" t="s">
        <v>4370</v>
      </c>
      <c r="I738" s="12">
        <v>91048457</v>
      </c>
      <c r="J738" s="12" t="s">
        <v>572</v>
      </c>
      <c r="K738" s="141">
        <v>7</v>
      </c>
      <c r="L738" s="11">
        <v>10400</v>
      </c>
      <c r="M738" s="11">
        <v>0</v>
      </c>
      <c r="N738" s="11">
        <f t="shared" si="39"/>
        <v>10400</v>
      </c>
      <c r="O738" s="300">
        <v>10400</v>
      </c>
      <c r="P738" s="11">
        <v>0</v>
      </c>
      <c r="Q738" s="11">
        <f t="shared" si="40"/>
        <v>10400</v>
      </c>
      <c r="R738" s="62" t="s">
        <v>48</v>
      </c>
      <c r="S738" s="18"/>
      <c r="T738" s="17"/>
      <c r="U738" s="17"/>
      <c r="V738" s="17"/>
      <c r="X738" s="18"/>
    </row>
    <row r="739" spans="1:24" ht="12.75" customHeight="1">
      <c r="A739" s="90">
        <v>132</v>
      </c>
      <c r="B739" s="12" t="s">
        <v>3799</v>
      </c>
      <c r="C739" s="12" t="s">
        <v>568</v>
      </c>
      <c r="D739" s="12" t="s">
        <v>4371</v>
      </c>
      <c r="E739" s="12"/>
      <c r="F739" s="12" t="s">
        <v>57</v>
      </c>
      <c r="G739" s="12" t="s">
        <v>58</v>
      </c>
      <c r="H739" s="12" t="s">
        <v>4372</v>
      </c>
      <c r="I739" s="12">
        <v>95828128</v>
      </c>
      <c r="J739" s="12" t="s">
        <v>517</v>
      </c>
      <c r="K739" s="141">
        <v>4</v>
      </c>
      <c r="L739" s="11">
        <v>3440</v>
      </c>
      <c r="M739" s="11">
        <v>5160</v>
      </c>
      <c r="N739" s="11">
        <f t="shared" si="39"/>
        <v>8600</v>
      </c>
      <c r="O739" s="300">
        <v>3440</v>
      </c>
      <c r="P739" s="11">
        <v>5160</v>
      </c>
      <c r="Q739" s="11">
        <f t="shared" si="40"/>
        <v>8600</v>
      </c>
      <c r="R739" s="62" t="s">
        <v>48</v>
      </c>
      <c r="S739" s="18"/>
      <c r="T739" s="17"/>
      <c r="U739" s="17"/>
      <c r="V739" s="17"/>
      <c r="X739" s="18"/>
    </row>
    <row r="740" spans="1:24" ht="12.75" customHeight="1">
      <c r="A740" s="90">
        <v>133</v>
      </c>
      <c r="B740" s="12" t="s">
        <v>3799</v>
      </c>
      <c r="C740" s="12" t="s">
        <v>568</v>
      </c>
      <c r="D740" s="12" t="s">
        <v>4373</v>
      </c>
      <c r="E740" s="12"/>
      <c r="F740" s="12" t="s">
        <v>57</v>
      </c>
      <c r="G740" s="12" t="s">
        <v>58</v>
      </c>
      <c r="H740" s="12" t="s">
        <v>4374</v>
      </c>
      <c r="I740" s="12">
        <v>93131312</v>
      </c>
      <c r="J740" s="12" t="s">
        <v>517</v>
      </c>
      <c r="K740" s="141">
        <v>7</v>
      </c>
      <c r="L740" s="11">
        <v>4000</v>
      </c>
      <c r="M740" s="11">
        <v>6000</v>
      </c>
      <c r="N740" s="11">
        <f t="shared" si="39"/>
        <v>10000</v>
      </c>
      <c r="O740" s="300">
        <v>4000</v>
      </c>
      <c r="P740" s="11">
        <v>6000</v>
      </c>
      <c r="Q740" s="11">
        <f t="shared" si="40"/>
        <v>10000</v>
      </c>
      <c r="R740" s="62" t="s">
        <v>48</v>
      </c>
      <c r="S740" s="18"/>
      <c r="T740" s="17"/>
      <c r="U740" s="17"/>
      <c r="V740" s="17"/>
      <c r="X740" s="18"/>
    </row>
    <row r="741" spans="1:24" ht="12.75" customHeight="1">
      <c r="A741" s="90">
        <v>134</v>
      </c>
      <c r="B741" s="12" t="s">
        <v>3799</v>
      </c>
      <c r="C741" s="12" t="s">
        <v>568</v>
      </c>
      <c r="D741" s="12" t="s">
        <v>4375</v>
      </c>
      <c r="E741" s="12"/>
      <c r="F741" s="12" t="s">
        <v>57</v>
      </c>
      <c r="G741" s="12" t="s">
        <v>58</v>
      </c>
      <c r="H741" s="12" t="s">
        <v>4376</v>
      </c>
      <c r="I741" s="12">
        <v>91048514</v>
      </c>
      <c r="J741" s="12" t="s">
        <v>46</v>
      </c>
      <c r="K741" s="141">
        <v>3</v>
      </c>
      <c r="L741" s="11">
        <v>4500</v>
      </c>
      <c r="M741" s="11">
        <v>0</v>
      </c>
      <c r="N741" s="11">
        <f t="shared" si="39"/>
        <v>4500</v>
      </c>
      <c r="O741" s="300">
        <v>4500</v>
      </c>
      <c r="P741" s="11">
        <v>0</v>
      </c>
      <c r="Q741" s="11">
        <f t="shared" si="40"/>
        <v>4500</v>
      </c>
      <c r="R741" s="62" t="s">
        <v>48</v>
      </c>
      <c r="S741" s="18"/>
      <c r="T741" s="17"/>
      <c r="U741" s="17"/>
      <c r="V741" s="17"/>
      <c r="X741" s="18"/>
    </row>
    <row r="742" spans="1:24" ht="12.75" customHeight="1">
      <c r="A742" s="90">
        <v>135</v>
      </c>
      <c r="B742" s="12" t="s">
        <v>3799</v>
      </c>
      <c r="C742" s="12" t="s">
        <v>568</v>
      </c>
      <c r="D742" s="12" t="s">
        <v>4377</v>
      </c>
      <c r="E742" s="12"/>
      <c r="F742" s="12" t="s">
        <v>57</v>
      </c>
      <c r="G742" s="12" t="s">
        <v>58</v>
      </c>
      <c r="H742" s="12" t="s">
        <v>4378</v>
      </c>
      <c r="I742" s="12">
        <v>93414063</v>
      </c>
      <c r="J742" s="12" t="s">
        <v>47</v>
      </c>
      <c r="K742" s="141">
        <v>7</v>
      </c>
      <c r="L742" s="11">
        <v>6840</v>
      </c>
      <c r="M742" s="11">
        <v>10260</v>
      </c>
      <c r="N742" s="11">
        <f t="shared" si="39"/>
        <v>17100</v>
      </c>
      <c r="O742" s="300">
        <v>6840</v>
      </c>
      <c r="P742" s="11">
        <v>10260</v>
      </c>
      <c r="Q742" s="11">
        <f t="shared" si="40"/>
        <v>17100</v>
      </c>
      <c r="R742" s="62" t="s">
        <v>48</v>
      </c>
      <c r="S742" s="18"/>
      <c r="T742" s="17"/>
      <c r="U742" s="17"/>
      <c r="V742" s="17"/>
      <c r="X742" s="18"/>
    </row>
    <row r="743" spans="1:24" ht="12.75" customHeight="1">
      <c r="A743" s="90">
        <v>136</v>
      </c>
      <c r="B743" s="12" t="s">
        <v>3799</v>
      </c>
      <c r="C743" s="12" t="s">
        <v>568</v>
      </c>
      <c r="D743" s="12" t="s">
        <v>4379</v>
      </c>
      <c r="E743" s="12"/>
      <c r="F743" s="12" t="s">
        <v>57</v>
      </c>
      <c r="G743" s="12" t="s">
        <v>58</v>
      </c>
      <c r="H743" s="12" t="s">
        <v>4380</v>
      </c>
      <c r="I743" s="12">
        <v>93886899</v>
      </c>
      <c r="J743" s="12" t="s">
        <v>517</v>
      </c>
      <c r="K743" s="141">
        <v>3</v>
      </c>
      <c r="L743" s="11">
        <v>2280</v>
      </c>
      <c r="M743" s="11">
        <v>3420</v>
      </c>
      <c r="N743" s="11">
        <f t="shared" si="39"/>
        <v>5700</v>
      </c>
      <c r="O743" s="300">
        <v>2280</v>
      </c>
      <c r="P743" s="11">
        <v>3420</v>
      </c>
      <c r="Q743" s="11">
        <f t="shared" si="40"/>
        <v>5700</v>
      </c>
      <c r="R743" s="62" t="s">
        <v>48</v>
      </c>
      <c r="S743" s="18"/>
      <c r="T743" s="17"/>
      <c r="U743" s="17"/>
      <c r="V743" s="17"/>
      <c r="X743" s="18"/>
    </row>
    <row r="744" spans="1:24" ht="12.75" customHeight="1">
      <c r="A744" s="90">
        <v>137</v>
      </c>
      <c r="B744" s="12" t="s">
        <v>3799</v>
      </c>
      <c r="C744" s="12" t="s">
        <v>568</v>
      </c>
      <c r="D744" s="12" t="s">
        <v>4381</v>
      </c>
      <c r="E744" s="12"/>
      <c r="F744" s="12" t="s">
        <v>57</v>
      </c>
      <c r="G744" s="12" t="s">
        <v>4129</v>
      </c>
      <c r="H744" s="12" t="s">
        <v>4382</v>
      </c>
      <c r="I744" s="12">
        <v>16907952</v>
      </c>
      <c r="J744" s="12" t="s">
        <v>517</v>
      </c>
      <c r="K744" s="141">
        <v>1</v>
      </c>
      <c r="L744" s="11">
        <v>1680</v>
      </c>
      <c r="M744" s="11">
        <v>2520</v>
      </c>
      <c r="N744" s="11">
        <f t="shared" si="39"/>
        <v>4200</v>
      </c>
      <c r="O744" s="300">
        <v>1680</v>
      </c>
      <c r="P744" s="11">
        <v>2520</v>
      </c>
      <c r="Q744" s="11">
        <f t="shared" si="40"/>
        <v>4200</v>
      </c>
      <c r="R744" s="62" t="s">
        <v>48</v>
      </c>
      <c r="S744" s="18"/>
      <c r="T744" s="17"/>
      <c r="U744" s="17"/>
      <c r="V744" s="17"/>
      <c r="X744" s="18"/>
    </row>
    <row r="745" spans="1:24" ht="12.75" customHeight="1">
      <c r="A745" s="90">
        <v>138</v>
      </c>
      <c r="B745" s="12" t="s">
        <v>3799</v>
      </c>
      <c r="C745" s="12" t="s">
        <v>568</v>
      </c>
      <c r="D745" s="12" t="s">
        <v>4383</v>
      </c>
      <c r="E745" s="12"/>
      <c r="F745" s="12" t="s">
        <v>57</v>
      </c>
      <c r="G745" s="12" t="s">
        <v>58</v>
      </c>
      <c r="H745" s="12" t="s">
        <v>4384</v>
      </c>
      <c r="I745" s="12">
        <v>90100586</v>
      </c>
      <c r="J745" s="12" t="s">
        <v>46</v>
      </c>
      <c r="K745" s="141">
        <v>2</v>
      </c>
      <c r="L745" s="11">
        <v>2800</v>
      </c>
      <c r="M745" s="11">
        <v>0</v>
      </c>
      <c r="N745" s="11">
        <f t="shared" si="39"/>
        <v>2800</v>
      </c>
      <c r="O745" s="300">
        <v>2800</v>
      </c>
      <c r="P745" s="11">
        <v>0</v>
      </c>
      <c r="Q745" s="11">
        <f t="shared" si="40"/>
        <v>2800</v>
      </c>
      <c r="R745" s="62" t="s">
        <v>48</v>
      </c>
      <c r="S745" s="18"/>
      <c r="T745" s="17"/>
      <c r="U745" s="17"/>
      <c r="V745" s="17"/>
      <c r="X745" s="18"/>
    </row>
    <row r="746" spans="1:24" ht="12.75" customHeight="1">
      <c r="A746" s="90">
        <v>139</v>
      </c>
      <c r="B746" s="12" t="s">
        <v>3799</v>
      </c>
      <c r="C746" s="12" t="s">
        <v>568</v>
      </c>
      <c r="D746" s="12" t="s">
        <v>4385</v>
      </c>
      <c r="E746" s="12"/>
      <c r="F746" s="12" t="s">
        <v>57</v>
      </c>
      <c r="G746" s="12" t="s">
        <v>58</v>
      </c>
      <c r="H746" s="12" t="s">
        <v>4386</v>
      </c>
      <c r="I746" s="12">
        <v>90026721</v>
      </c>
      <c r="J746" s="12" t="s">
        <v>46</v>
      </c>
      <c r="K746" s="141">
        <v>1</v>
      </c>
      <c r="L746" s="11">
        <v>2200</v>
      </c>
      <c r="M746" s="11">
        <v>0</v>
      </c>
      <c r="N746" s="11">
        <f t="shared" si="39"/>
        <v>2200</v>
      </c>
      <c r="O746" s="300">
        <v>2200</v>
      </c>
      <c r="P746" s="11">
        <v>0</v>
      </c>
      <c r="Q746" s="11">
        <f t="shared" si="40"/>
        <v>2200</v>
      </c>
      <c r="R746" s="62" t="s">
        <v>48</v>
      </c>
      <c r="S746" s="18"/>
      <c r="T746" s="17"/>
      <c r="U746" s="17"/>
      <c r="V746" s="17"/>
      <c r="X746" s="18"/>
    </row>
    <row r="747" spans="1:24" ht="12.75" customHeight="1">
      <c r="A747" s="90">
        <v>140</v>
      </c>
      <c r="B747" s="12" t="s">
        <v>3799</v>
      </c>
      <c r="C747" s="12" t="s">
        <v>568</v>
      </c>
      <c r="D747" s="12" t="s">
        <v>4387</v>
      </c>
      <c r="E747" s="12"/>
      <c r="F747" s="12" t="s">
        <v>57</v>
      </c>
      <c r="G747" s="12" t="s">
        <v>58</v>
      </c>
      <c r="H747" s="12" t="s">
        <v>4388</v>
      </c>
      <c r="I747" s="12">
        <v>229044</v>
      </c>
      <c r="J747" s="12" t="s">
        <v>572</v>
      </c>
      <c r="K747" s="141">
        <v>1</v>
      </c>
      <c r="L747" s="11">
        <v>1000</v>
      </c>
      <c r="M747" s="11">
        <v>0</v>
      </c>
      <c r="N747" s="11">
        <f t="shared" si="39"/>
        <v>1000</v>
      </c>
      <c r="O747" s="300">
        <v>1000</v>
      </c>
      <c r="P747" s="11">
        <v>0</v>
      </c>
      <c r="Q747" s="11">
        <f t="shared" si="40"/>
        <v>1000</v>
      </c>
      <c r="R747" s="62" t="s">
        <v>48</v>
      </c>
      <c r="S747" s="18"/>
      <c r="T747" s="17"/>
      <c r="U747" s="17"/>
      <c r="V747" s="17"/>
      <c r="X747" s="18"/>
    </row>
    <row r="748" spans="1:24" ht="12.75" customHeight="1">
      <c r="A748" s="90">
        <v>141</v>
      </c>
      <c r="B748" s="12" t="s">
        <v>3799</v>
      </c>
      <c r="C748" s="12" t="s">
        <v>568</v>
      </c>
      <c r="D748" s="12" t="s">
        <v>4389</v>
      </c>
      <c r="E748" s="12"/>
      <c r="F748" s="12" t="s">
        <v>57</v>
      </c>
      <c r="G748" s="12" t="s">
        <v>58</v>
      </c>
      <c r="H748" s="12" t="s">
        <v>4390</v>
      </c>
      <c r="I748" s="12">
        <v>83598622</v>
      </c>
      <c r="J748" s="12" t="s">
        <v>46</v>
      </c>
      <c r="K748" s="141">
        <v>5</v>
      </c>
      <c r="L748" s="11">
        <v>7450</v>
      </c>
      <c r="M748" s="11">
        <v>0</v>
      </c>
      <c r="N748" s="11">
        <f t="shared" si="39"/>
        <v>7450</v>
      </c>
      <c r="O748" s="300">
        <v>7450</v>
      </c>
      <c r="P748" s="11">
        <v>0</v>
      </c>
      <c r="Q748" s="11">
        <f t="shared" si="40"/>
        <v>7450</v>
      </c>
      <c r="R748" s="62" t="s">
        <v>48</v>
      </c>
      <c r="S748" s="18"/>
      <c r="T748" s="17"/>
      <c r="U748" s="17"/>
      <c r="V748" s="17"/>
      <c r="X748" s="18"/>
    </row>
    <row r="749" spans="1:24" ht="12.75" customHeight="1">
      <c r="A749" s="90">
        <v>142</v>
      </c>
      <c r="B749" s="12" t="s">
        <v>3799</v>
      </c>
      <c r="C749" s="12" t="s">
        <v>568</v>
      </c>
      <c r="D749" s="12" t="s">
        <v>5197</v>
      </c>
      <c r="E749" s="12"/>
      <c r="F749" s="12" t="s">
        <v>57</v>
      </c>
      <c r="G749" s="12" t="s">
        <v>58</v>
      </c>
      <c r="H749" s="12" t="s">
        <v>4391</v>
      </c>
      <c r="I749" s="12">
        <v>90692212</v>
      </c>
      <c r="J749" s="12" t="s">
        <v>46</v>
      </c>
      <c r="K749" s="141">
        <v>1</v>
      </c>
      <c r="L749" s="11">
        <v>1200</v>
      </c>
      <c r="M749" s="11">
        <v>0</v>
      </c>
      <c r="N749" s="11">
        <f t="shared" si="39"/>
        <v>1200</v>
      </c>
      <c r="O749" s="300">
        <v>1200</v>
      </c>
      <c r="P749" s="11">
        <v>0</v>
      </c>
      <c r="Q749" s="11">
        <f t="shared" si="40"/>
        <v>1200</v>
      </c>
      <c r="R749" s="62" t="s">
        <v>48</v>
      </c>
      <c r="S749" s="18"/>
      <c r="T749" s="17"/>
      <c r="U749" s="17"/>
      <c r="V749" s="17"/>
      <c r="X749" s="18"/>
    </row>
    <row r="750" spans="1:24" ht="12.75" customHeight="1">
      <c r="A750" s="90">
        <v>143</v>
      </c>
      <c r="B750" s="12" t="s">
        <v>3799</v>
      </c>
      <c r="C750" s="12" t="s">
        <v>568</v>
      </c>
      <c r="D750" s="12" t="s">
        <v>4392</v>
      </c>
      <c r="E750" s="12"/>
      <c r="F750" s="12" t="s">
        <v>57</v>
      </c>
      <c r="G750" s="12" t="s">
        <v>58</v>
      </c>
      <c r="H750" s="12" t="s">
        <v>4393</v>
      </c>
      <c r="I750" s="12">
        <v>83778678</v>
      </c>
      <c r="J750" s="12" t="s">
        <v>572</v>
      </c>
      <c r="K750" s="141">
        <v>1</v>
      </c>
      <c r="L750" s="11">
        <v>2000</v>
      </c>
      <c r="M750" s="11">
        <v>0</v>
      </c>
      <c r="N750" s="11">
        <f t="shared" si="39"/>
        <v>2000</v>
      </c>
      <c r="O750" s="300">
        <v>2000</v>
      </c>
      <c r="P750" s="11">
        <v>0</v>
      </c>
      <c r="Q750" s="11">
        <f t="shared" si="40"/>
        <v>2000</v>
      </c>
      <c r="R750" s="62" t="s">
        <v>48</v>
      </c>
      <c r="S750" s="18"/>
      <c r="T750" s="17"/>
      <c r="U750" s="17"/>
      <c r="V750" s="17"/>
      <c r="X750" s="18"/>
    </row>
    <row r="751" spans="1:24" ht="12.75" customHeight="1">
      <c r="A751" s="90">
        <v>144</v>
      </c>
      <c r="B751" s="12" t="s">
        <v>3799</v>
      </c>
      <c r="C751" s="12" t="s">
        <v>568</v>
      </c>
      <c r="D751" s="12" t="s">
        <v>4394</v>
      </c>
      <c r="E751" s="12"/>
      <c r="F751" s="12" t="s">
        <v>57</v>
      </c>
      <c r="G751" s="12" t="s">
        <v>58</v>
      </c>
      <c r="H751" s="12" t="s">
        <v>4395</v>
      </c>
      <c r="I751" s="12">
        <v>92496363</v>
      </c>
      <c r="J751" s="12" t="s">
        <v>46</v>
      </c>
      <c r="K751" s="141">
        <v>1</v>
      </c>
      <c r="L751" s="11">
        <v>500</v>
      </c>
      <c r="M751" s="11">
        <v>0</v>
      </c>
      <c r="N751" s="11">
        <f t="shared" si="39"/>
        <v>500</v>
      </c>
      <c r="O751" s="300">
        <v>500</v>
      </c>
      <c r="P751" s="11">
        <v>0</v>
      </c>
      <c r="Q751" s="11">
        <f t="shared" si="40"/>
        <v>500</v>
      </c>
      <c r="R751" s="62" t="s">
        <v>48</v>
      </c>
      <c r="S751" s="18"/>
      <c r="T751" s="17"/>
      <c r="U751" s="17"/>
      <c r="V751" s="17"/>
      <c r="X751" s="18"/>
    </row>
    <row r="752" spans="1:24" ht="12.75" customHeight="1">
      <c r="A752" s="90">
        <v>145</v>
      </c>
      <c r="B752" s="12" t="s">
        <v>3799</v>
      </c>
      <c r="C752" s="12" t="s">
        <v>568</v>
      </c>
      <c r="D752" s="12" t="s">
        <v>4222</v>
      </c>
      <c r="E752" s="12" t="s">
        <v>4396</v>
      </c>
      <c r="F752" s="12" t="s">
        <v>57</v>
      </c>
      <c r="G752" s="12" t="s">
        <v>58</v>
      </c>
      <c r="H752" s="12" t="s">
        <v>4397</v>
      </c>
      <c r="I752" s="12">
        <v>90506142</v>
      </c>
      <c r="J752" s="12" t="s">
        <v>46</v>
      </c>
      <c r="K752" s="141">
        <v>1</v>
      </c>
      <c r="L752" s="11">
        <v>370</v>
      </c>
      <c r="M752" s="11">
        <v>0</v>
      </c>
      <c r="N752" s="11">
        <f t="shared" si="39"/>
        <v>370</v>
      </c>
      <c r="O752" s="300">
        <v>370</v>
      </c>
      <c r="P752" s="11">
        <v>0</v>
      </c>
      <c r="Q752" s="11">
        <f t="shared" si="40"/>
        <v>370</v>
      </c>
      <c r="R752" s="62" t="s">
        <v>48</v>
      </c>
      <c r="S752" s="18"/>
      <c r="T752" s="17"/>
      <c r="U752" s="17"/>
      <c r="V752" s="17"/>
      <c r="X752" s="18"/>
    </row>
    <row r="753" spans="1:24" ht="12.75" customHeight="1">
      <c r="A753" s="90">
        <v>146</v>
      </c>
      <c r="B753" s="12" t="s">
        <v>3799</v>
      </c>
      <c r="C753" s="12" t="s">
        <v>568</v>
      </c>
      <c r="D753" s="12" t="s">
        <v>4398</v>
      </c>
      <c r="E753" s="12" t="s">
        <v>4399</v>
      </c>
      <c r="F753" s="12" t="s">
        <v>57</v>
      </c>
      <c r="G753" s="12" t="s">
        <v>58</v>
      </c>
      <c r="H753" s="12" t="s">
        <v>4400</v>
      </c>
      <c r="I753" s="12">
        <v>90506107</v>
      </c>
      <c r="J753" s="12" t="s">
        <v>46</v>
      </c>
      <c r="K753" s="141">
        <v>1</v>
      </c>
      <c r="L753" s="11">
        <v>260</v>
      </c>
      <c r="M753" s="11">
        <v>0</v>
      </c>
      <c r="N753" s="11">
        <f t="shared" si="39"/>
        <v>260</v>
      </c>
      <c r="O753" s="300">
        <v>260</v>
      </c>
      <c r="P753" s="11">
        <v>0</v>
      </c>
      <c r="Q753" s="11">
        <f t="shared" si="40"/>
        <v>260</v>
      </c>
      <c r="R753" s="62" t="s">
        <v>48</v>
      </c>
      <c r="S753" s="18"/>
      <c r="T753" s="17"/>
      <c r="U753" s="17"/>
      <c r="V753" s="17"/>
      <c r="X753" s="18"/>
    </row>
    <row r="754" spans="1:24" ht="12.75" customHeight="1">
      <c r="A754" s="90">
        <v>147</v>
      </c>
      <c r="B754" s="12" t="s">
        <v>3799</v>
      </c>
      <c r="C754" s="12" t="s">
        <v>568</v>
      </c>
      <c r="D754" s="12" t="s">
        <v>4401</v>
      </c>
      <c r="E754" s="12" t="s">
        <v>4402</v>
      </c>
      <c r="F754" s="12" t="s">
        <v>57</v>
      </c>
      <c r="G754" s="12" t="s">
        <v>58</v>
      </c>
      <c r="H754" s="12" t="s">
        <v>4403</v>
      </c>
      <c r="I754" s="12">
        <v>90506147</v>
      </c>
      <c r="J754" s="12" t="s">
        <v>46</v>
      </c>
      <c r="K754" s="141">
        <v>1</v>
      </c>
      <c r="L754" s="11">
        <v>260</v>
      </c>
      <c r="M754" s="11">
        <v>0</v>
      </c>
      <c r="N754" s="11">
        <f t="shared" si="39"/>
        <v>260</v>
      </c>
      <c r="O754" s="300">
        <v>260</v>
      </c>
      <c r="P754" s="11">
        <v>0</v>
      </c>
      <c r="Q754" s="11">
        <f t="shared" si="40"/>
        <v>260</v>
      </c>
      <c r="R754" s="62" t="s">
        <v>48</v>
      </c>
      <c r="S754" s="18"/>
      <c r="T754" s="17"/>
      <c r="U754" s="17"/>
      <c r="V754" s="17"/>
      <c r="X754" s="18"/>
    </row>
    <row r="755" spans="1:24" ht="12.75" customHeight="1">
      <c r="A755" s="90">
        <v>148</v>
      </c>
      <c r="B755" s="12" t="s">
        <v>3799</v>
      </c>
      <c r="C755" s="12" t="s">
        <v>568</v>
      </c>
      <c r="D755" s="12" t="s">
        <v>4404</v>
      </c>
      <c r="E755" s="12"/>
      <c r="F755" s="12" t="s">
        <v>57</v>
      </c>
      <c r="G755" s="12" t="s">
        <v>58</v>
      </c>
      <c r="H755" s="12" t="s">
        <v>4405</v>
      </c>
      <c r="I755" s="12">
        <v>90506149</v>
      </c>
      <c r="J755" s="12" t="s">
        <v>46</v>
      </c>
      <c r="K755" s="141">
        <v>1</v>
      </c>
      <c r="L755" s="11">
        <v>450</v>
      </c>
      <c r="M755" s="11">
        <v>0</v>
      </c>
      <c r="N755" s="11">
        <f t="shared" si="39"/>
        <v>450</v>
      </c>
      <c r="O755" s="300">
        <v>450</v>
      </c>
      <c r="P755" s="11">
        <v>0</v>
      </c>
      <c r="Q755" s="11">
        <f t="shared" si="40"/>
        <v>450</v>
      </c>
      <c r="R755" s="62" t="s">
        <v>48</v>
      </c>
      <c r="S755" s="18"/>
      <c r="T755" s="17"/>
      <c r="U755" s="17"/>
      <c r="V755" s="17"/>
      <c r="X755" s="18"/>
    </row>
    <row r="756" spans="1:24" ht="12.75" customHeight="1">
      <c r="A756" s="90">
        <v>149</v>
      </c>
      <c r="B756" s="12" t="s">
        <v>3799</v>
      </c>
      <c r="C756" s="12" t="s">
        <v>568</v>
      </c>
      <c r="D756" s="12" t="s">
        <v>4406</v>
      </c>
      <c r="E756" s="12"/>
      <c r="F756" s="12" t="s">
        <v>57</v>
      </c>
      <c r="G756" s="12" t="s">
        <v>4407</v>
      </c>
      <c r="H756" s="12" t="s">
        <v>4408</v>
      </c>
      <c r="I756" s="12">
        <v>90089487</v>
      </c>
      <c r="J756" s="12" t="s">
        <v>46</v>
      </c>
      <c r="K756" s="141">
        <v>1</v>
      </c>
      <c r="L756" s="11">
        <v>1500</v>
      </c>
      <c r="M756" s="11">
        <v>0</v>
      </c>
      <c r="N756" s="11">
        <f t="shared" si="39"/>
        <v>1500</v>
      </c>
      <c r="O756" s="300">
        <v>1500</v>
      </c>
      <c r="P756" s="11">
        <v>0</v>
      </c>
      <c r="Q756" s="11">
        <f t="shared" si="40"/>
        <v>1500</v>
      </c>
      <c r="R756" s="62" t="s">
        <v>48</v>
      </c>
      <c r="S756" s="18"/>
      <c r="T756" s="17"/>
      <c r="U756" s="17"/>
      <c r="V756" s="17"/>
      <c r="X756" s="18"/>
    </row>
    <row r="757" spans="1:24" ht="12.75" customHeight="1">
      <c r="A757" s="90">
        <v>150</v>
      </c>
      <c r="B757" s="12" t="s">
        <v>3799</v>
      </c>
      <c r="C757" s="12" t="s">
        <v>568</v>
      </c>
      <c r="D757" s="12" t="s">
        <v>4409</v>
      </c>
      <c r="E757" s="12"/>
      <c r="F757" s="12" t="s">
        <v>57</v>
      </c>
      <c r="G757" s="12" t="s">
        <v>58</v>
      </c>
      <c r="H757" s="12" t="s">
        <v>4410</v>
      </c>
      <c r="I757" s="12">
        <v>94659126</v>
      </c>
      <c r="J757" s="12" t="s">
        <v>46</v>
      </c>
      <c r="K757" s="141">
        <v>1</v>
      </c>
      <c r="L757" s="11">
        <v>12000</v>
      </c>
      <c r="M757" s="11">
        <v>0</v>
      </c>
      <c r="N757" s="11">
        <f t="shared" si="39"/>
        <v>12000</v>
      </c>
      <c r="O757" s="300">
        <v>12000</v>
      </c>
      <c r="P757" s="11">
        <v>0</v>
      </c>
      <c r="Q757" s="11">
        <f t="shared" si="40"/>
        <v>12000</v>
      </c>
      <c r="R757" s="62" t="s">
        <v>48</v>
      </c>
      <c r="S757" s="18"/>
      <c r="T757" s="17"/>
      <c r="U757" s="17"/>
      <c r="V757" s="17"/>
      <c r="X757" s="18"/>
    </row>
    <row r="758" spans="1:24" ht="12.75" customHeight="1">
      <c r="A758" s="90">
        <v>151</v>
      </c>
      <c r="B758" s="12" t="s">
        <v>3799</v>
      </c>
      <c r="C758" s="12" t="s">
        <v>568</v>
      </c>
      <c r="D758" s="12" t="s">
        <v>4411</v>
      </c>
      <c r="E758" s="12" t="s">
        <v>4412</v>
      </c>
      <c r="F758" s="12" t="s">
        <v>57</v>
      </c>
      <c r="G758" s="12" t="s">
        <v>58</v>
      </c>
      <c r="H758" s="12" t="s">
        <v>4413</v>
      </c>
      <c r="I758" s="12">
        <v>83563838</v>
      </c>
      <c r="J758" s="12" t="s">
        <v>46</v>
      </c>
      <c r="K758" s="141">
        <v>1</v>
      </c>
      <c r="L758" s="11">
        <v>800</v>
      </c>
      <c r="M758" s="11">
        <v>0</v>
      </c>
      <c r="N758" s="11">
        <f t="shared" si="39"/>
        <v>800</v>
      </c>
      <c r="O758" s="300">
        <v>800</v>
      </c>
      <c r="P758" s="11">
        <v>0</v>
      </c>
      <c r="Q758" s="11">
        <f t="shared" si="40"/>
        <v>800</v>
      </c>
      <c r="R758" s="62" t="s">
        <v>48</v>
      </c>
      <c r="S758" s="18"/>
      <c r="T758" s="17"/>
      <c r="U758" s="17"/>
      <c r="V758" s="17"/>
      <c r="X758" s="18"/>
    </row>
    <row r="759" spans="1:24" ht="12.75" customHeight="1">
      <c r="A759" s="90">
        <v>152</v>
      </c>
      <c r="B759" s="12" t="s">
        <v>3799</v>
      </c>
      <c r="C759" s="12" t="s">
        <v>568</v>
      </c>
      <c r="D759" s="12" t="s">
        <v>4414</v>
      </c>
      <c r="E759" s="12" t="s">
        <v>4415</v>
      </c>
      <c r="F759" s="12" t="s">
        <v>57</v>
      </c>
      <c r="G759" s="12" t="s">
        <v>58</v>
      </c>
      <c r="H759" s="12" t="s">
        <v>4416</v>
      </c>
      <c r="I759" s="12">
        <v>89095395</v>
      </c>
      <c r="J759" s="12" t="s">
        <v>46</v>
      </c>
      <c r="K759" s="141">
        <v>1</v>
      </c>
      <c r="L759" s="11">
        <v>3000</v>
      </c>
      <c r="M759" s="11">
        <v>0</v>
      </c>
      <c r="N759" s="11">
        <f t="shared" si="39"/>
        <v>3000</v>
      </c>
      <c r="O759" s="300">
        <v>3000</v>
      </c>
      <c r="P759" s="11">
        <v>0</v>
      </c>
      <c r="Q759" s="11">
        <f t="shared" si="40"/>
        <v>3000</v>
      </c>
      <c r="R759" s="62" t="s">
        <v>48</v>
      </c>
      <c r="S759" s="18"/>
      <c r="T759" s="17"/>
      <c r="U759" s="17"/>
      <c r="V759" s="17"/>
      <c r="X759" s="18"/>
    </row>
    <row r="760" spans="1:24" ht="12.75" customHeight="1">
      <c r="A760" s="90">
        <v>153</v>
      </c>
      <c r="B760" s="12" t="s">
        <v>3799</v>
      </c>
      <c r="C760" s="12" t="s">
        <v>568</v>
      </c>
      <c r="D760" s="12" t="s">
        <v>4417</v>
      </c>
      <c r="E760" s="12" t="s">
        <v>4418</v>
      </c>
      <c r="F760" s="12" t="s">
        <v>57</v>
      </c>
      <c r="G760" s="12" t="s">
        <v>58</v>
      </c>
      <c r="H760" s="12" t="s">
        <v>4419</v>
      </c>
      <c r="I760" s="12">
        <v>90507820</v>
      </c>
      <c r="J760" s="12" t="s">
        <v>46</v>
      </c>
      <c r="K760" s="141">
        <v>5</v>
      </c>
      <c r="L760" s="11">
        <v>13000</v>
      </c>
      <c r="M760" s="11">
        <v>0</v>
      </c>
      <c r="N760" s="11">
        <f t="shared" si="39"/>
        <v>13000</v>
      </c>
      <c r="O760" s="300">
        <v>13000</v>
      </c>
      <c r="P760" s="11">
        <v>0</v>
      </c>
      <c r="Q760" s="11">
        <f t="shared" si="40"/>
        <v>13000</v>
      </c>
      <c r="R760" s="62" t="s">
        <v>48</v>
      </c>
      <c r="S760" s="18"/>
      <c r="T760" s="17"/>
      <c r="U760" s="17"/>
      <c r="V760" s="17"/>
      <c r="X760" s="18"/>
    </row>
    <row r="761" spans="1:24" ht="12.75" customHeight="1">
      <c r="A761" s="358"/>
      <c r="B761" s="359"/>
      <c r="C761" s="359"/>
      <c r="D761" s="359"/>
      <c r="E761" s="359"/>
      <c r="F761" s="359"/>
      <c r="G761" s="359"/>
      <c r="H761" s="359"/>
      <c r="I761" s="359"/>
      <c r="J761" s="359"/>
      <c r="K761" s="360"/>
      <c r="L761" s="19">
        <f t="shared" ref="L761:M761" si="41">SUM(L608:L760)</f>
        <v>1210468</v>
      </c>
      <c r="M761" s="19">
        <f t="shared" si="41"/>
        <v>265152</v>
      </c>
      <c r="N761" s="19">
        <f>SUM(N608:N760)</f>
        <v>1475620</v>
      </c>
      <c r="O761" s="19">
        <f t="shared" ref="O761:P761" si="42">SUM(O608:O760)</f>
        <v>1210468</v>
      </c>
      <c r="P761" s="19">
        <f t="shared" si="42"/>
        <v>265152</v>
      </c>
      <c r="Q761" s="19">
        <f>SUM(Q608:Q760)</f>
        <v>1475620</v>
      </c>
      <c r="R761" s="109"/>
    </row>
    <row r="762" spans="1:24" ht="36" customHeight="1">
      <c r="A762" s="355"/>
      <c r="B762" s="355"/>
      <c r="C762" s="355"/>
      <c r="D762" s="355"/>
      <c r="E762" s="355"/>
      <c r="F762" s="355"/>
      <c r="G762" s="355"/>
      <c r="H762" s="355"/>
      <c r="I762" s="355"/>
      <c r="J762" s="355"/>
      <c r="K762" s="355"/>
      <c r="L762" s="355"/>
      <c r="M762" s="355"/>
      <c r="N762" s="355"/>
      <c r="O762" s="355"/>
      <c r="P762" s="355"/>
      <c r="Q762" s="355"/>
    </row>
    <row r="763" spans="1:24" ht="36" customHeight="1">
      <c r="A763" s="355"/>
      <c r="B763" s="355"/>
      <c r="C763" s="355"/>
      <c r="D763" s="355"/>
      <c r="E763" s="355"/>
      <c r="F763" s="355"/>
      <c r="G763" s="355"/>
      <c r="H763" s="355"/>
      <c r="I763" s="355"/>
      <c r="J763" s="355"/>
      <c r="K763" s="355"/>
      <c r="L763" s="355"/>
      <c r="M763" s="355"/>
      <c r="N763" s="355"/>
      <c r="O763" s="355"/>
      <c r="P763" s="355"/>
      <c r="Q763" s="355"/>
    </row>
    <row r="764" spans="1:24" ht="36" customHeight="1">
      <c r="A764" s="83"/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83"/>
    </row>
    <row r="765" spans="1:24" s="50" customFormat="1" ht="12.75" customHeight="1">
      <c r="B765" s="44" t="s">
        <v>99</v>
      </c>
      <c r="C765" s="51"/>
      <c r="D765" s="51"/>
      <c r="E765" s="51"/>
      <c r="F765" s="51"/>
      <c r="H765" s="52">
        <f>N1</f>
        <v>4920920</v>
      </c>
      <c r="I765" s="52" t="s">
        <v>21</v>
      </c>
      <c r="J765" s="51"/>
      <c r="K765" s="51"/>
      <c r="M765" s="53"/>
      <c r="N765" s="53"/>
      <c r="O765" s="53"/>
      <c r="P765" s="53"/>
      <c r="Q765" s="53"/>
      <c r="R765" s="53"/>
    </row>
    <row r="766" spans="1:24" s="50" customFormat="1" ht="12.75" customHeight="1">
      <c r="B766" s="46"/>
      <c r="C766" s="51"/>
      <c r="D766" s="51"/>
      <c r="E766" s="51"/>
      <c r="F766" s="51"/>
      <c r="H766" s="52"/>
      <c r="I766" s="52"/>
      <c r="J766" s="51"/>
      <c r="K766" s="51"/>
      <c r="M766" s="53"/>
      <c r="N766" s="53"/>
      <c r="O766" s="53"/>
      <c r="P766" s="53"/>
      <c r="Q766" s="53"/>
      <c r="R766" s="53"/>
    </row>
    <row r="767" spans="1:24" s="50" customFormat="1" ht="12.75" customHeight="1">
      <c r="B767" s="44" t="s">
        <v>237</v>
      </c>
      <c r="C767" s="51"/>
      <c r="D767" s="51"/>
      <c r="E767" s="51"/>
      <c r="F767" s="51"/>
      <c r="H767" s="52">
        <f>Q1</f>
        <v>4920920</v>
      </c>
      <c r="I767" s="52" t="s">
        <v>21</v>
      </c>
      <c r="J767" s="51"/>
      <c r="K767" s="51"/>
      <c r="M767" s="53"/>
      <c r="N767" s="53"/>
      <c r="O767" s="53"/>
      <c r="P767" s="53"/>
      <c r="Q767" s="53"/>
      <c r="R767" s="53"/>
    </row>
    <row r="768" spans="1:24" s="50" customFormat="1" ht="12.75" customHeight="1">
      <c r="B768" s="51"/>
      <c r="C768" s="51"/>
      <c r="D768" s="51"/>
      <c r="E768" s="51"/>
      <c r="F768" s="51"/>
      <c r="H768" s="51"/>
      <c r="I768" s="51"/>
      <c r="J768" s="51"/>
      <c r="K768" s="51"/>
      <c r="M768" s="53"/>
      <c r="N768" s="53"/>
      <c r="O768" s="53"/>
      <c r="P768" s="53"/>
      <c r="Q768" s="53"/>
      <c r="R768" s="53"/>
    </row>
    <row r="769" spans="2:18" s="50" customFormat="1" ht="12.75" customHeight="1">
      <c r="B769" s="44" t="s">
        <v>32</v>
      </c>
      <c r="C769" s="44"/>
      <c r="D769" s="51"/>
      <c r="E769" s="54"/>
      <c r="F769" s="51"/>
      <c r="H769" s="52">
        <f>H765+H767</f>
        <v>9841840</v>
      </c>
      <c r="I769" s="52" t="s">
        <v>21</v>
      </c>
      <c r="J769" s="51"/>
      <c r="K769" s="51"/>
      <c r="M769" s="53"/>
      <c r="N769" s="53"/>
      <c r="O769" s="53"/>
      <c r="P769" s="53"/>
      <c r="Q769" s="53"/>
      <c r="R769" s="53"/>
    </row>
    <row r="770" spans="2:18" ht="13.05" customHeight="1">
      <c r="K770" s="32"/>
      <c r="L770" s="29"/>
      <c r="M770" s="29"/>
      <c r="N770" s="29"/>
      <c r="O770" s="29"/>
      <c r="P770" s="29"/>
      <c r="Q770" s="29"/>
    </row>
  </sheetData>
  <sheetProtection sheet="1" objects="1" scenarios="1" sort="0" autoFilter="0"/>
  <autoFilter ref="R1:R770" xr:uid="{00000000-0001-0000-0000-000000000000}"/>
  <mergeCells count="60">
    <mergeCell ref="A763:K763"/>
    <mergeCell ref="L763:Q763"/>
    <mergeCell ref="B606:K606"/>
    <mergeCell ref="L606:N606"/>
    <mergeCell ref="O606:Q606"/>
    <mergeCell ref="A762:K762"/>
    <mergeCell ref="L762:Q762"/>
    <mergeCell ref="R606:R607"/>
    <mergeCell ref="A761:K761"/>
    <mergeCell ref="B534:K534"/>
    <mergeCell ref="L534:N534"/>
    <mergeCell ref="O534:Q534"/>
    <mergeCell ref="R534:R535"/>
    <mergeCell ref="A604:K604"/>
    <mergeCell ref="A605:K605"/>
    <mergeCell ref="L605:Q605"/>
    <mergeCell ref="J1:K1"/>
    <mergeCell ref="A2:K2"/>
    <mergeCell ref="A92:K92"/>
    <mergeCell ref="B405:K405"/>
    <mergeCell ref="R3:R4"/>
    <mergeCell ref="B3:K3"/>
    <mergeCell ref="L3:N3"/>
    <mergeCell ref="O3:Q3"/>
    <mergeCell ref="A93:K93"/>
    <mergeCell ref="L93:Q93"/>
    <mergeCell ref="B94:K94"/>
    <mergeCell ref="L94:N94"/>
    <mergeCell ref="O94:Q94"/>
    <mergeCell ref="A403:K403"/>
    <mergeCell ref="O281:Q281"/>
    <mergeCell ref="R94:R95"/>
    <mergeCell ref="A533:K533"/>
    <mergeCell ref="L533:Q533"/>
    <mergeCell ref="A480:K480"/>
    <mergeCell ref="L480:Q480"/>
    <mergeCell ref="R405:R406"/>
    <mergeCell ref="A479:K479"/>
    <mergeCell ref="R481:R482"/>
    <mergeCell ref="B481:K481"/>
    <mergeCell ref="L481:N481"/>
    <mergeCell ref="O481:Q481"/>
    <mergeCell ref="L405:N405"/>
    <mergeCell ref="O405:Q405"/>
    <mergeCell ref="A532:K532"/>
    <mergeCell ref="A182:K182"/>
    <mergeCell ref="A404:K404"/>
    <mergeCell ref="L404:Q404"/>
    <mergeCell ref="A183:K183"/>
    <mergeCell ref="L183:Q183"/>
    <mergeCell ref="A280:K280"/>
    <mergeCell ref="L280:Q280"/>
    <mergeCell ref="B184:K184"/>
    <mergeCell ref="L184:N184"/>
    <mergeCell ref="O184:Q184"/>
    <mergeCell ref="R184:R185"/>
    <mergeCell ref="A279:K279"/>
    <mergeCell ref="B281:K281"/>
    <mergeCell ref="L281:N281"/>
    <mergeCell ref="R281:R282"/>
  </mergeCells>
  <conditionalFormatting sqref="H343">
    <cfRule type="expression" dxfId="1" priority="1" stopIfTrue="1">
      <formula>AND(COUNTIF($B$334:$B$334,H343)+COUNTIF($B$346:$B$347,H343)&gt;1,NOT(ISBLANK(H343)))</formula>
    </cfRule>
    <cfRule type="expression" dxfId="0" priority="2" stopIfTrue="1">
      <formula>AND(COUNTIF($B$334:$B$334,H343)+COUNTIF($B$346:$B$347,H343)&gt;1,NOT(ISBLANK(H343)))</formula>
    </cfRule>
  </conditionalFormatting>
  <printOptions horizontalCentered="1"/>
  <pageMargins left="0.35433070866141736" right="0.35433070866141736" top="0.74803149606299213" bottom="0.31496062992125984" header="0.51181102362204722" footer="0.31496062992125984"/>
  <pageSetup paperSize="9" scale="44" fitToHeight="0" orientation="landscape" r:id="rId1"/>
  <headerFooter alignWithMargins="0">
    <oddHeader>&amp;LSzczegółowy Opis Przedmiotu Zamówienia - Taryfa Cxx - oświetlenie uliczne&amp;RZałącznik nr 1.1 do SWZ Część 1 Zamówienia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BAB9-AC8A-4F3A-A5AF-3013150E9282}">
  <sheetPr>
    <pageSetUpPr fitToPage="1"/>
  </sheetPr>
  <dimension ref="A1:AA1605"/>
  <sheetViews>
    <sheetView tabSelected="1" topLeftCell="H1" zoomScaleNormal="100" workbookViewId="0">
      <pane ySplit="2" topLeftCell="A1434" activePane="bottomLeft" state="frozen"/>
      <selection activeCell="A2" sqref="A2:K2"/>
      <selection pane="bottomLeft" activeCell="A2" sqref="A2:K2"/>
    </sheetView>
  </sheetViews>
  <sheetFormatPr defaultColWidth="9.109375" defaultRowHeight="12.75" customHeight="1"/>
  <cols>
    <col min="1" max="1" width="7.33203125" style="13" customWidth="1"/>
    <col min="2" max="2" width="50.5546875" style="14" customWidth="1"/>
    <col min="3" max="3" width="44" style="14" customWidth="1"/>
    <col min="4" max="4" width="32.88671875" style="14" bestFit="1" customWidth="1"/>
    <col min="5" max="5" width="9.77734375" style="14" bestFit="1" customWidth="1"/>
    <col min="6" max="6" width="9.109375" style="14"/>
    <col min="7" max="7" width="18.6640625" style="14" bestFit="1" customWidth="1"/>
    <col min="8" max="8" width="23.21875" style="14" bestFit="1" customWidth="1"/>
    <col min="9" max="9" width="14.6640625" style="14" bestFit="1" customWidth="1"/>
    <col min="10" max="10" width="6.44140625" style="14" customWidth="1"/>
    <col min="11" max="11" width="9.109375" style="13" customWidth="1"/>
    <col min="12" max="17" width="13.77734375" style="13" customWidth="1"/>
    <col min="18" max="18" width="33" style="13" bestFit="1" customWidth="1"/>
    <col min="19" max="19" width="11.21875" style="13" customWidth="1"/>
    <col min="20" max="21" width="15" style="13" bestFit="1" customWidth="1"/>
    <col min="22" max="16384" width="9.109375" style="13"/>
  </cols>
  <sheetData>
    <row r="1" spans="1:21" ht="22.2" hidden="1" customHeight="1">
      <c r="J1" s="13"/>
      <c r="K1" s="89"/>
      <c r="L1" s="15">
        <f t="shared" ref="L1:Q1" si="0">SUM(L3:L1591)/2</f>
        <v>22471837</v>
      </c>
      <c r="M1" s="15">
        <f t="shared" si="0"/>
        <v>7883470</v>
      </c>
      <c r="N1" s="15">
        <f t="shared" si="0"/>
        <v>30355307</v>
      </c>
      <c r="O1" s="15">
        <f t="shared" si="0"/>
        <v>22471837</v>
      </c>
      <c r="P1" s="15">
        <f t="shared" si="0"/>
        <v>7883470</v>
      </c>
      <c r="Q1" s="15">
        <f t="shared" si="0"/>
        <v>30355307</v>
      </c>
      <c r="S1" s="39"/>
      <c r="T1" s="39"/>
    </row>
    <row r="2" spans="1:21" ht="12.6" customHeight="1">
      <c r="J2" s="89"/>
      <c r="K2" s="89"/>
      <c r="L2" s="15"/>
      <c r="M2" s="15"/>
      <c r="N2" s="15"/>
      <c r="O2" s="15"/>
      <c r="P2" s="15"/>
      <c r="Q2" s="15"/>
      <c r="S2" s="39" t="s">
        <v>5371</v>
      </c>
      <c r="T2" s="13" t="s">
        <v>5082</v>
      </c>
      <c r="U2" s="13" t="s">
        <v>5372</v>
      </c>
    </row>
    <row r="3" spans="1:21" ht="32.1" customHeight="1">
      <c r="A3" s="56" t="s">
        <v>19</v>
      </c>
      <c r="B3" s="350" t="s">
        <v>238</v>
      </c>
      <c r="C3" s="351"/>
      <c r="D3" s="351"/>
      <c r="E3" s="351"/>
      <c r="F3" s="351"/>
      <c r="G3" s="351"/>
      <c r="H3" s="351"/>
      <c r="I3" s="351"/>
      <c r="J3" s="351"/>
      <c r="K3" s="352"/>
      <c r="L3" s="353" t="s">
        <v>279</v>
      </c>
      <c r="M3" s="353"/>
      <c r="N3" s="353"/>
      <c r="O3" s="353" t="s">
        <v>243</v>
      </c>
      <c r="P3" s="353"/>
      <c r="Q3" s="353"/>
      <c r="R3" s="347" t="s">
        <v>20</v>
      </c>
    </row>
    <row r="4" spans="1:21" ht="42" customHeight="1">
      <c r="A4" s="57" t="s">
        <v>7</v>
      </c>
      <c r="B4" s="58" t="s">
        <v>31</v>
      </c>
      <c r="C4" s="58" t="s">
        <v>4</v>
      </c>
      <c r="D4" s="59" t="s">
        <v>5</v>
      </c>
      <c r="E4" s="59" t="s">
        <v>6</v>
      </c>
      <c r="F4" s="59" t="s">
        <v>8</v>
      </c>
      <c r="G4" s="59" t="s">
        <v>9</v>
      </c>
      <c r="H4" s="59" t="s">
        <v>22</v>
      </c>
      <c r="I4" s="59" t="s">
        <v>10</v>
      </c>
      <c r="J4" s="59" t="s">
        <v>11</v>
      </c>
      <c r="K4" s="57" t="s">
        <v>12</v>
      </c>
      <c r="L4" s="73" t="s">
        <v>13</v>
      </c>
      <c r="M4" s="57" t="s">
        <v>14</v>
      </c>
      <c r="N4" s="57" t="s">
        <v>3</v>
      </c>
      <c r="O4" s="73" t="s">
        <v>13</v>
      </c>
      <c r="P4" s="57" t="s">
        <v>14</v>
      </c>
      <c r="Q4" s="57" t="s">
        <v>3</v>
      </c>
      <c r="R4" s="348"/>
    </row>
    <row r="5" spans="1:21" ht="13.8" customHeight="1">
      <c r="A5" s="62">
        <v>1</v>
      </c>
      <c r="B5" s="12" t="s">
        <v>5899</v>
      </c>
      <c r="C5" s="12" t="s">
        <v>71</v>
      </c>
      <c r="D5" s="12" t="s">
        <v>239</v>
      </c>
      <c r="E5" s="12" t="s">
        <v>19</v>
      </c>
      <c r="F5" s="72" t="s">
        <v>87</v>
      </c>
      <c r="G5" s="72" t="s">
        <v>88</v>
      </c>
      <c r="H5" s="12" t="s">
        <v>240</v>
      </c>
      <c r="I5" s="80" t="s">
        <v>241</v>
      </c>
      <c r="J5" s="12" t="s">
        <v>74</v>
      </c>
      <c r="K5" s="60" t="s">
        <v>242</v>
      </c>
      <c r="L5" s="16">
        <v>120572</v>
      </c>
      <c r="M5" s="16">
        <v>427484</v>
      </c>
      <c r="N5" s="16">
        <f>L5+M5</f>
        <v>548056</v>
      </c>
      <c r="O5" s="16">
        <v>120572</v>
      </c>
      <c r="P5" s="16">
        <v>427484</v>
      </c>
      <c r="Q5" s="16">
        <f>O5+P5</f>
        <v>548056</v>
      </c>
      <c r="R5" s="62" t="s">
        <v>54</v>
      </c>
      <c r="S5" s="17"/>
    </row>
    <row r="6" spans="1:21" ht="12.75" customHeight="1">
      <c r="A6" s="349"/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19">
        <f t="shared" ref="L6:Q6" si="1">SUM(L5:L5)</f>
        <v>120572</v>
      </c>
      <c r="M6" s="19">
        <f t="shared" si="1"/>
        <v>427484</v>
      </c>
      <c r="N6" s="19">
        <f t="shared" si="1"/>
        <v>548056</v>
      </c>
      <c r="O6" s="19">
        <f t="shared" si="1"/>
        <v>120572</v>
      </c>
      <c r="P6" s="19">
        <f t="shared" si="1"/>
        <v>427484</v>
      </c>
      <c r="Q6" s="19">
        <f t="shared" si="1"/>
        <v>548056</v>
      </c>
      <c r="R6" s="109"/>
    </row>
    <row r="7" spans="1:21" ht="36" customHeight="1">
      <c r="A7" s="355"/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20"/>
      <c r="M7" s="21"/>
      <c r="N7" s="21"/>
      <c r="O7" s="21"/>
      <c r="P7" s="21"/>
      <c r="Q7" s="21"/>
    </row>
    <row r="8" spans="1:21" ht="31.5" customHeight="1">
      <c r="A8" s="56" t="s">
        <v>17</v>
      </c>
      <c r="B8" s="350" t="s">
        <v>119</v>
      </c>
      <c r="C8" s="351"/>
      <c r="D8" s="351"/>
      <c r="E8" s="351"/>
      <c r="F8" s="351"/>
      <c r="G8" s="351"/>
      <c r="H8" s="351"/>
      <c r="I8" s="351"/>
      <c r="J8" s="351"/>
      <c r="K8" s="352"/>
      <c r="L8" s="353" t="s">
        <v>279</v>
      </c>
      <c r="M8" s="353"/>
      <c r="N8" s="353"/>
      <c r="O8" s="353" t="s">
        <v>243</v>
      </c>
      <c r="P8" s="353"/>
      <c r="Q8" s="353"/>
      <c r="R8" s="347" t="s">
        <v>20</v>
      </c>
    </row>
    <row r="9" spans="1:21" ht="42" customHeight="1">
      <c r="A9" s="57" t="s">
        <v>7</v>
      </c>
      <c r="B9" s="58" t="s">
        <v>31</v>
      </c>
      <c r="C9" s="58" t="s">
        <v>4</v>
      </c>
      <c r="D9" s="59" t="s">
        <v>5</v>
      </c>
      <c r="E9" s="59" t="s">
        <v>6</v>
      </c>
      <c r="F9" s="59" t="s">
        <v>8</v>
      </c>
      <c r="G9" s="59" t="s">
        <v>9</v>
      </c>
      <c r="H9" s="59" t="s">
        <v>22</v>
      </c>
      <c r="I9" s="59" t="s">
        <v>10</v>
      </c>
      <c r="J9" s="59" t="s">
        <v>11</v>
      </c>
      <c r="K9" s="57" t="s">
        <v>12</v>
      </c>
      <c r="L9" s="73" t="s">
        <v>13</v>
      </c>
      <c r="M9" s="57" t="s">
        <v>14</v>
      </c>
      <c r="N9" s="57" t="s">
        <v>3</v>
      </c>
      <c r="O9" s="73" t="s">
        <v>13</v>
      </c>
      <c r="P9" s="57" t="s">
        <v>14</v>
      </c>
      <c r="Q9" s="57" t="s">
        <v>3</v>
      </c>
      <c r="R9" s="348"/>
    </row>
    <row r="10" spans="1:21" ht="13.8" customHeight="1">
      <c r="A10" s="62">
        <v>1</v>
      </c>
      <c r="B10" s="71" t="s">
        <v>244</v>
      </c>
      <c r="C10" s="67" t="s">
        <v>245</v>
      </c>
      <c r="D10" s="67" t="s">
        <v>246</v>
      </c>
      <c r="E10" s="67" t="s">
        <v>83</v>
      </c>
      <c r="F10" s="12" t="s">
        <v>247</v>
      </c>
      <c r="G10" s="12" t="s">
        <v>49</v>
      </c>
      <c r="H10" s="67" t="s">
        <v>248</v>
      </c>
      <c r="I10" s="67" t="s">
        <v>249</v>
      </c>
      <c r="J10" s="67" t="s">
        <v>45</v>
      </c>
      <c r="K10" s="36">
        <v>49</v>
      </c>
      <c r="L10" s="68">
        <v>135000</v>
      </c>
      <c r="M10" s="69">
        <v>0</v>
      </c>
      <c r="N10" s="16">
        <f>L10+M10</f>
        <v>135000</v>
      </c>
      <c r="O10" s="68">
        <v>135000</v>
      </c>
      <c r="P10" s="69">
        <v>0</v>
      </c>
      <c r="Q10" s="16">
        <f>O10+P10</f>
        <v>135000</v>
      </c>
      <c r="R10" s="62" t="s">
        <v>254</v>
      </c>
      <c r="S10" s="17"/>
    </row>
    <row r="11" spans="1:21" ht="13.8" customHeight="1">
      <c r="A11" s="62">
        <v>2</v>
      </c>
      <c r="B11" s="71" t="s">
        <v>244</v>
      </c>
      <c r="C11" s="67" t="s">
        <v>250</v>
      </c>
      <c r="D11" s="67" t="s">
        <v>251</v>
      </c>
      <c r="E11" s="67" t="s">
        <v>38</v>
      </c>
      <c r="F11" s="12" t="s">
        <v>121</v>
      </c>
      <c r="G11" s="12" t="s">
        <v>49</v>
      </c>
      <c r="H11" s="67" t="s">
        <v>252</v>
      </c>
      <c r="I11" s="67" t="s">
        <v>253</v>
      </c>
      <c r="J11" s="67" t="s">
        <v>45</v>
      </c>
      <c r="K11" s="36">
        <v>320</v>
      </c>
      <c r="L11" s="68">
        <v>149975</v>
      </c>
      <c r="M11" s="69">
        <v>0</v>
      </c>
      <c r="N11" s="16">
        <f>L11+M11</f>
        <v>149975</v>
      </c>
      <c r="O11" s="68">
        <v>149975</v>
      </c>
      <c r="P11" s="69">
        <v>0</v>
      </c>
      <c r="Q11" s="16">
        <f>O11+P11</f>
        <v>149975</v>
      </c>
      <c r="R11" s="62" t="s">
        <v>254</v>
      </c>
      <c r="S11" s="17"/>
    </row>
    <row r="12" spans="1:21" ht="12.75" customHeight="1">
      <c r="A12" s="358"/>
      <c r="B12" s="359"/>
      <c r="C12" s="359"/>
      <c r="D12" s="359"/>
      <c r="E12" s="359"/>
      <c r="F12" s="359"/>
      <c r="G12" s="359"/>
      <c r="H12" s="359"/>
      <c r="I12" s="359"/>
      <c r="J12" s="359"/>
      <c r="K12" s="360"/>
      <c r="L12" s="19">
        <f t="shared" ref="L12:Q12" si="2">SUM(L10:L11)</f>
        <v>284975</v>
      </c>
      <c r="M12" s="19">
        <f t="shared" si="2"/>
        <v>0</v>
      </c>
      <c r="N12" s="19">
        <f t="shared" si="2"/>
        <v>284975</v>
      </c>
      <c r="O12" s="19">
        <f t="shared" si="2"/>
        <v>284975</v>
      </c>
      <c r="P12" s="19">
        <f t="shared" si="2"/>
        <v>0</v>
      </c>
      <c r="Q12" s="19">
        <f t="shared" si="2"/>
        <v>284975</v>
      </c>
      <c r="R12" s="109"/>
    </row>
    <row r="13" spans="1:21" ht="36" customHeight="1">
      <c r="A13" s="355"/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22"/>
      <c r="M13" s="21"/>
      <c r="N13" s="21"/>
      <c r="O13" s="21"/>
      <c r="P13" s="21"/>
      <c r="Q13" s="21"/>
    </row>
    <row r="14" spans="1:21" ht="32.1" customHeight="1">
      <c r="A14" s="56" t="s">
        <v>18</v>
      </c>
      <c r="B14" s="350" t="s">
        <v>124</v>
      </c>
      <c r="C14" s="351"/>
      <c r="D14" s="351"/>
      <c r="E14" s="351"/>
      <c r="F14" s="351"/>
      <c r="G14" s="351"/>
      <c r="H14" s="351"/>
      <c r="I14" s="351"/>
      <c r="J14" s="351"/>
      <c r="K14" s="352"/>
      <c r="L14" s="353" t="s">
        <v>279</v>
      </c>
      <c r="M14" s="353"/>
      <c r="N14" s="353"/>
      <c r="O14" s="353" t="s">
        <v>243</v>
      </c>
      <c r="P14" s="353"/>
      <c r="Q14" s="353"/>
      <c r="R14" s="347" t="s">
        <v>20</v>
      </c>
    </row>
    <row r="15" spans="1:21" ht="41.4">
      <c r="A15" s="57" t="s">
        <v>7</v>
      </c>
      <c r="B15" s="58" t="s">
        <v>31</v>
      </c>
      <c r="C15" s="58" t="s">
        <v>4</v>
      </c>
      <c r="D15" s="59" t="s">
        <v>5</v>
      </c>
      <c r="E15" s="59" t="s">
        <v>6</v>
      </c>
      <c r="F15" s="59" t="s">
        <v>8</v>
      </c>
      <c r="G15" s="59" t="s">
        <v>9</v>
      </c>
      <c r="H15" s="59" t="s">
        <v>22</v>
      </c>
      <c r="I15" s="59" t="s">
        <v>10</v>
      </c>
      <c r="J15" s="59" t="s">
        <v>11</v>
      </c>
      <c r="K15" s="57" t="s">
        <v>12</v>
      </c>
      <c r="L15" s="73" t="s">
        <v>13</v>
      </c>
      <c r="M15" s="57" t="s">
        <v>14</v>
      </c>
      <c r="N15" s="57" t="s">
        <v>3</v>
      </c>
      <c r="O15" s="73" t="s">
        <v>13</v>
      </c>
      <c r="P15" s="57" t="s">
        <v>14</v>
      </c>
      <c r="Q15" s="57" t="s">
        <v>3</v>
      </c>
      <c r="R15" s="348"/>
    </row>
    <row r="16" spans="1:21" ht="13.8" customHeight="1">
      <c r="A16" s="62">
        <v>1</v>
      </c>
      <c r="B16" s="12" t="s">
        <v>255</v>
      </c>
      <c r="C16" s="12" t="s">
        <v>5276</v>
      </c>
      <c r="D16" s="12" t="s">
        <v>256</v>
      </c>
      <c r="E16" s="12">
        <v>5</v>
      </c>
      <c r="F16" s="12" t="s">
        <v>67</v>
      </c>
      <c r="G16" s="12" t="s">
        <v>68</v>
      </c>
      <c r="H16" s="12" t="s">
        <v>257</v>
      </c>
      <c r="I16" s="12" t="s">
        <v>258</v>
      </c>
      <c r="J16" s="12" t="s">
        <v>118</v>
      </c>
      <c r="K16" s="12" t="s">
        <v>63</v>
      </c>
      <c r="L16" s="55">
        <v>36000</v>
      </c>
      <c r="M16" s="55">
        <v>54000</v>
      </c>
      <c r="N16" s="16">
        <f>L16+M16</f>
        <v>90000</v>
      </c>
      <c r="O16" s="55">
        <v>36000</v>
      </c>
      <c r="P16" s="55">
        <v>54000</v>
      </c>
      <c r="Q16" s="16">
        <f>O16+P16</f>
        <v>90000</v>
      </c>
      <c r="R16" s="62" t="s">
        <v>54</v>
      </c>
    </row>
    <row r="17" spans="1:20" ht="13.8" customHeight="1">
      <c r="A17" s="62">
        <v>2</v>
      </c>
      <c r="B17" s="12" t="s">
        <v>255</v>
      </c>
      <c r="C17" s="12" t="s">
        <v>259</v>
      </c>
      <c r="D17" s="12" t="s">
        <v>260</v>
      </c>
      <c r="E17" s="12" t="s">
        <v>261</v>
      </c>
      <c r="F17" s="12" t="s">
        <v>262</v>
      </c>
      <c r="G17" s="12" t="s">
        <v>263</v>
      </c>
      <c r="H17" s="12" t="s">
        <v>264</v>
      </c>
      <c r="I17" s="12" t="s">
        <v>265</v>
      </c>
      <c r="J17" s="12" t="s">
        <v>47</v>
      </c>
      <c r="K17" s="12" t="s">
        <v>266</v>
      </c>
      <c r="L17" s="55">
        <v>3200</v>
      </c>
      <c r="M17" s="55">
        <v>6800</v>
      </c>
      <c r="N17" s="16">
        <f t="shared" ref="N17:N20" si="3">L17+M17</f>
        <v>10000</v>
      </c>
      <c r="O17" s="55">
        <v>3200</v>
      </c>
      <c r="P17" s="55">
        <v>6800</v>
      </c>
      <c r="Q17" s="16">
        <f t="shared" ref="Q17:Q20" si="4">O17+P17</f>
        <v>10000</v>
      </c>
      <c r="R17" s="62" t="s">
        <v>54</v>
      </c>
    </row>
    <row r="18" spans="1:20" ht="13.8" customHeight="1">
      <c r="A18" s="62">
        <v>3</v>
      </c>
      <c r="B18" s="12" t="s">
        <v>255</v>
      </c>
      <c r="C18" s="12" t="s">
        <v>267</v>
      </c>
      <c r="D18" s="12" t="s">
        <v>268</v>
      </c>
      <c r="E18" s="12">
        <v>3</v>
      </c>
      <c r="F18" s="12" t="s">
        <v>67</v>
      </c>
      <c r="G18" s="12" t="s">
        <v>68</v>
      </c>
      <c r="H18" s="12" t="s">
        <v>269</v>
      </c>
      <c r="I18" s="12" t="s">
        <v>270</v>
      </c>
      <c r="J18" s="12" t="s">
        <v>47</v>
      </c>
      <c r="K18" s="12" t="s">
        <v>271</v>
      </c>
      <c r="L18" s="55">
        <v>21000</v>
      </c>
      <c r="M18" s="55">
        <v>29000</v>
      </c>
      <c r="N18" s="16">
        <f t="shared" si="3"/>
        <v>50000</v>
      </c>
      <c r="O18" s="55">
        <v>21000</v>
      </c>
      <c r="P18" s="55">
        <v>29000</v>
      </c>
      <c r="Q18" s="16">
        <f t="shared" si="4"/>
        <v>50000</v>
      </c>
      <c r="R18" s="62" t="s">
        <v>54</v>
      </c>
    </row>
    <row r="19" spans="1:20" ht="13.8" customHeight="1">
      <c r="A19" s="62">
        <v>4</v>
      </c>
      <c r="B19" s="12" t="s">
        <v>255</v>
      </c>
      <c r="C19" s="12" t="s">
        <v>272</v>
      </c>
      <c r="D19" s="12" t="s">
        <v>273</v>
      </c>
      <c r="E19" s="12">
        <v>19</v>
      </c>
      <c r="F19" s="12" t="s">
        <v>89</v>
      </c>
      <c r="G19" s="12" t="s">
        <v>90</v>
      </c>
      <c r="H19" s="12" t="s">
        <v>274</v>
      </c>
      <c r="I19" s="12">
        <v>10766787</v>
      </c>
      <c r="J19" s="12" t="s">
        <v>47</v>
      </c>
      <c r="K19" s="12">
        <v>12</v>
      </c>
      <c r="L19" s="55">
        <v>15000</v>
      </c>
      <c r="M19" s="55">
        <v>22000</v>
      </c>
      <c r="N19" s="16">
        <f>L19+M19</f>
        <v>37000</v>
      </c>
      <c r="O19" s="55">
        <v>15000</v>
      </c>
      <c r="P19" s="55">
        <v>22000</v>
      </c>
      <c r="Q19" s="16">
        <f t="shared" si="4"/>
        <v>37000</v>
      </c>
      <c r="R19" s="62" t="s">
        <v>54</v>
      </c>
    </row>
    <row r="20" spans="1:20" ht="13.8" customHeight="1">
      <c r="A20" s="62">
        <v>5</v>
      </c>
      <c r="B20" s="12" t="s">
        <v>255</v>
      </c>
      <c r="C20" s="12" t="s">
        <v>275</v>
      </c>
      <c r="D20" s="12" t="s">
        <v>260</v>
      </c>
      <c r="E20" s="12" t="s">
        <v>276</v>
      </c>
      <c r="F20" s="12" t="s">
        <v>95</v>
      </c>
      <c r="G20" s="12" t="s">
        <v>98</v>
      </c>
      <c r="H20" s="12" t="s">
        <v>277</v>
      </c>
      <c r="I20" s="12" t="s">
        <v>278</v>
      </c>
      <c r="J20" s="12" t="s">
        <v>47</v>
      </c>
      <c r="K20" s="12">
        <v>16.5</v>
      </c>
      <c r="L20" s="55">
        <v>13000</v>
      </c>
      <c r="M20" s="55">
        <v>24000</v>
      </c>
      <c r="N20" s="16">
        <f t="shared" si="3"/>
        <v>37000</v>
      </c>
      <c r="O20" s="55">
        <v>13000</v>
      </c>
      <c r="P20" s="55">
        <v>24000</v>
      </c>
      <c r="Q20" s="16">
        <f t="shared" si="4"/>
        <v>37000</v>
      </c>
      <c r="R20" s="62" t="s">
        <v>54</v>
      </c>
    </row>
    <row r="21" spans="1:20" ht="15.6" customHeight="1">
      <c r="A21" s="358"/>
      <c r="B21" s="359"/>
      <c r="C21" s="359"/>
      <c r="D21" s="359"/>
      <c r="E21" s="359"/>
      <c r="F21" s="359"/>
      <c r="G21" s="359"/>
      <c r="H21" s="359"/>
      <c r="I21" s="359"/>
      <c r="J21" s="359"/>
      <c r="K21" s="360"/>
      <c r="L21" s="19">
        <f t="shared" ref="L21:Q21" si="5">SUM(L16:L20)</f>
        <v>88200</v>
      </c>
      <c r="M21" s="19">
        <f t="shared" si="5"/>
        <v>135800</v>
      </c>
      <c r="N21" s="19">
        <f t="shared" si="5"/>
        <v>224000</v>
      </c>
      <c r="O21" s="19">
        <f t="shared" si="5"/>
        <v>88200</v>
      </c>
      <c r="P21" s="19">
        <f t="shared" si="5"/>
        <v>135800</v>
      </c>
      <c r="Q21" s="19">
        <f t="shared" si="5"/>
        <v>224000</v>
      </c>
      <c r="R21" s="109"/>
    </row>
    <row r="22" spans="1:20" ht="36" customHeight="1">
      <c r="A22" s="355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22"/>
      <c r="M22" s="21"/>
      <c r="N22" s="21"/>
      <c r="O22" s="21"/>
      <c r="P22" s="21"/>
      <c r="Q22" s="21"/>
    </row>
    <row r="23" spans="1:20" ht="32.1" customHeight="1">
      <c r="A23" s="56" t="s">
        <v>26</v>
      </c>
      <c r="B23" s="350" t="s">
        <v>280</v>
      </c>
      <c r="C23" s="351"/>
      <c r="D23" s="351"/>
      <c r="E23" s="351"/>
      <c r="F23" s="351"/>
      <c r="G23" s="351"/>
      <c r="H23" s="351"/>
      <c r="I23" s="351"/>
      <c r="J23" s="351"/>
      <c r="K23" s="352"/>
      <c r="L23" s="353" t="s">
        <v>279</v>
      </c>
      <c r="M23" s="353"/>
      <c r="N23" s="353"/>
      <c r="O23" s="353" t="s">
        <v>243</v>
      </c>
      <c r="P23" s="353"/>
      <c r="Q23" s="353"/>
      <c r="R23" s="347" t="s">
        <v>20</v>
      </c>
    </row>
    <row r="24" spans="1:20" ht="42" customHeight="1">
      <c r="A24" s="57" t="s">
        <v>7</v>
      </c>
      <c r="B24" s="58" t="s">
        <v>31</v>
      </c>
      <c r="C24" s="58" t="s">
        <v>4</v>
      </c>
      <c r="D24" s="59" t="s">
        <v>5</v>
      </c>
      <c r="E24" s="59" t="s">
        <v>6</v>
      </c>
      <c r="F24" s="59" t="s">
        <v>8</v>
      </c>
      <c r="G24" s="59" t="s">
        <v>9</v>
      </c>
      <c r="H24" s="59" t="s">
        <v>22</v>
      </c>
      <c r="I24" s="59" t="s">
        <v>10</v>
      </c>
      <c r="J24" s="59" t="s">
        <v>11</v>
      </c>
      <c r="K24" s="57" t="s">
        <v>12</v>
      </c>
      <c r="L24" s="73" t="s">
        <v>13</v>
      </c>
      <c r="M24" s="57" t="s">
        <v>14</v>
      </c>
      <c r="N24" s="57" t="s">
        <v>3</v>
      </c>
      <c r="O24" s="73" t="s">
        <v>13</v>
      </c>
      <c r="P24" s="57" t="s">
        <v>14</v>
      </c>
      <c r="Q24" s="57" t="s">
        <v>3</v>
      </c>
      <c r="R24" s="348"/>
    </row>
    <row r="25" spans="1:20" ht="13.8" customHeight="1">
      <c r="A25" s="62">
        <v>1</v>
      </c>
      <c r="B25" s="12" t="s">
        <v>281</v>
      </c>
      <c r="C25" s="12" t="s">
        <v>282</v>
      </c>
      <c r="D25" s="12" t="s">
        <v>283</v>
      </c>
      <c r="E25" s="12" t="s">
        <v>284</v>
      </c>
      <c r="F25" s="12" t="s">
        <v>130</v>
      </c>
      <c r="G25" s="12" t="s">
        <v>49</v>
      </c>
      <c r="H25" s="12" t="s">
        <v>322</v>
      </c>
      <c r="I25" s="12" t="s">
        <v>285</v>
      </c>
      <c r="J25" s="12" t="s">
        <v>47</v>
      </c>
      <c r="K25" s="60" t="s">
        <v>27</v>
      </c>
      <c r="L25" s="16">
        <v>200</v>
      </c>
      <c r="M25" s="16">
        <v>400</v>
      </c>
      <c r="N25" s="16">
        <f>L25+M25</f>
        <v>600</v>
      </c>
      <c r="O25" s="16">
        <v>200</v>
      </c>
      <c r="P25" s="16">
        <v>400</v>
      </c>
      <c r="Q25" s="16">
        <f>O25+P25</f>
        <v>600</v>
      </c>
      <c r="R25" s="62" t="s">
        <v>254</v>
      </c>
      <c r="S25" s="17"/>
      <c r="T25" s="18"/>
    </row>
    <row r="26" spans="1:20" ht="13.8" customHeight="1">
      <c r="A26" s="62">
        <v>2</v>
      </c>
      <c r="B26" s="12" t="s">
        <v>281</v>
      </c>
      <c r="C26" s="12" t="s">
        <v>286</v>
      </c>
      <c r="D26" s="12" t="s">
        <v>5218</v>
      </c>
      <c r="E26" s="12" t="s">
        <v>287</v>
      </c>
      <c r="F26" s="12" t="s">
        <v>288</v>
      </c>
      <c r="G26" s="12" t="s">
        <v>49</v>
      </c>
      <c r="H26" s="12" t="s">
        <v>323</v>
      </c>
      <c r="I26" s="12" t="s">
        <v>289</v>
      </c>
      <c r="J26" s="12" t="s">
        <v>47</v>
      </c>
      <c r="K26" s="60" t="s">
        <v>27</v>
      </c>
      <c r="L26" s="16">
        <v>541</v>
      </c>
      <c r="M26" s="16">
        <v>1004</v>
      </c>
      <c r="N26" s="16">
        <f t="shared" ref="N26:N36" si="6">L26+M26</f>
        <v>1545</v>
      </c>
      <c r="O26" s="16">
        <v>541</v>
      </c>
      <c r="P26" s="16">
        <v>1004</v>
      </c>
      <c r="Q26" s="16">
        <f t="shared" ref="Q26:Q36" si="7">O26+P26</f>
        <v>1545</v>
      </c>
      <c r="R26" s="62" t="s">
        <v>254</v>
      </c>
      <c r="S26" s="17"/>
      <c r="T26" s="18"/>
    </row>
    <row r="27" spans="1:20" ht="13.8" customHeight="1">
      <c r="A27" s="62">
        <v>3</v>
      </c>
      <c r="B27" s="12" t="s">
        <v>281</v>
      </c>
      <c r="C27" s="12" t="s">
        <v>286</v>
      </c>
      <c r="D27" s="12" t="s">
        <v>5218</v>
      </c>
      <c r="E27" s="12" t="s">
        <v>290</v>
      </c>
      <c r="F27" s="12" t="s">
        <v>288</v>
      </c>
      <c r="G27" s="12" t="s">
        <v>49</v>
      </c>
      <c r="H27" s="12" t="s">
        <v>324</v>
      </c>
      <c r="I27" s="12" t="s">
        <v>291</v>
      </c>
      <c r="J27" s="12" t="s">
        <v>47</v>
      </c>
      <c r="K27" s="60" t="s">
        <v>27</v>
      </c>
      <c r="L27" s="16">
        <v>100</v>
      </c>
      <c r="M27" s="16">
        <v>200</v>
      </c>
      <c r="N27" s="16">
        <f t="shared" si="6"/>
        <v>300</v>
      </c>
      <c r="O27" s="16">
        <v>100</v>
      </c>
      <c r="P27" s="16">
        <v>200</v>
      </c>
      <c r="Q27" s="16">
        <f t="shared" si="7"/>
        <v>300</v>
      </c>
      <c r="R27" s="62" t="s">
        <v>254</v>
      </c>
      <c r="S27" s="17"/>
      <c r="T27" s="18"/>
    </row>
    <row r="28" spans="1:20" ht="13.8" customHeight="1">
      <c r="A28" s="62">
        <v>4</v>
      </c>
      <c r="B28" s="12" t="s">
        <v>281</v>
      </c>
      <c r="C28" s="12" t="s">
        <v>292</v>
      </c>
      <c r="D28" s="12" t="s">
        <v>5219</v>
      </c>
      <c r="E28" s="12" t="s">
        <v>293</v>
      </c>
      <c r="F28" s="12" t="s">
        <v>294</v>
      </c>
      <c r="G28" s="12" t="s">
        <v>49</v>
      </c>
      <c r="H28" s="12" t="s">
        <v>315</v>
      </c>
      <c r="I28" s="12" t="s">
        <v>295</v>
      </c>
      <c r="J28" s="12" t="s">
        <v>47</v>
      </c>
      <c r="K28" s="60" t="s">
        <v>28</v>
      </c>
      <c r="L28" s="16">
        <v>677</v>
      </c>
      <c r="M28" s="16">
        <v>1258</v>
      </c>
      <c r="N28" s="16">
        <f t="shared" si="6"/>
        <v>1935</v>
      </c>
      <c r="O28" s="16">
        <v>677</v>
      </c>
      <c r="P28" s="16">
        <v>1258</v>
      </c>
      <c r="Q28" s="16">
        <f t="shared" si="7"/>
        <v>1935</v>
      </c>
      <c r="R28" s="62" t="s">
        <v>254</v>
      </c>
      <c r="S28" s="17"/>
      <c r="T28" s="18"/>
    </row>
    <row r="29" spans="1:20" ht="13.8" customHeight="1">
      <c r="A29" s="62">
        <v>5</v>
      </c>
      <c r="B29" s="12" t="s">
        <v>281</v>
      </c>
      <c r="C29" s="12" t="s">
        <v>282</v>
      </c>
      <c r="D29" s="12" t="s">
        <v>283</v>
      </c>
      <c r="E29" s="12" t="s">
        <v>296</v>
      </c>
      <c r="F29" s="12" t="s">
        <v>130</v>
      </c>
      <c r="G29" s="12" t="s">
        <v>49</v>
      </c>
      <c r="H29" s="12" t="s">
        <v>317</v>
      </c>
      <c r="I29" s="12" t="s">
        <v>297</v>
      </c>
      <c r="J29" s="12" t="s">
        <v>47</v>
      </c>
      <c r="K29" s="60" t="s">
        <v>73</v>
      </c>
      <c r="L29" s="16">
        <v>44832</v>
      </c>
      <c r="M29" s="16">
        <v>83260</v>
      </c>
      <c r="N29" s="16">
        <f t="shared" si="6"/>
        <v>128092</v>
      </c>
      <c r="O29" s="16">
        <v>44832</v>
      </c>
      <c r="P29" s="16">
        <v>83260</v>
      </c>
      <c r="Q29" s="16">
        <f t="shared" si="7"/>
        <v>128092</v>
      </c>
      <c r="R29" s="62" t="s">
        <v>254</v>
      </c>
      <c r="S29" s="17"/>
      <c r="T29" s="18"/>
    </row>
    <row r="30" spans="1:20" ht="13.8" customHeight="1">
      <c r="A30" s="62">
        <v>6</v>
      </c>
      <c r="B30" s="12" t="s">
        <v>281</v>
      </c>
      <c r="C30" s="12" t="s">
        <v>282</v>
      </c>
      <c r="D30" s="12" t="s">
        <v>106</v>
      </c>
      <c r="E30" s="12" t="s">
        <v>298</v>
      </c>
      <c r="F30" s="12" t="s">
        <v>299</v>
      </c>
      <c r="G30" s="12" t="s">
        <v>49</v>
      </c>
      <c r="H30" s="12" t="s">
        <v>318</v>
      </c>
      <c r="I30" s="12" t="s">
        <v>300</v>
      </c>
      <c r="J30" s="12" t="s">
        <v>47</v>
      </c>
      <c r="K30" s="60" t="s">
        <v>53</v>
      </c>
      <c r="L30" s="16">
        <v>9420</v>
      </c>
      <c r="M30" s="16">
        <v>17494</v>
      </c>
      <c r="N30" s="16">
        <f t="shared" si="6"/>
        <v>26914</v>
      </c>
      <c r="O30" s="16">
        <v>9420</v>
      </c>
      <c r="P30" s="16">
        <v>17494</v>
      </c>
      <c r="Q30" s="16">
        <f t="shared" si="7"/>
        <v>26914</v>
      </c>
      <c r="R30" s="62" t="s">
        <v>254</v>
      </c>
      <c r="S30" s="17"/>
      <c r="T30" s="18"/>
    </row>
    <row r="31" spans="1:20" ht="13.8" customHeight="1">
      <c r="A31" s="62">
        <v>7</v>
      </c>
      <c r="B31" s="12" t="s">
        <v>281</v>
      </c>
      <c r="C31" s="12" t="s">
        <v>282</v>
      </c>
      <c r="D31" s="12" t="s">
        <v>106</v>
      </c>
      <c r="E31" s="12" t="s">
        <v>298</v>
      </c>
      <c r="F31" s="12" t="s">
        <v>299</v>
      </c>
      <c r="G31" s="12" t="s">
        <v>49</v>
      </c>
      <c r="H31" s="12" t="s">
        <v>319</v>
      </c>
      <c r="I31" s="12" t="s">
        <v>301</v>
      </c>
      <c r="J31" s="12" t="s">
        <v>47</v>
      </c>
      <c r="K31" s="60" t="s">
        <v>53</v>
      </c>
      <c r="L31" s="16">
        <v>577</v>
      </c>
      <c r="M31" s="16">
        <v>1072</v>
      </c>
      <c r="N31" s="16">
        <f t="shared" si="6"/>
        <v>1649</v>
      </c>
      <c r="O31" s="16">
        <v>577</v>
      </c>
      <c r="P31" s="16">
        <v>1072</v>
      </c>
      <c r="Q31" s="16">
        <f t="shared" si="7"/>
        <v>1649</v>
      </c>
      <c r="R31" s="62" t="s">
        <v>254</v>
      </c>
      <c r="S31" s="17"/>
      <c r="T31" s="18"/>
    </row>
    <row r="32" spans="1:20" ht="13.8" customHeight="1">
      <c r="A32" s="62">
        <v>8</v>
      </c>
      <c r="B32" s="12" t="s">
        <v>281</v>
      </c>
      <c r="C32" s="12" t="s">
        <v>282</v>
      </c>
      <c r="D32" s="12" t="s">
        <v>106</v>
      </c>
      <c r="E32" s="12" t="s">
        <v>298</v>
      </c>
      <c r="F32" s="12" t="s">
        <v>299</v>
      </c>
      <c r="G32" s="12" t="s">
        <v>49</v>
      </c>
      <c r="H32" s="12" t="s">
        <v>320</v>
      </c>
      <c r="I32" s="12" t="s">
        <v>302</v>
      </c>
      <c r="J32" s="12" t="s">
        <v>47</v>
      </c>
      <c r="K32" s="60" t="s">
        <v>27</v>
      </c>
      <c r="L32" s="16">
        <v>193</v>
      </c>
      <c r="M32" s="16">
        <v>358</v>
      </c>
      <c r="N32" s="16">
        <f t="shared" si="6"/>
        <v>551</v>
      </c>
      <c r="O32" s="16">
        <v>193</v>
      </c>
      <c r="P32" s="16">
        <v>358</v>
      </c>
      <c r="Q32" s="16">
        <f t="shared" si="7"/>
        <v>551</v>
      </c>
      <c r="R32" s="62" t="s">
        <v>254</v>
      </c>
      <c r="S32" s="17"/>
      <c r="T32" s="18"/>
    </row>
    <row r="33" spans="1:20" ht="13.8" customHeight="1">
      <c r="A33" s="62">
        <v>9</v>
      </c>
      <c r="B33" s="12" t="s">
        <v>281</v>
      </c>
      <c r="C33" s="12" t="s">
        <v>282</v>
      </c>
      <c r="D33" s="12" t="s">
        <v>106</v>
      </c>
      <c r="E33" s="12" t="s">
        <v>298</v>
      </c>
      <c r="F33" s="12" t="s">
        <v>299</v>
      </c>
      <c r="G33" s="12" t="s">
        <v>49</v>
      </c>
      <c r="H33" s="12" t="s">
        <v>321</v>
      </c>
      <c r="I33" s="12" t="s">
        <v>303</v>
      </c>
      <c r="J33" s="12" t="s">
        <v>47</v>
      </c>
      <c r="K33" s="60" t="s">
        <v>27</v>
      </c>
      <c r="L33" s="16">
        <v>89</v>
      </c>
      <c r="M33" s="16">
        <v>165</v>
      </c>
      <c r="N33" s="16">
        <f t="shared" si="6"/>
        <v>254</v>
      </c>
      <c r="O33" s="16">
        <v>89</v>
      </c>
      <c r="P33" s="16">
        <v>165</v>
      </c>
      <c r="Q33" s="16">
        <f t="shared" si="7"/>
        <v>254</v>
      </c>
      <c r="R33" s="62" t="s">
        <v>254</v>
      </c>
      <c r="S33" s="17"/>
      <c r="T33" s="18"/>
    </row>
    <row r="34" spans="1:20" ht="13.8" customHeight="1">
      <c r="A34" s="62">
        <v>10</v>
      </c>
      <c r="B34" s="12" t="s">
        <v>281</v>
      </c>
      <c r="C34" s="12" t="s">
        <v>281</v>
      </c>
      <c r="D34" s="12" t="s">
        <v>304</v>
      </c>
      <c r="E34" s="12" t="s">
        <v>55</v>
      </c>
      <c r="F34" s="12" t="s">
        <v>305</v>
      </c>
      <c r="G34" s="12" t="s">
        <v>49</v>
      </c>
      <c r="H34" s="12" t="s">
        <v>314</v>
      </c>
      <c r="I34" s="12" t="s">
        <v>306</v>
      </c>
      <c r="J34" s="12" t="s">
        <v>47</v>
      </c>
      <c r="K34" s="60">
        <v>40</v>
      </c>
      <c r="L34" s="16">
        <v>5668</v>
      </c>
      <c r="M34" s="16">
        <v>10527</v>
      </c>
      <c r="N34" s="16">
        <v>16195</v>
      </c>
      <c r="O34" s="16">
        <v>5668</v>
      </c>
      <c r="P34" s="16">
        <v>10527</v>
      </c>
      <c r="Q34" s="16">
        <v>16195</v>
      </c>
      <c r="R34" s="62" t="s">
        <v>254</v>
      </c>
      <c r="S34" s="17"/>
      <c r="T34" s="18"/>
    </row>
    <row r="35" spans="1:20" ht="13.8" customHeight="1">
      <c r="A35" s="62">
        <v>11</v>
      </c>
      <c r="B35" s="12" t="s">
        <v>281</v>
      </c>
      <c r="C35" s="12" t="s">
        <v>282</v>
      </c>
      <c r="D35" s="12" t="s">
        <v>304</v>
      </c>
      <c r="E35" s="12" t="s">
        <v>55</v>
      </c>
      <c r="F35" s="12" t="s">
        <v>305</v>
      </c>
      <c r="G35" s="12" t="s">
        <v>49</v>
      </c>
      <c r="H35" s="12" t="s">
        <v>316</v>
      </c>
      <c r="I35" s="12" t="s">
        <v>307</v>
      </c>
      <c r="J35" s="12" t="s">
        <v>47</v>
      </c>
      <c r="K35" s="60" t="s">
        <v>91</v>
      </c>
      <c r="L35" s="16">
        <v>5668</v>
      </c>
      <c r="M35" s="16">
        <v>10527</v>
      </c>
      <c r="N35" s="16">
        <f t="shared" si="6"/>
        <v>16195</v>
      </c>
      <c r="O35" s="16">
        <v>5668</v>
      </c>
      <c r="P35" s="16">
        <v>10527</v>
      </c>
      <c r="Q35" s="16">
        <f t="shared" si="7"/>
        <v>16195</v>
      </c>
      <c r="R35" s="62" t="s">
        <v>254</v>
      </c>
      <c r="S35" s="17"/>
      <c r="T35" s="18"/>
    </row>
    <row r="36" spans="1:20" ht="13.8" customHeight="1">
      <c r="A36" s="62">
        <v>12</v>
      </c>
      <c r="B36" s="12" t="s">
        <v>281</v>
      </c>
      <c r="C36" s="12" t="s">
        <v>308</v>
      </c>
      <c r="D36" s="12" t="s">
        <v>309</v>
      </c>
      <c r="E36" s="12" t="s">
        <v>19</v>
      </c>
      <c r="F36" s="12" t="s">
        <v>310</v>
      </c>
      <c r="G36" s="12" t="s">
        <v>311</v>
      </c>
      <c r="H36" s="12" t="s">
        <v>312</v>
      </c>
      <c r="I36" s="12" t="s">
        <v>313</v>
      </c>
      <c r="J36" s="12" t="s">
        <v>47</v>
      </c>
      <c r="K36" s="60" t="s">
        <v>72</v>
      </c>
      <c r="L36" s="16">
        <v>7879</v>
      </c>
      <c r="M36" s="16">
        <v>14632</v>
      </c>
      <c r="N36" s="16">
        <f t="shared" si="6"/>
        <v>22511</v>
      </c>
      <c r="O36" s="16">
        <v>7879</v>
      </c>
      <c r="P36" s="16">
        <v>14632</v>
      </c>
      <c r="Q36" s="16">
        <f t="shared" si="7"/>
        <v>22511</v>
      </c>
      <c r="R36" s="62" t="s">
        <v>48</v>
      </c>
      <c r="S36" s="17"/>
      <c r="T36" s="18"/>
    </row>
    <row r="37" spans="1:20" ht="12.75" customHeight="1">
      <c r="A37" s="349"/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19">
        <f t="shared" ref="L37:Q37" si="8">SUM(L25:L36)</f>
        <v>75844</v>
      </c>
      <c r="M37" s="19">
        <f t="shared" si="8"/>
        <v>140897</v>
      </c>
      <c r="N37" s="19">
        <f t="shared" si="8"/>
        <v>216741</v>
      </c>
      <c r="O37" s="19">
        <f t="shared" si="8"/>
        <v>75844</v>
      </c>
      <c r="P37" s="19">
        <f t="shared" si="8"/>
        <v>140897</v>
      </c>
      <c r="Q37" s="19">
        <f t="shared" si="8"/>
        <v>216741</v>
      </c>
      <c r="R37" s="109"/>
    </row>
    <row r="38" spans="1:20" ht="36" customHeight="1">
      <c r="A38" s="355"/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22"/>
      <c r="M38" s="21"/>
      <c r="N38" s="21"/>
      <c r="O38" s="21"/>
      <c r="P38" s="21"/>
      <c r="Q38" s="21"/>
    </row>
    <row r="39" spans="1:20" ht="32.1" customHeight="1">
      <c r="A39" s="56" t="s">
        <v>27</v>
      </c>
      <c r="B39" s="350" t="s">
        <v>131</v>
      </c>
      <c r="C39" s="351"/>
      <c r="D39" s="351"/>
      <c r="E39" s="351"/>
      <c r="F39" s="351"/>
      <c r="G39" s="351"/>
      <c r="H39" s="351"/>
      <c r="I39" s="351"/>
      <c r="J39" s="351"/>
      <c r="K39" s="352"/>
      <c r="L39" s="353" t="s">
        <v>279</v>
      </c>
      <c r="M39" s="353"/>
      <c r="N39" s="353"/>
      <c r="O39" s="353" t="s">
        <v>243</v>
      </c>
      <c r="P39" s="353"/>
      <c r="Q39" s="353"/>
      <c r="R39" s="347" t="s">
        <v>20</v>
      </c>
    </row>
    <row r="40" spans="1:20" ht="42" customHeight="1">
      <c r="A40" s="57" t="s">
        <v>7</v>
      </c>
      <c r="B40" s="58" t="s">
        <v>31</v>
      </c>
      <c r="C40" s="58" t="s">
        <v>4</v>
      </c>
      <c r="D40" s="59" t="s">
        <v>5</v>
      </c>
      <c r="E40" s="59" t="s">
        <v>6</v>
      </c>
      <c r="F40" s="59" t="s">
        <v>8</v>
      </c>
      <c r="G40" s="59" t="s">
        <v>9</v>
      </c>
      <c r="H40" s="59" t="s">
        <v>22</v>
      </c>
      <c r="I40" s="59" t="s">
        <v>10</v>
      </c>
      <c r="J40" s="59" t="s">
        <v>11</v>
      </c>
      <c r="K40" s="57" t="s">
        <v>12</v>
      </c>
      <c r="L40" s="73" t="s">
        <v>13</v>
      </c>
      <c r="M40" s="57" t="s">
        <v>14</v>
      </c>
      <c r="N40" s="57" t="s">
        <v>3</v>
      </c>
      <c r="O40" s="73" t="s">
        <v>13</v>
      </c>
      <c r="P40" s="57" t="s">
        <v>14</v>
      </c>
      <c r="Q40" s="57" t="s">
        <v>3</v>
      </c>
      <c r="R40" s="348"/>
    </row>
    <row r="41" spans="1:20" ht="13.8" customHeight="1">
      <c r="A41" s="62">
        <v>1</v>
      </c>
      <c r="B41" s="12" t="s">
        <v>102</v>
      </c>
      <c r="C41" s="12" t="s">
        <v>60</v>
      </c>
      <c r="D41" s="12" t="s">
        <v>325</v>
      </c>
      <c r="E41" s="12">
        <v>1</v>
      </c>
      <c r="F41" s="12" t="s">
        <v>69</v>
      </c>
      <c r="G41" s="12" t="s">
        <v>70</v>
      </c>
      <c r="H41" s="12" t="s">
        <v>326</v>
      </c>
      <c r="I41" s="12">
        <v>50065904</v>
      </c>
      <c r="J41" s="12" t="s">
        <v>47</v>
      </c>
      <c r="K41" s="12">
        <v>19</v>
      </c>
      <c r="L41" s="25">
        <v>4600</v>
      </c>
      <c r="M41" s="25">
        <v>10720</v>
      </c>
      <c r="N41" s="16">
        <f>L41+M41</f>
        <v>15320</v>
      </c>
      <c r="O41" s="25">
        <v>4600</v>
      </c>
      <c r="P41" s="25">
        <v>10720</v>
      </c>
      <c r="Q41" s="16">
        <f>O41+P41</f>
        <v>15320</v>
      </c>
      <c r="R41" s="62" t="s">
        <v>493</v>
      </c>
    </row>
    <row r="42" spans="1:20" ht="13.8" customHeight="1">
      <c r="A42" s="62">
        <v>2</v>
      </c>
      <c r="B42" s="12" t="s">
        <v>102</v>
      </c>
      <c r="C42" s="12" t="s">
        <v>60</v>
      </c>
      <c r="D42" s="12" t="s">
        <v>96</v>
      </c>
      <c r="E42" s="12">
        <v>13</v>
      </c>
      <c r="F42" s="12" t="s">
        <v>69</v>
      </c>
      <c r="G42" s="12" t="s">
        <v>70</v>
      </c>
      <c r="H42" s="12" t="s">
        <v>327</v>
      </c>
      <c r="I42" s="12">
        <v>97701181</v>
      </c>
      <c r="J42" s="12" t="s">
        <v>47</v>
      </c>
      <c r="K42" s="62">
        <v>40</v>
      </c>
      <c r="L42" s="55">
        <v>23817</v>
      </c>
      <c r="M42" s="55">
        <v>55573</v>
      </c>
      <c r="N42" s="16">
        <f t="shared" ref="N42" si="9">L42+M42</f>
        <v>79390</v>
      </c>
      <c r="O42" s="55">
        <v>23817</v>
      </c>
      <c r="P42" s="55">
        <v>55573</v>
      </c>
      <c r="Q42" s="16">
        <f t="shared" ref="Q42" si="10">O42+P42</f>
        <v>79390</v>
      </c>
      <c r="R42" s="62" t="s">
        <v>493</v>
      </c>
    </row>
    <row r="43" spans="1:20" ht="12.75" customHeight="1">
      <c r="A43" s="358"/>
      <c r="B43" s="359"/>
      <c r="C43" s="359"/>
      <c r="D43" s="359"/>
      <c r="E43" s="359"/>
      <c r="F43" s="359"/>
      <c r="G43" s="359"/>
      <c r="H43" s="359"/>
      <c r="I43" s="359"/>
      <c r="J43" s="359"/>
      <c r="K43" s="360"/>
      <c r="L43" s="19">
        <f t="shared" ref="L43:Q43" si="11">SUM(L41:L42)</f>
        <v>28417</v>
      </c>
      <c r="M43" s="19">
        <f t="shared" si="11"/>
        <v>66293</v>
      </c>
      <c r="N43" s="19">
        <f t="shared" si="11"/>
        <v>94710</v>
      </c>
      <c r="O43" s="19">
        <f t="shared" si="11"/>
        <v>28417</v>
      </c>
      <c r="P43" s="19">
        <f t="shared" si="11"/>
        <v>66293</v>
      </c>
      <c r="Q43" s="19">
        <f t="shared" si="11"/>
        <v>94710</v>
      </c>
      <c r="R43" s="109"/>
    </row>
    <row r="44" spans="1:20" ht="36" customHeight="1">
      <c r="A44" s="355"/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22"/>
      <c r="M44" s="21"/>
      <c r="N44" s="21"/>
      <c r="O44" s="21"/>
      <c r="P44" s="21"/>
      <c r="Q44" s="21"/>
    </row>
    <row r="45" spans="1:20" ht="31.95" customHeight="1">
      <c r="A45" s="56" t="s">
        <v>28</v>
      </c>
      <c r="B45" s="350" t="s">
        <v>134</v>
      </c>
      <c r="C45" s="351"/>
      <c r="D45" s="351"/>
      <c r="E45" s="351"/>
      <c r="F45" s="351"/>
      <c r="G45" s="351"/>
      <c r="H45" s="351"/>
      <c r="I45" s="351"/>
      <c r="J45" s="351"/>
      <c r="K45" s="352"/>
      <c r="L45" s="353" t="s">
        <v>279</v>
      </c>
      <c r="M45" s="353"/>
      <c r="N45" s="353"/>
      <c r="O45" s="353" t="s">
        <v>243</v>
      </c>
      <c r="P45" s="353"/>
      <c r="Q45" s="353"/>
      <c r="R45" s="347" t="s">
        <v>20</v>
      </c>
    </row>
    <row r="46" spans="1:20" s="116" customFormat="1" ht="42" customHeight="1">
      <c r="A46" s="112" t="s">
        <v>7</v>
      </c>
      <c r="B46" s="113" t="s">
        <v>31</v>
      </c>
      <c r="C46" s="113" t="s">
        <v>4</v>
      </c>
      <c r="D46" s="114" t="s">
        <v>5</v>
      </c>
      <c r="E46" s="114" t="s">
        <v>6</v>
      </c>
      <c r="F46" s="114" t="s">
        <v>8</v>
      </c>
      <c r="G46" s="114" t="s">
        <v>9</v>
      </c>
      <c r="H46" s="114" t="s">
        <v>22</v>
      </c>
      <c r="I46" s="114" t="s">
        <v>10</v>
      </c>
      <c r="J46" s="114" t="s">
        <v>11</v>
      </c>
      <c r="K46" s="112" t="s">
        <v>12</v>
      </c>
      <c r="L46" s="115" t="s">
        <v>13</v>
      </c>
      <c r="M46" s="112" t="s">
        <v>14</v>
      </c>
      <c r="N46" s="112" t="s">
        <v>3</v>
      </c>
      <c r="O46" s="115" t="s">
        <v>13</v>
      </c>
      <c r="P46" s="112" t="s">
        <v>14</v>
      </c>
      <c r="Q46" s="112" t="s">
        <v>3</v>
      </c>
      <c r="R46" s="348"/>
    </row>
    <row r="47" spans="1:20" ht="13.8" customHeight="1">
      <c r="A47" s="62">
        <v>1</v>
      </c>
      <c r="B47" s="23" t="s">
        <v>134</v>
      </c>
      <c r="C47" s="24" t="s">
        <v>328</v>
      </c>
      <c r="D47" s="24" t="s">
        <v>117</v>
      </c>
      <c r="E47" s="24" t="s">
        <v>25</v>
      </c>
      <c r="F47" s="24" t="s">
        <v>75</v>
      </c>
      <c r="G47" s="24" t="s">
        <v>76</v>
      </c>
      <c r="H47" s="24" t="s">
        <v>329</v>
      </c>
      <c r="I47" s="24" t="s">
        <v>330</v>
      </c>
      <c r="J47" s="24" t="s">
        <v>47</v>
      </c>
      <c r="K47" s="25">
        <v>40</v>
      </c>
      <c r="L47" s="25">
        <v>6784</v>
      </c>
      <c r="M47" s="25">
        <v>18646</v>
      </c>
      <c r="N47" s="16">
        <f>L47+M47</f>
        <v>25430</v>
      </c>
      <c r="O47" s="25">
        <v>6784</v>
      </c>
      <c r="P47" s="25">
        <v>18646</v>
      </c>
      <c r="Q47" s="16">
        <f>O47+P47</f>
        <v>25430</v>
      </c>
      <c r="R47" s="62" t="s">
        <v>54</v>
      </c>
    </row>
    <row r="48" spans="1:20" ht="13.8" customHeight="1">
      <c r="A48" s="62">
        <v>2</v>
      </c>
      <c r="B48" s="23" t="s">
        <v>134</v>
      </c>
      <c r="C48" s="24" t="s">
        <v>328</v>
      </c>
      <c r="D48" s="24" t="s">
        <v>117</v>
      </c>
      <c r="E48" s="24">
        <v>7</v>
      </c>
      <c r="F48" s="24" t="s">
        <v>75</v>
      </c>
      <c r="G48" s="24" t="s">
        <v>76</v>
      </c>
      <c r="H48" s="24" t="s">
        <v>331</v>
      </c>
      <c r="I48" s="24" t="s">
        <v>332</v>
      </c>
      <c r="J48" s="24" t="s">
        <v>47</v>
      </c>
      <c r="K48" s="25">
        <v>40</v>
      </c>
      <c r="L48" s="25">
        <v>10719</v>
      </c>
      <c r="M48" s="25">
        <v>23003</v>
      </c>
      <c r="N48" s="16">
        <f t="shared" ref="N48" si="12">L48+M48</f>
        <v>33722</v>
      </c>
      <c r="O48" s="25">
        <v>10719</v>
      </c>
      <c r="P48" s="25">
        <v>23003</v>
      </c>
      <c r="Q48" s="16">
        <f t="shared" ref="Q48" si="13">O48+P48</f>
        <v>33722</v>
      </c>
      <c r="R48" s="62" t="s">
        <v>54</v>
      </c>
    </row>
    <row r="49" spans="1:21" ht="13.8" customHeight="1">
      <c r="A49" s="358"/>
      <c r="B49" s="359"/>
      <c r="C49" s="359"/>
      <c r="D49" s="359"/>
      <c r="E49" s="359"/>
      <c r="F49" s="359"/>
      <c r="G49" s="359"/>
      <c r="H49" s="359"/>
      <c r="I49" s="359"/>
      <c r="J49" s="359"/>
      <c r="K49" s="360"/>
      <c r="L49" s="19">
        <f t="shared" ref="L49:Q49" si="14">SUM(L47:L48)</f>
        <v>17503</v>
      </c>
      <c r="M49" s="19">
        <f t="shared" si="14"/>
        <v>41649</v>
      </c>
      <c r="N49" s="19">
        <f t="shared" si="14"/>
        <v>59152</v>
      </c>
      <c r="O49" s="19">
        <f t="shared" si="14"/>
        <v>17503</v>
      </c>
      <c r="P49" s="19">
        <f t="shared" si="14"/>
        <v>41649</v>
      </c>
      <c r="Q49" s="19">
        <f t="shared" si="14"/>
        <v>59152</v>
      </c>
      <c r="R49" s="109"/>
    </row>
    <row r="50" spans="1:21" ht="36" customHeight="1">
      <c r="A50" s="355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22"/>
      <c r="M50" s="21"/>
      <c r="N50" s="21"/>
      <c r="O50" s="21"/>
      <c r="P50" s="21"/>
      <c r="Q50" s="21"/>
    </row>
    <row r="51" spans="1:21" ht="31.5" customHeight="1">
      <c r="A51" s="56" t="s">
        <v>25</v>
      </c>
      <c r="B51" s="350" t="s">
        <v>333</v>
      </c>
      <c r="C51" s="351"/>
      <c r="D51" s="351"/>
      <c r="E51" s="351"/>
      <c r="F51" s="351"/>
      <c r="G51" s="351"/>
      <c r="H51" s="351"/>
      <c r="I51" s="351"/>
      <c r="J51" s="351"/>
      <c r="K51" s="352"/>
      <c r="L51" s="353" t="s">
        <v>279</v>
      </c>
      <c r="M51" s="353"/>
      <c r="N51" s="353"/>
      <c r="O51" s="353" t="s">
        <v>243</v>
      </c>
      <c r="P51" s="353"/>
      <c r="Q51" s="353"/>
      <c r="R51" s="347" t="s">
        <v>20</v>
      </c>
    </row>
    <row r="52" spans="1:21" ht="42" customHeight="1">
      <c r="A52" s="57" t="s">
        <v>7</v>
      </c>
      <c r="B52" s="58" t="s">
        <v>31</v>
      </c>
      <c r="C52" s="58" t="s">
        <v>4</v>
      </c>
      <c r="D52" s="59" t="s">
        <v>5</v>
      </c>
      <c r="E52" s="59" t="s">
        <v>6</v>
      </c>
      <c r="F52" s="59" t="s">
        <v>8</v>
      </c>
      <c r="G52" s="59" t="s">
        <v>9</v>
      </c>
      <c r="H52" s="106" t="s">
        <v>22</v>
      </c>
      <c r="I52" s="59" t="s">
        <v>10</v>
      </c>
      <c r="J52" s="59" t="s">
        <v>11</v>
      </c>
      <c r="K52" s="57" t="s">
        <v>12</v>
      </c>
      <c r="L52" s="73" t="s">
        <v>13</v>
      </c>
      <c r="M52" s="57" t="s">
        <v>14</v>
      </c>
      <c r="N52" s="57" t="s">
        <v>3</v>
      </c>
      <c r="O52" s="73" t="s">
        <v>13</v>
      </c>
      <c r="P52" s="57" t="s">
        <v>14</v>
      </c>
      <c r="Q52" s="57" t="s">
        <v>3</v>
      </c>
      <c r="R52" s="348"/>
    </row>
    <row r="53" spans="1:21" customFormat="1" ht="13.8" customHeight="1">
      <c r="A53" s="81">
        <v>1</v>
      </c>
      <c r="B53" s="118" t="s">
        <v>334</v>
      </c>
      <c r="C53" s="67" t="s">
        <v>335</v>
      </c>
      <c r="D53" s="67" t="s">
        <v>92</v>
      </c>
      <c r="E53" s="67" t="s">
        <v>82</v>
      </c>
      <c r="F53" s="67" t="s">
        <v>93</v>
      </c>
      <c r="G53" s="67" t="s">
        <v>49</v>
      </c>
      <c r="H53" s="67" t="s">
        <v>336</v>
      </c>
      <c r="I53" s="67" t="s">
        <v>337</v>
      </c>
      <c r="J53" s="67" t="s">
        <v>45</v>
      </c>
      <c r="K53" s="119">
        <v>100</v>
      </c>
      <c r="L53" s="69">
        <v>150000</v>
      </c>
      <c r="M53" s="69">
        <v>0</v>
      </c>
      <c r="N53" s="82">
        <f>L53+M53</f>
        <v>150000</v>
      </c>
      <c r="O53" s="69">
        <v>150000</v>
      </c>
      <c r="P53" s="69">
        <v>0</v>
      </c>
      <c r="Q53" s="82">
        <f>O53+P53</f>
        <v>150000</v>
      </c>
      <c r="R53" s="81" t="s">
        <v>61</v>
      </c>
      <c r="U53" s="10"/>
    </row>
    <row r="54" spans="1:21" customFormat="1" ht="13.8" customHeight="1">
      <c r="A54" s="81">
        <v>2</v>
      </c>
      <c r="B54" s="118" t="s">
        <v>334</v>
      </c>
      <c r="C54" s="67" t="s">
        <v>335</v>
      </c>
      <c r="D54" s="67" t="s">
        <v>92</v>
      </c>
      <c r="E54" s="67" t="s">
        <v>82</v>
      </c>
      <c r="F54" s="67" t="s">
        <v>93</v>
      </c>
      <c r="G54" s="67" t="s">
        <v>49</v>
      </c>
      <c r="H54" s="67" t="s">
        <v>338</v>
      </c>
      <c r="I54" s="67" t="s">
        <v>339</v>
      </c>
      <c r="J54" s="67" t="s">
        <v>46</v>
      </c>
      <c r="K54" s="119">
        <v>22</v>
      </c>
      <c r="L54" s="69">
        <v>40000</v>
      </c>
      <c r="M54" s="69">
        <v>0</v>
      </c>
      <c r="N54" s="82">
        <f>L54+M54</f>
        <v>40000</v>
      </c>
      <c r="O54" s="69">
        <v>40000</v>
      </c>
      <c r="P54" s="69">
        <v>0</v>
      </c>
      <c r="Q54" s="82">
        <f>O54+P54</f>
        <v>40000</v>
      </c>
      <c r="R54" s="81" t="s">
        <v>61</v>
      </c>
      <c r="U54" s="10"/>
    </row>
    <row r="55" spans="1:21" customFormat="1" ht="13.8" customHeight="1">
      <c r="A55" s="81">
        <v>3</v>
      </c>
      <c r="B55" s="118" t="s">
        <v>334</v>
      </c>
      <c r="C55" s="67" t="s">
        <v>335</v>
      </c>
      <c r="D55" s="67" t="s">
        <v>340</v>
      </c>
      <c r="E55" s="67" t="s">
        <v>341</v>
      </c>
      <c r="F55" s="67" t="s">
        <v>342</v>
      </c>
      <c r="G55" s="67" t="s">
        <v>49</v>
      </c>
      <c r="H55" s="67" t="s">
        <v>343</v>
      </c>
      <c r="I55" s="67" t="s">
        <v>344</v>
      </c>
      <c r="J55" s="67" t="s">
        <v>45</v>
      </c>
      <c r="K55" s="119">
        <v>143</v>
      </c>
      <c r="L55" s="69">
        <v>170000</v>
      </c>
      <c r="M55" s="69">
        <v>0</v>
      </c>
      <c r="N55" s="82">
        <f>L55+M55</f>
        <v>170000</v>
      </c>
      <c r="O55" s="69">
        <v>170000</v>
      </c>
      <c r="P55" s="69">
        <v>0</v>
      </c>
      <c r="Q55" s="82">
        <f>O55+P55</f>
        <v>170000</v>
      </c>
      <c r="R55" s="81" t="s">
        <v>61</v>
      </c>
      <c r="U55" s="10"/>
    </row>
    <row r="56" spans="1:21" customFormat="1" ht="13.8" customHeight="1">
      <c r="A56" s="81">
        <v>4</v>
      </c>
      <c r="B56" s="118" t="s">
        <v>334</v>
      </c>
      <c r="C56" s="67" t="s">
        <v>335</v>
      </c>
      <c r="D56" s="67" t="s">
        <v>345</v>
      </c>
      <c r="E56" s="67" t="s">
        <v>19</v>
      </c>
      <c r="F56" s="67" t="s">
        <v>346</v>
      </c>
      <c r="G56" s="67" t="s">
        <v>49</v>
      </c>
      <c r="H56" s="67" t="s">
        <v>347</v>
      </c>
      <c r="I56" s="67" t="s">
        <v>348</v>
      </c>
      <c r="J56" s="67" t="s">
        <v>45</v>
      </c>
      <c r="K56" s="119">
        <v>100</v>
      </c>
      <c r="L56" s="69">
        <v>110000</v>
      </c>
      <c r="M56" s="69">
        <v>0</v>
      </c>
      <c r="N56" s="82">
        <f t="shared" ref="N56:N60" si="15">L56+M56</f>
        <v>110000</v>
      </c>
      <c r="O56" s="69">
        <v>110000</v>
      </c>
      <c r="P56" s="69">
        <v>0</v>
      </c>
      <c r="Q56" s="82">
        <f t="shared" ref="Q56:Q60" si="16">O56+P56</f>
        <v>110000</v>
      </c>
      <c r="R56" s="81" t="s">
        <v>61</v>
      </c>
      <c r="U56" s="10"/>
    </row>
    <row r="57" spans="1:21" customFormat="1" ht="13.8" customHeight="1">
      <c r="A57" s="81">
        <v>5</v>
      </c>
      <c r="B57" s="118" t="s">
        <v>334</v>
      </c>
      <c r="C57" s="67" t="s">
        <v>349</v>
      </c>
      <c r="D57" s="67" t="s">
        <v>345</v>
      </c>
      <c r="E57" s="67" t="s">
        <v>19</v>
      </c>
      <c r="F57" s="67" t="s">
        <v>346</v>
      </c>
      <c r="G57" s="67" t="s">
        <v>49</v>
      </c>
      <c r="H57" s="67" t="s">
        <v>350</v>
      </c>
      <c r="I57" s="67" t="s">
        <v>351</v>
      </c>
      <c r="J57" s="67" t="s">
        <v>45</v>
      </c>
      <c r="K57" s="119">
        <v>100</v>
      </c>
      <c r="L57" s="69">
        <v>50</v>
      </c>
      <c r="M57" s="69">
        <v>0</v>
      </c>
      <c r="N57" s="82">
        <f t="shared" si="15"/>
        <v>50</v>
      </c>
      <c r="O57" s="69">
        <v>50</v>
      </c>
      <c r="P57" s="69">
        <v>0</v>
      </c>
      <c r="Q57" s="82">
        <f t="shared" si="16"/>
        <v>50</v>
      </c>
      <c r="R57" s="81" t="s">
        <v>61</v>
      </c>
      <c r="U57" s="10"/>
    </row>
    <row r="58" spans="1:21" customFormat="1" ht="13.8" customHeight="1">
      <c r="A58" s="81">
        <v>6</v>
      </c>
      <c r="B58" s="118" t="s">
        <v>334</v>
      </c>
      <c r="C58" s="67" t="s">
        <v>335</v>
      </c>
      <c r="D58" s="67" t="s">
        <v>352</v>
      </c>
      <c r="E58" s="67" t="s">
        <v>104</v>
      </c>
      <c r="F58" s="67" t="s">
        <v>353</v>
      </c>
      <c r="G58" s="67" t="s">
        <v>49</v>
      </c>
      <c r="H58" s="67" t="s">
        <v>354</v>
      </c>
      <c r="I58" s="67" t="s">
        <v>355</v>
      </c>
      <c r="J58" s="67" t="s">
        <v>45</v>
      </c>
      <c r="K58" s="119" t="s">
        <v>64</v>
      </c>
      <c r="L58" s="69">
        <v>210000</v>
      </c>
      <c r="M58" s="69">
        <v>0</v>
      </c>
      <c r="N58" s="82">
        <f t="shared" si="15"/>
        <v>210000</v>
      </c>
      <c r="O58" s="69">
        <v>210000</v>
      </c>
      <c r="P58" s="69">
        <v>0</v>
      </c>
      <c r="Q58" s="82">
        <f t="shared" si="16"/>
        <v>210000</v>
      </c>
      <c r="R58" s="81" t="s">
        <v>61</v>
      </c>
      <c r="U58" s="10"/>
    </row>
    <row r="59" spans="1:21" customFormat="1" ht="13.8" customHeight="1">
      <c r="A59" s="81">
        <v>7</v>
      </c>
      <c r="B59" s="118" t="s">
        <v>334</v>
      </c>
      <c r="C59" s="67" t="s">
        <v>349</v>
      </c>
      <c r="D59" s="67" t="s">
        <v>352</v>
      </c>
      <c r="E59" s="67" t="s">
        <v>104</v>
      </c>
      <c r="F59" s="67" t="s">
        <v>353</v>
      </c>
      <c r="G59" s="67" t="s">
        <v>49</v>
      </c>
      <c r="H59" s="67" t="s">
        <v>356</v>
      </c>
      <c r="I59" s="67" t="s">
        <v>357</v>
      </c>
      <c r="J59" s="67" t="s">
        <v>45</v>
      </c>
      <c r="K59" s="119" t="s">
        <v>64</v>
      </c>
      <c r="L59" s="69">
        <v>50</v>
      </c>
      <c r="M59" s="69">
        <v>0</v>
      </c>
      <c r="N59" s="82">
        <f t="shared" si="15"/>
        <v>50</v>
      </c>
      <c r="O59" s="69">
        <v>50</v>
      </c>
      <c r="P59" s="69">
        <v>0</v>
      </c>
      <c r="Q59" s="82">
        <f t="shared" si="16"/>
        <v>50</v>
      </c>
      <c r="R59" s="81" t="s">
        <v>61</v>
      </c>
      <c r="U59" s="10"/>
    </row>
    <row r="60" spans="1:21" customFormat="1" ht="13.8" customHeight="1">
      <c r="A60" s="81">
        <v>8</v>
      </c>
      <c r="B60" s="118" t="s">
        <v>334</v>
      </c>
      <c r="C60" s="67" t="s">
        <v>335</v>
      </c>
      <c r="D60" s="67" t="s">
        <v>358</v>
      </c>
      <c r="E60" s="67" t="s">
        <v>114</v>
      </c>
      <c r="F60" s="67" t="s">
        <v>359</v>
      </c>
      <c r="G60" s="67" t="s">
        <v>49</v>
      </c>
      <c r="H60" s="67" t="s">
        <v>360</v>
      </c>
      <c r="I60" s="67" t="s">
        <v>361</v>
      </c>
      <c r="J60" s="67" t="s">
        <v>46</v>
      </c>
      <c r="K60" s="119" t="s">
        <v>28</v>
      </c>
      <c r="L60" s="69">
        <v>12000</v>
      </c>
      <c r="M60" s="69">
        <v>0</v>
      </c>
      <c r="N60" s="82">
        <f t="shared" si="15"/>
        <v>12000</v>
      </c>
      <c r="O60" s="69">
        <v>12000</v>
      </c>
      <c r="P60" s="69">
        <v>0</v>
      </c>
      <c r="Q60" s="82">
        <f t="shared" si="16"/>
        <v>12000</v>
      </c>
      <c r="R60" s="81" t="s">
        <v>61</v>
      </c>
      <c r="U60" s="10"/>
    </row>
    <row r="61" spans="1:21" ht="13.8" customHeight="1">
      <c r="A61" s="358"/>
      <c r="B61" s="359"/>
      <c r="C61" s="359"/>
      <c r="D61" s="359"/>
      <c r="E61" s="359"/>
      <c r="F61" s="359"/>
      <c r="G61" s="359"/>
      <c r="H61" s="362"/>
      <c r="I61" s="359"/>
      <c r="J61" s="359"/>
      <c r="K61" s="360"/>
      <c r="L61" s="19">
        <f t="shared" ref="L61:Q61" si="17">SUM(L53:L60)</f>
        <v>692100</v>
      </c>
      <c r="M61" s="19">
        <f t="shared" si="17"/>
        <v>0</v>
      </c>
      <c r="N61" s="19">
        <f t="shared" si="17"/>
        <v>692100</v>
      </c>
      <c r="O61" s="19">
        <f t="shared" si="17"/>
        <v>692100</v>
      </c>
      <c r="P61" s="19">
        <f t="shared" si="17"/>
        <v>0</v>
      </c>
      <c r="Q61" s="19">
        <f t="shared" si="17"/>
        <v>692100</v>
      </c>
      <c r="R61" s="109"/>
    </row>
    <row r="62" spans="1:21" ht="36" customHeight="1">
      <c r="A62" s="355"/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22"/>
      <c r="M62" s="21"/>
      <c r="N62" s="21"/>
      <c r="O62" s="21"/>
      <c r="P62" s="21"/>
      <c r="Q62" s="21"/>
    </row>
    <row r="63" spans="1:21" ht="32.1" customHeight="1">
      <c r="A63" s="56" t="s">
        <v>40</v>
      </c>
      <c r="B63" s="350" t="s">
        <v>141</v>
      </c>
      <c r="C63" s="351"/>
      <c r="D63" s="351"/>
      <c r="E63" s="351"/>
      <c r="F63" s="351"/>
      <c r="G63" s="351"/>
      <c r="H63" s="351"/>
      <c r="I63" s="351"/>
      <c r="J63" s="351"/>
      <c r="K63" s="352"/>
      <c r="L63" s="353" t="s">
        <v>279</v>
      </c>
      <c r="M63" s="353"/>
      <c r="N63" s="353"/>
      <c r="O63" s="353" t="s">
        <v>243</v>
      </c>
      <c r="P63" s="353"/>
      <c r="Q63" s="353"/>
      <c r="R63" s="347" t="s">
        <v>20</v>
      </c>
    </row>
    <row r="64" spans="1:21" ht="42" customHeight="1">
      <c r="A64" s="57" t="s">
        <v>7</v>
      </c>
      <c r="B64" s="58" t="s">
        <v>31</v>
      </c>
      <c r="C64" s="58" t="s">
        <v>4</v>
      </c>
      <c r="D64" s="59" t="s">
        <v>5</v>
      </c>
      <c r="E64" s="59" t="s">
        <v>6</v>
      </c>
      <c r="F64" s="59" t="s">
        <v>8</v>
      </c>
      <c r="G64" s="59" t="s">
        <v>9</v>
      </c>
      <c r="H64" s="59" t="s">
        <v>22</v>
      </c>
      <c r="I64" s="59" t="s">
        <v>10</v>
      </c>
      <c r="J64" s="59" t="s">
        <v>11</v>
      </c>
      <c r="K64" s="57" t="s">
        <v>12</v>
      </c>
      <c r="L64" s="73" t="s">
        <v>13</v>
      </c>
      <c r="M64" s="57" t="s">
        <v>14</v>
      </c>
      <c r="N64" s="57" t="s">
        <v>3</v>
      </c>
      <c r="O64" s="73" t="s">
        <v>13</v>
      </c>
      <c r="P64" s="57" t="s">
        <v>14</v>
      </c>
      <c r="Q64" s="57" t="s">
        <v>3</v>
      </c>
      <c r="R64" s="348"/>
    </row>
    <row r="65" spans="1:18" ht="13.8" customHeight="1">
      <c r="A65" s="120">
        <v>1</v>
      </c>
      <c r="B65" s="121" t="s">
        <v>141</v>
      </c>
      <c r="C65" s="70" t="s">
        <v>141</v>
      </c>
      <c r="D65" s="70" t="s">
        <v>362</v>
      </c>
      <c r="E65" s="70" t="s">
        <v>62</v>
      </c>
      <c r="F65" s="70" t="s">
        <v>144</v>
      </c>
      <c r="G65" s="70" t="s">
        <v>49</v>
      </c>
      <c r="H65" s="70" t="s">
        <v>367</v>
      </c>
      <c r="I65" s="70" t="s">
        <v>363</v>
      </c>
      <c r="J65" s="70" t="s">
        <v>45</v>
      </c>
      <c r="K65" s="120">
        <v>158</v>
      </c>
      <c r="L65" s="122">
        <v>270000</v>
      </c>
      <c r="M65" s="122">
        <v>0</v>
      </c>
      <c r="N65" s="123">
        <f t="shared" ref="N65:N67" si="18">+L65+M65</f>
        <v>270000</v>
      </c>
      <c r="O65" s="122">
        <v>270000</v>
      </c>
      <c r="P65" s="122">
        <v>0</v>
      </c>
      <c r="Q65" s="123">
        <f t="shared" ref="Q65:Q67" si="19">+O65+P65</f>
        <v>270000</v>
      </c>
      <c r="R65" s="81" t="s">
        <v>61</v>
      </c>
    </row>
    <row r="66" spans="1:18" ht="13.8" customHeight="1">
      <c r="A66" s="120">
        <v>2</v>
      </c>
      <c r="B66" s="121" t="s">
        <v>141</v>
      </c>
      <c r="C66" s="70" t="s">
        <v>141</v>
      </c>
      <c r="D66" s="70" t="s">
        <v>362</v>
      </c>
      <c r="E66" s="70" t="s">
        <v>62</v>
      </c>
      <c r="F66" s="70" t="s">
        <v>144</v>
      </c>
      <c r="G66" s="70" t="s">
        <v>49</v>
      </c>
      <c r="H66" s="70" t="s">
        <v>368</v>
      </c>
      <c r="I66" s="70" t="s">
        <v>364</v>
      </c>
      <c r="J66" s="70" t="s">
        <v>45</v>
      </c>
      <c r="K66" s="120" t="s">
        <v>365</v>
      </c>
      <c r="L66" s="122">
        <v>100</v>
      </c>
      <c r="M66" s="122">
        <v>0</v>
      </c>
      <c r="N66" s="123">
        <f t="shared" si="18"/>
        <v>100</v>
      </c>
      <c r="O66" s="122">
        <v>100</v>
      </c>
      <c r="P66" s="122">
        <v>0</v>
      </c>
      <c r="Q66" s="123">
        <f t="shared" si="19"/>
        <v>100</v>
      </c>
      <c r="R66" s="81" t="s">
        <v>61</v>
      </c>
    </row>
    <row r="67" spans="1:18" ht="13.8" customHeight="1">
      <c r="A67" s="120">
        <v>3</v>
      </c>
      <c r="B67" s="121" t="s">
        <v>141</v>
      </c>
      <c r="C67" s="70" t="s">
        <v>141</v>
      </c>
      <c r="D67" s="70" t="s">
        <v>362</v>
      </c>
      <c r="E67" s="70" t="s">
        <v>62</v>
      </c>
      <c r="F67" s="70" t="s">
        <v>144</v>
      </c>
      <c r="G67" s="70" t="s">
        <v>49</v>
      </c>
      <c r="H67" s="70" t="s">
        <v>369</v>
      </c>
      <c r="I67" s="70" t="s">
        <v>366</v>
      </c>
      <c r="J67" s="70" t="s">
        <v>45</v>
      </c>
      <c r="K67" s="120">
        <v>60</v>
      </c>
      <c r="L67" s="122">
        <v>170000</v>
      </c>
      <c r="M67" s="122">
        <v>0</v>
      </c>
      <c r="N67" s="123">
        <f t="shared" si="18"/>
        <v>170000</v>
      </c>
      <c r="O67" s="122">
        <v>170000</v>
      </c>
      <c r="P67" s="122">
        <v>0</v>
      </c>
      <c r="Q67" s="123">
        <f t="shared" si="19"/>
        <v>170000</v>
      </c>
      <c r="R67" s="81" t="s">
        <v>61</v>
      </c>
    </row>
    <row r="68" spans="1:18" ht="13.8" customHeight="1">
      <c r="A68" s="358"/>
      <c r="B68" s="359"/>
      <c r="C68" s="359"/>
      <c r="D68" s="359"/>
      <c r="E68" s="359"/>
      <c r="F68" s="359"/>
      <c r="G68" s="359"/>
      <c r="H68" s="359"/>
      <c r="I68" s="359"/>
      <c r="J68" s="359"/>
      <c r="K68" s="360"/>
      <c r="L68" s="19">
        <f t="shared" ref="L68:Q68" si="20">SUM(L65:L67)</f>
        <v>440100</v>
      </c>
      <c r="M68" s="19">
        <f t="shared" si="20"/>
        <v>0</v>
      </c>
      <c r="N68" s="19">
        <f t="shared" si="20"/>
        <v>440100</v>
      </c>
      <c r="O68" s="19">
        <f t="shared" si="20"/>
        <v>440100</v>
      </c>
      <c r="P68" s="19">
        <f t="shared" si="20"/>
        <v>0</v>
      </c>
      <c r="Q68" s="19">
        <f t="shared" si="20"/>
        <v>440100</v>
      </c>
      <c r="R68" s="109"/>
    </row>
    <row r="69" spans="1:18" ht="36" customHeight="1">
      <c r="A69" s="355" t="s">
        <v>370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22"/>
      <c r="M69" s="21"/>
      <c r="N69" s="21"/>
      <c r="O69" s="21"/>
      <c r="P69" s="21"/>
      <c r="Q69" s="21"/>
    </row>
    <row r="70" spans="1:18" ht="31.95" customHeight="1">
      <c r="A70" s="56" t="s">
        <v>41</v>
      </c>
      <c r="B70" s="350" t="s">
        <v>385</v>
      </c>
      <c r="C70" s="351"/>
      <c r="D70" s="351"/>
      <c r="E70" s="351"/>
      <c r="F70" s="351"/>
      <c r="G70" s="351"/>
      <c r="H70" s="351"/>
      <c r="I70" s="351"/>
      <c r="J70" s="351"/>
      <c r="K70" s="352"/>
      <c r="L70" s="353" t="s">
        <v>279</v>
      </c>
      <c r="M70" s="353"/>
      <c r="N70" s="353"/>
      <c r="O70" s="353" t="s">
        <v>243</v>
      </c>
      <c r="P70" s="353"/>
      <c r="Q70" s="353"/>
      <c r="R70" s="382" t="s">
        <v>20</v>
      </c>
    </row>
    <row r="71" spans="1:18" s="116" customFormat="1" ht="42" customHeight="1">
      <c r="A71" s="112" t="s">
        <v>7</v>
      </c>
      <c r="B71" s="113" t="s">
        <v>31</v>
      </c>
      <c r="C71" s="113" t="s">
        <v>4</v>
      </c>
      <c r="D71" s="114" t="s">
        <v>5</v>
      </c>
      <c r="E71" s="114" t="s">
        <v>6</v>
      </c>
      <c r="F71" s="114" t="s">
        <v>8</v>
      </c>
      <c r="G71" s="114" t="s">
        <v>9</v>
      </c>
      <c r="H71" s="114" t="s">
        <v>22</v>
      </c>
      <c r="I71" s="114" t="s">
        <v>10</v>
      </c>
      <c r="J71" s="114" t="s">
        <v>11</v>
      </c>
      <c r="K71" s="112" t="s">
        <v>12</v>
      </c>
      <c r="L71" s="115" t="s">
        <v>13</v>
      </c>
      <c r="M71" s="112" t="s">
        <v>14</v>
      </c>
      <c r="N71" s="112" t="s">
        <v>3</v>
      </c>
      <c r="O71" s="115" t="s">
        <v>13</v>
      </c>
      <c r="P71" s="112" t="s">
        <v>14</v>
      </c>
      <c r="Q71" s="112" t="s">
        <v>3</v>
      </c>
      <c r="R71" s="383"/>
    </row>
    <row r="72" spans="1:18" ht="13.8" customHeight="1">
      <c r="A72" s="62">
        <v>1</v>
      </c>
      <c r="B72" s="23" t="s">
        <v>122</v>
      </c>
      <c r="C72" s="24" t="s">
        <v>375</v>
      </c>
      <c r="D72" s="24" t="s">
        <v>105</v>
      </c>
      <c r="E72" s="24">
        <v>33</v>
      </c>
      <c r="F72" s="24" t="s">
        <v>65</v>
      </c>
      <c r="G72" s="24" t="s">
        <v>66</v>
      </c>
      <c r="H72" s="24" t="s">
        <v>376</v>
      </c>
      <c r="I72" s="24" t="s">
        <v>377</v>
      </c>
      <c r="J72" s="24" t="s">
        <v>47</v>
      </c>
      <c r="K72" s="36" t="s">
        <v>37</v>
      </c>
      <c r="L72" s="25">
        <v>12500</v>
      </c>
      <c r="M72" s="25">
        <v>24500</v>
      </c>
      <c r="N72" s="16">
        <f>L72+M72</f>
        <v>37000</v>
      </c>
      <c r="O72" s="25">
        <v>12500</v>
      </c>
      <c r="P72" s="25">
        <v>24500</v>
      </c>
      <c r="Q72" s="16">
        <f>O72+P72</f>
        <v>37000</v>
      </c>
      <c r="R72" s="62" t="s">
        <v>54</v>
      </c>
    </row>
    <row r="73" spans="1:18" ht="13.8" customHeight="1">
      <c r="A73" s="358"/>
      <c r="B73" s="359"/>
      <c r="C73" s="359"/>
      <c r="D73" s="359"/>
      <c r="E73" s="359"/>
      <c r="F73" s="359"/>
      <c r="G73" s="359"/>
      <c r="H73" s="359"/>
      <c r="I73" s="359"/>
      <c r="J73" s="359"/>
      <c r="K73" s="360"/>
      <c r="L73" s="19">
        <f t="shared" ref="L73:Q73" si="21">SUM(L72:L72)</f>
        <v>12500</v>
      </c>
      <c r="M73" s="19">
        <f t="shared" si="21"/>
        <v>24500</v>
      </c>
      <c r="N73" s="19">
        <f t="shared" si="21"/>
        <v>37000</v>
      </c>
      <c r="O73" s="19">
        <f t="shared" si="21"/>
        <v>12500</v>
      </c>
      <c r="P73" s="19">
        <f t="shared" si="21"/>
        <v>24500</v>
      </c>
      <c r="Q73" s="19">
        <f t="shared" si="21"/>
        <v>37000</v>
      </c>
      <c r="R73" s="109"/>
    </row>
    <row r="74" spans="1:18" ht="36" customHeight="1">
      <c r="A74" s="355"/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22"/>
      <c r="M74" s="21"/>
      <c r="N74" s="21"/>
      <c r="O74" s="21"/>
      <c r="P74" s="21"/>
      <c r="Q74" s="21"/>
    </row>
    <row r="75" spans="1:18" ht="32.1" customHeight="1">
      <c r="A75" s="56" t="s">
        <v>37</v>
      </c>
      <c r="B75" s="350" t="s">
        <v>378</v>
      </c>
      <c r="C75" s="351"/>
      <c r="D75" s="351"/>
      <c r="E75" s="351"/>
      <c r="F75" s="351"/>
      <c r="G75" s="351"/>
      <c r="H75" s="351"/>
      <c r="I75" s="351"/>
      <c r="J75" s="351"/>
      <c r="K75" s="352"/>
      <c r="L75" s="353" t="s">
        <v>279</v>
      </c>
      <c r="M75" s="353"/>
      <c r="N75" s="353"/>
      <c r="O75" s="353" t="s">
        <v>243</v>
      </c>
      <c r="P75" s="353"/>
      <c r="Q75" s="353"/>
      <c r="R75" s="347" t="s">
        <v>20</v>
      </c>
    </row>
    <row r="76" spans="1:18" ht="42" customHeight="1">
      <c r="A76" s="57" t="s">
        <v>7</v>
      </c>
      <c r="B76" s="58" t="s">
        <v>31</v>
      </c>
      <c r="C76" s="58" t="s">
        <v>4</v>
      </c>
      <c r="D76" s="59" t="s">
        <v>5</v>
      </c>
      <c r="E76" s="59" t="s">
        <v>6</v>
      </c>
      <c r="F76" s="59" t="s">
        <v>8</v>
      </c>
      <c r="G76" s="59" t="s">
        <v>9</v>
      </c>
      <c r="H76" s="59" t="s">
        <v>22</v>
      </c>
      <c r="I76" s="59" t="s">
        <v>10</v>
      </c>
      <c r="J76" s="59" t="s">
        <v>11</v>
      </c>
      <c r="K76" s="57" t="s">
        <v>12</v>
      </c>
      <c r="L76" s="73" t="s">
        <v>13</v>
      </c>
      <c r="M76" s="57" t="s">
        <v>14</v>
      </c>
      <c r="N76" s="57" t="s">
        <v>3</v>
      </c>
      <c r="O76" s="73" t="s">
        <v>13</v>
      </c>
      <c r="P76" s="57" t="s">
        <v>14</v>
      </c>
      <c r="Q76" s="57" t="s">
        <v>3</v>
      </c>
      <c r="R76" s="348"/>
    </row>
    <row r="77" spans="1:18" ht="12.75" customHeight="1">
      <c r="A77" s="62">
        <v>1</v>
      </c>
      <c r="B77" s="23" t="s">
        <v>145</v>
      </c>
      <c r="C77" s="24" t="s">
        <v>379</v>
      </c>
      <c r="D77" s="24" t="s">
        <v>107</v>
      </c>
      <c r="E77" s="24" t="s">
        <v>37</v>
      </c>
      <c r="F77" s="24" t="s">
        <v>80</v>
      </c>
      <c r="G77" s="24" t="s">
        <v>81</v>
      </c>
      <c r="H77" s="24" t="s">
        <v>380</v>
      </c>
      <c r="I77" s="24" t="s">
        <v>381</v>
      </c>
      <c r="J77" s="24" t="s">
        <v>46</v>
      </c>
      <c r="K77" s="36" t="s">
        <v>94</v>
      </c>
      <c r="L77" s="25">
        <v>42125</v>
      </c>
      <c r="M77" s="25">
        <v>0</v>
      </c>
      <c r="N77" s="16">
        <f>L77+M77</f>
        <v>42125</v>
      </c>
      <c r="O77" s="25">
        <v>42125</v>
      </c>
      <c r="P77" s="25">
        <v>0</v>
      </c>
      <c r="Q77" s="16">
        <f>O77+P77</f>
        <v>42125</v>
      </c>
      <c r="R77" s="62" t="s">
        <v>48</v>
      </c>
    </row>
    <row r="78" spans="1:18" ht="12.75" customHeight="1">
      <c r="A78" s="62">
        <v>2</v>
      </c>
      <c r="B78" s="23" t="s">
        <v>145</v>
      </c>
      <c r="C78" s="24" t="s">
        <v>382</v>
      </c>
      <c r="D78" s="24" t="s">
        <v>107</v>
      </c>
      <c r="E78" s="24" t="s">
        <v>37</v>
      </c>
      <c r="F78" s="24" t="s">
        <v>80</v>
      </c>
      <c r="G78" s="24" t="s">
        <v>81</v>
      </c>
      <c r="H78" s="24" t="s">
        <v>383</v>
      </c>
      <c r="I78" s="24" t="s">
        <v>384</v>
      </c>
      <c r="J78" s="24" t="s">
        <v>46</v>
      </c>
      <c r="K78" s="36" t="s">
        <v>91</v>
      </c>
      <c r="L78" s="25">
        <v>2106</v>
      </c>
      <c r="M78" s="25">
        <v>0</v>
      </c>
      <c r="N78" s="16">
        <f>L78+M78</f>
        <v>2106</v>
      </c>
      <c r="O78" s="25">
        <v>2106</v>
      </c>
      <c r="P78" s="25">
        <v>0</v>
      </c>
      <c r="Q78" s="16">
        <f>O78+P78</f>
        <v>2106</v>
      </c>
      <c r="R78" s="62" t="s">
        <v>48</v>
      </c>
    </row>
    <row r="79" spans="1:18" ht="12.75" customHeight="1">
      <c r="A79" s="358"/>
      <c r="B79" s="359"/>
      <c r="C79" s="359"/>
      <c r="D79" s="359"/>
      <c r="E79" s="359"/>
      <c r="F79" s="359"/>
      <c r="G79" s="359"/>
      <c r="H79" s="359"/>
      <c r="I79" s="359"/>
      <c r="J79" s="359"/>
      <c r="K79" s="360"/>
      <c r="L79" s="19">
        <f t="shared" ref="L79:Q79" si="22">SUM(L77:L78)</f>
        <v>44231</v>
      </c>
      <c r="M79" s="19">
        <f t="shared" si="22"/>
        <v>0</v>
      </c>
      <c r="N79" s="19">
        <f t="shared" si="22"/>
        <v>44231</v>
      </c>
      <c r="O79" s="19">
        <f t="shared" si="22"/>
        <v>44231</v>
      </c>
      <c r="P79" s="19">
        <f t="shared" si="22"/>
        <v>0</v>
      </c>
      <c r="Q79" s="19">
        <f t="shared" si="22"/>
        <v>44231</v>
      </c>
      <c r="R79" s="109"/>
    </row>
    <row r="80" spans="1:18" ht="36" customHeight="1">
      <c r="A80" s="355"/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22"/>
      <c r="M80" s="21"/>
      <c r="N80" s="21"/>
      <c r="O80" s="21"/>
      <c r="P80" s="21"/>
      <c r="Q80" s="21"/>
    </row>
    <row r="81" spans="1:21" ht="31.5" customHeight="1">
      <c r="A81" s="56" t="s">
        <v>39</v>
      </c>
      <c r="B81" s="350" t="s">
        <v>5277</v>
      </c>
      <c r="C81" s="351"/>
      <c r="D81" s="351"/>
      <c r="E81" s="351"/>
      <c r="F81" s="351"/>
      <c r="G81" s="351"/>
      <c r="H81" s="351"/>
      <c r="I81" s="351"/>
      <c r="J81" s="351"/>
      <c r="K81" s="352"/>
      <c r="L81" s="353" t="s">
        <v>279</v>
      </c>
      <c r="M81" s="353"/>
      <c r="N81" s="353"/>
      <c r="O81" s="353" t="s">
        <v>243</v>
      </c>
      <c r="P81" s="353"/>
      <c r="Q81" s="353"/>
      <c r="R81" s="347" t="s">
        <v>20</v>
      </c>
    </row>
    <row r="82" spans="1:21" ht="42" customHeight="1">
      <c r="A82" s="57" t="s">
        <v>7</v>
      </c>
      <c r="B82" s="58" t="s">
        <v>31</v>
      </c>
      <c r="C82" s="58" t="s">
        <v>4</v>
      </c>
      <c r="D82" s="59" t="s">
        <v>5</v>
      </c>
      <c r="E82" s="59" t="s">
        <v>6</v>
      </c>
      <c r="F82" s="59" t="s">
        <v>8</v>
      </c>
      <c r="G82" s="59" t="s">
        <v>9</v>
      </c>
      <c r="H82" s="59" t="s">
        <v>22</v>
      </c>
      <c r="I82" s="59" t="s">
        <v>10</v>
      </c>
      <c r="J82" s="59" t="s">
        <v>11</v>
      </c>
      <c r="K82" s="57" t="s">
        <v>12</v>
      </c>
      <c r="L82" s="73" t="s">
        <v>13</v>
      </c>
      <c r="M82" s="57" t="s">
        <v>14</v>
      </c>
      <c r="N82" s="57" t="s">
        <v>3</v>
      </c>
      <c r="O82" s="73" t="s">
        <v>13</v>
      </c>
      <c r="P82" s="57" t="s">
        <v>14</v>
      </c>
      <c r="Q82" s="57" t="s">
        <v>3</v>
      </c>
      <c r="R82" s="348"/>
    </row>
    <row r="83" spans="1:21" ht="12.75" customHeight="1">
      <c r="A83" s="62">
        <v>1</v>
      </c>
      <c r="B83" s="23" t="s">
        <v>5278</v>
      </c>
      <c r="C83" s="24" t="s">
        <v>386</v>
      </c>
      <c r="D83" s="24" t="s">
        <v>387</v>
      </c>
      <c r="E83" s="24" t="s">
        <v>388</v>
      </c>
      <c r="F83" s="24" t="s">
        <v>149</v>
      </c>
      <c r="G83" s="24" t="s">
        <v>389</v>
      </c>
      <c r="H83" s="24" t="s">
        <v>393</v>
      </c>
      <c r="I83" s="24" t="s">
        <v>390</v>
      </c>
      <c r="J83" s="24" t="s">
        <v>391</v>
      </c>
      <c r="K83" s="36" t="s">
        <v>392</v>
      </c>
      <c r="L83" s="25">
        <v>143000</v>
      </c>
      <c r="M83" s="25">
        <v>108000</v>
      </c>
      <c r="N83" s="16">
        <f>L83+M83</f>
        <v>251000</v>
      </c>
      <c r="O83" s="25">
        <v>143000</v>
      </c>
      <c r="P83" s="25">
        <v>108000</v>
      </c>
      <c r="Q83" s="16">
        <f>O83+P83</f>
        <v>251000</v>
      </c>
      <c r="R83" s="62" t="s">
        <v>54</v>
      </c>
      <c r="S83" s="17"/>
      <c r="T83" s="18"/>
    </row>
    <row r="84" spans="1:21" ht="12.75" customHeight="1">
      <c r="A84" s="349"/>
      <c r="B84" s="349"/>
      <c r="C84" s="349"/>
      <c r="D84" s="349"/>
      <c r="E84" s="349"/>
      <c r="F84" s="349"/>
      <c r="G84" s="349"/>
      <c r="H84" s="349"/>
      <c r="I84" s="349"/>
      <c r="J84" s="349"/>
      <c r="K84" s="349"/>
      <c r="L84" s="19">
        <f t="shared" ref="L84:Q84" si="23">SUM(L83:L83)</f>
        <v>143000</v>
      </c>
      <c r="M84" s="19">
        <f t="shared" si="23"/>
        <v>108000</v>
      </c>
      <c r="N84" s="19">
        <f t="shared" si="23"/>
        <v>251000</v>
      </c>
      <c r="O84" s="19">
        <f t="shared" si="23"/>
        <v>143000</v>
      </c>
      <c r="P84" s="19">
        <f t="shared" si="23"/>
        <v>108000</v>
      </c>
      <c r="Q84" s="19">
        <f t="shared" si="23"/>
        <v>251000</v>
      </c>
      <c r="R84" s="109"/>
      <c r="S84" s="18"/>
    </row>
    <row r="85" spans="1:21" ht="36" customHeight="1">
      <c r="A85" s="355"/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22"/>
      <c r="M85" s="21"/>
      <c r="N85" s="21"/>
      <c r="O85" s="21"/>
      <c r="P85" s="21"/>
      <c r="Q85" s="21"/>
    </row>
    <row r="86" spans="1:21" ht="32.1" customHeight="1">
      <c r="A86" s="56" t="s">
        <v>38</v>
      </c>
      <c r="B86" s="350" t="s">
        <v>394</v>
      </c>
      <c r="C86" s="351"/>
      <c r="D86" s="351"/>
      <c r="E86" s="351"/>
      <c r="F86" s="351"/>
      <c r="G86" s="351"/>
      <c r="H86" s="351"/>
      <c r="I86" s="351"/>
      <c r="J86" s="351"/>
      <c r="K86" s="352"/>
      <c r="L86" s="353" t="s">
        <v>279</v>
      </c>
      <c r="M86" s="353"/>
      <c r="N86" s="353"/>
      <c r="O86" s="353" t="s">
        <v>243</v>
      </c>
      <c r="P86" s="353"/>
      <c r="Q86" s="353"/>
      <c r="R86" s="347" t="s">
        <v>20</v>
      </c>
    </row>
    <row r="87" spans="1:21" ht="42" customHeight="1">
      <c r="A87" s="57" t="s">
        <v>7</v>
      </c>
      <c r="B87" s="58" t="s">
        <v>31</v>
      </c>
      <c r="C87" s="58" t="s">
        <v>4</v>
      </c>
      <c r="D87" s="59" t="s">
        <v>5</v>
      </c>
      <c r="E87" s="59" t="s">
        <v>6</v>
      </c>
      <c r="F87" s="59" t="s">
        <v>8</v>
      </c>
      <c r="G87" s="59" t="s">
        <v>9</v>
      </c>
      <c r="H87" s="59" t="s">
        <v>22</v>
      </c>
      <c r="I87" s="59" t="s">
        <v>10</v>
      </c>
      <c r="J87" s="59" t="s">
        <v>11</v>
      </c>
      <c r="K87" s="57" t="s">
        <v>12</v>
      </c>
      <c r="L87" s="73" t="s">
        <v>13</v>
      </c>
      <c r="M87" s="57" t="s">
        <v>14</v>
      </c>
      <c r="N87" s="57" t="s">
        <v>3</v>
      </c>
      <c r="O87" s="73" t="s">
        <v>13</v>
      </c>
      <c r="P87" s="57" t="s">
        <v>14</v>
      </c>
      <c r="Q87" s="57" t="s">
        <v>3</v>
      </c>
      <c r="R87" s="348"/>
    </row>
    <row r="88" spans="1:21" s="117" customFormat="1" ht="12.75" customHeight="1">
      <c r="A88" s="133">
        <v>1</v>
      </c>
      <c r="B88" s="12" t="s">
        <v>395</v>
      </c>
      <c r="C88" s="59" t="s">
        <v>395</v>
      </c>
      <c r="D88" s="12" t="s">
        <v>396</v>
      </c>
      <c r="E88" s="12" t="s">
        <v>26</v>
      </c>
      <c r="F88" s="12" t="s">
        <v>110</v>
      </c>
      <c r="G88" s="12" t="s">
        <v>111</v>
      </c>
      <c r="H88" s="134" t="s">
        <v>397</v>
      </c>
      <c r="I88" s="12" t="s">
        <v>398</v>
      </c>
      <c r="J88" s="12" t="s">
        <v>46</v>
      </c>
      <c r="K88" s="12" t="s">
        <v>399</v>
      </c>
      <c r="L88" s="11">
        <v>12304</v>
      </c>
      <c r="M88" s="11">
        <v>0</v>
      </c>
      <c r="N88" s="11">
        <f>L88+M88</f>
        <v>12304</v>
      </c>
      <c r="O88" s="11">
        <f>L88</f>
        <v>12304</v>
      </c>
      <c r="P88" s="11">
        <f>M88</f>
        <v>0</v>
      </c>
      <c r="Q88" s="11">
        <f>O88+P88</f>
        <v>12304</v>
      </c>
      <c r="R88" s="62" t="s">
        <v>48</v>
      </c>
      <c r="S88" s="88"/>
      <c r="U88" s="88"/>
    </row>
    <row r="89" spans="1:21" ht="12.75" customHeight="1">
      <c r="A89" s="358"/>
      <c r="B89" s="359"/>
      <c r="C89" s="359"/>
      <c r="D89" s="359"/>
      <c r="E89" s="359"/>
      <c r="F89" s="359"/>
      <c r="G89" s="359"/>
      <c r="H89" s="359"/>
      <c r="I89" s="359"/>
      <c r="J89" s="359"/>
      <c r="K89" s="360"/>
      <c r="L89" s="19">
        <f t="shared" ref="L89:Q89" si="24">SUM(L88:L88)</f>
        <v>12304</v>
      </c>
      <c r="M89" s="19">
        <f t="shared" si="24"/>
        <v>0</v>
      </c>
      <c r="N89" s="19">
        <f t="shared" si="24"/>
        <v>12304</v>
      </c>
      <c r="O89" s="19">
        <f t="shared" si="24"/>
        <v>12304</v>
      </c>
      <c r="P89" s="19">
        <f t="shared" si="24"/>
        <v>0</v>
      </c>
      <c r="Q89" s="19">
        <f t="shared" si="24"/>
        <v>12304</v>
      </c>
      <c r="R89" s="109"/>
    </row>
    <row r="90" spans="1:21" ht="36" customHeight="1">
      <c r="A90" s="355"/>
      <c r="B90" s="355"/>
      <c r="C90" s="355"/>
      <c r="D90" s="355"/>
      <c r="E90" s="355"/>
      <c r="F90" s="355"/>
      <c r="G90" s="355"/>
      <c r="H90" s="355"/>
      <c r="I90" s="355"/>
      <c r="J90" s="355"/>
      <c r="K90" s="355"/>
      <c r="L90" s="22"/>
      <c r="M90" s="21"/>
      <c r="N90" s="21"/>
      <c r="O90" s="21"/>
      <c r="P90" s="21"/>
      <c r="Q90" s="21"/>
    </row>
    <row r="91" spans="1:21" s="135" customFormat="1" ht="32.1" customHeight="1">
      <c r="A91" s="56" t="s">
        <v>42</v>
      </c>
      <c r="B91" s="350" t="s">
        <v>400</v>
      </c>
      <c r="C91" s="351"/>
      <c r="D91" s="351"/>
      <c r="E91" s="351"/>
      <c r="F91" s="351"/>
      <c r="G91" s="351"/>
      <c r="H91" s="351"/>
      <c r="I91" s="351"/>
      <c r="J91" s="351"/>
      <c r="K91" s="352"/>
      <c r="L91" s="353" t="s">
        <v>279</v>
      </c>
      <c r="M91" s="353"/>
      <c r="N91" s="353"/>
      <c r="O91" s="353" t="s">
        <v>243</v>
      </c>
      <c r="P91" s="353"/>
      <c r="Q91" s="353"/>
      <c r="R91" s="347" t="s">
        <v>20</v>
      </c>
    </row>
    <row r="92" spans="1:21" s="135" customFormat="1" ht="42" customHeight="1">
      <c r="A92" s="136" t="s">
        <v>7</v>
      </c>
      <c r="B92" s="137" t="s">
        <v>401</v>
      </c>
      <c r="C92" s="137" t="s">
        <v>4</v>
      </c>
      <c r="D92" s="138" t="s">
        <v>5</v>
      </c>
      <c r="E92" s="138" t="s">
        <v>6</v>
      </c>
      <c r="F92" s="138" t="s">
        <v>8</v>
      </c>
      <c r="G92" s="138" t="s">
        <v>9</v>
      </c>
      <c r="H92" s="138" t="s">
        <v>22</v>
      </c>
      <c r="I92" s="138" t="s">
        <v>10</v>
      </c>
      <c r="J92" s="138" t="s">
        <v>11</v>
      </c>
      <c r="K92" s="136" t="s">
        <v>12</v>
      </c>
      <c r="L92" s="139" t="s">
        <v>13</v>
      </c>
      <c r="M92" s="139" t="s">
        <v>14</v>
      </c>
      <c r="N92" s="139" t="s">
        <v>15</v>
      </c>
      <c r="O92" s="139" t="s">
        <v>13</v>
      </c>
      <c r="P92" s="139" t="s">
        <v>14</v>
      </c>
      <c r="Q92" s="139" t="s">
        <v>3</v>
      </c>
      <c r="R92" s="348"/>
    </row>
    <row r="93" spans="1:21" s="135" customFormat="1" ht="12.75" customHeight="1">
      <c r="A93" s="140">
        <v>1</v>
      </c>
      <c r="B93" s="134" t="s">
        <v>402</v>
      </c>
      <c r="C93" s="134" t="s">
        <v>403</v>
      </c>
      <c r="D93" s="134" t="s">
        <v>404</v>
      </c>
      <c r="E93" s="134" t="s">
        <v>19</v>
      </c>
      <c r="F93" s="134" t="s">
        <v>112</v>
      </c>
      <c r="G93" s="134" t="s">
        <v>113</v>
      </c>
      <c r="H93" s="134" t="s">
        <v>405</v>
      </c>
      <c r="I93" s="134" t="s">
        <v>406</v>
      </c>
      <c r="J93" s="134" t="s">
        <v>45</v>
      </c>
      <c r="K93" s="134" t="s">
        <v>407</v>
      </c>
      <c r="L93" s="11">
        <v>59537</v>
      </c>
      <c r="M93" s="11">
        <v>0</v>
      </c>
      <c r="N93" s="11">
        <f>L93+M93</f>
        <v>59537</v>
      </c>
      <c r="O93" s="11">
        <v>59537</v>
      </c>
      <c r="P93" s="11">
        <v>0</v>
      </c>
      <c r="Q93" s="11">
        <v>59537</v>
      </c>
      <c r="R93" s="62" t="s">
        <v>48</v>
      </c>
    </row>
    <row r="94" spans="1:21" s="135" customFormat="1" ht="12.75" customHeight="1">
      <c r="A94" s="367"/>
      <c r="B94" s="368"/>
      <c r="C94" s="368"/>
      <c r="D94" s="368"/>
      <c r="E94" s="368"/>
      <c r="F94" s="368"/>
      <c r="G94" s="368"/>
      <c r="H94" s="368"/>
      <c r="I94" s="368"/>
      <c r="J94" s="368"/>
      <c r="K94" s="369"/>
      <c r="L94" s="19">
        <f>SUM(L93)</f>
        <v>59537</v>
      </c>
      <c r="M94" s="19">
        <f t="shared" ref="M94:Q94" si="25">SUM(M93)</f>
        <v>0</v>
      </c>
      <c r="N94" s="19">
        <f t="shared" si="25"/>
        <v>59537</v>
      </c>
      <c r="O94" s="19">
        <f t="shared" si="25"/>
        <v>59537</v>
      </c>
      <c r="P94" s="19">
        <f t="shared" si="25"/>
        <v>0</v>
      </c>
      <c r="Q94" s="19">
        <f t="shared" si="25"/>
        <v>59537</v>
      </c>
      <c r="R94" s="109"/>
    </row>
    <row r="95" spans="1:21" ht="36" customHeight="1">
      <c r="A95" s="355"/>
      <c r="B95" s="355"/>
      <c r="C95" s="355"/>
      <c r="D95" s="355"/>
      <c r="E95" s="355"/>
      <c r="F95" s="355"/>
      <c r="G95" s="355"/>
      <c r="H95" s="355"/>
      <c r="I95" s="355"/>
      <c r="J95" s="355"/>
      <c r="K95" s="355"/>
      <c r="L95" s="22"/>
      <c r="M95" s="21"/>
      <c r="N95" s="21"/>
      <c r="O95" s="21"/>
      <c r="P95" s="21"/>
      <c r="Q95" s="21"/>
    </row>
    <row r="96" spans="1:21" s="135" customFormat="1" ht="32.1" customHeight="1">
      <c r="A96" s="56" t="s">
        <v>438</v>
      </c>
      <c r="B96" s="350" t="s">
        <v>511</v>
      </c>
      <c r="C96" s="351"/>
      <c r="D96" s="351"/>
      <c r="E96" s="351"/>
      <c r="F96" s="351"/>
      <c r="G96" s="351"/>
      <c r="H96" s="351"/>
      <c r="I96" s="351"/>
      <c r="J96" s="351"/>
      <c r="K96" s="352"/>
      <c r="L96" s="353" t="s">
        <v>279</v>
      </c>
      <c r="M96" s="353"/>
      <c r="N96" s="353"/>
      <c r="O96" s="353" t="s">
        <v>243</v>
      </c>
      <c r="P96" s="353"/>
      <c r="Q96" s="353"/>
      <c r="R96" s="347" t="s">
        <v>20</v>
      </c>
    </row>
    <row r="97" spans="1:18" s="135" customFormat="1" ht="42" customHeight="1">
      <c r="A97" s="136" t="s">
        <v>7</v>
      </c>
      <c r="B97" s="137" t="s">
        <v>401</v>
      </c>
      <c r="C97" s="137" t="s">
        <v>4</v>
      </c>
      <c r="D97" s="138" t="s">
        <v>5</v>
      </c>
      <c r="E97" s="138" t="s">
        <v>6</v>
      </c>
      <c r="F97" s="138" t="s">
        <v>8</v>
      </c>
      <c r="G97" s="138" t="s">
        <v>9</v>
      </c>
      <c r="H97" s="138" t="s">
        <v>22</v>
      </c>
      <c r="I97" s="138" t="s">
        <v>10</v>
      </c>
      <c r="J97" s="138" t="s">
        <v>11</v>
      </c>
      <c r="K97" s="136" t="s">
        <v>12</v>
      </c>
      <c r="L97" s="139" t="s">
        <v>13</v>
      </c>
      <c r="M97" s="139" t="s">
        <v>14</v>
      </c>
      <c r="N97" s="139" t="s">
        <v>15</v>
      </c>
      <c r="O97" s="139" t="s">
        <v>13</v>
      </c>
      <c r="P97" s="139" t="s">
        <v>14</v>
      </c>
      <c r="Q97" s="139" t="s">
        <v>3</v>
      </c>
      <c r="R97" s="348"/>
    </row>
    <row r="98" spans="1:18" s="135" customFormat="1" ht="12.75" customHeight="1">
      <c r="A98" s="140">
        <v>1</v>
      </c>
      <c r="B98" s="138" t="s">
        <v>169</v>
      </c>
      <c r="C98" s="134" t="s">
        <v>512</v>
      </c>
      <c r="D98" s="134" t="s">
        <v>513</v>
      </c>
      <c r="E98" s="134" t="s">
        <v>514</v>
      </c>
      <c r="F98" s="134" t="s">
        <v>110</v>
      </c>
      <c r="G98" s="134" t="s">
        <v>111</v>
      </c>
      <c r="H98" s="134" t="s">
        <v>515</v>
      </c>
      <c r="I98" s="134" t="s">
        <v>516</v>
      </c>
      <c r="J98" s="134" t="s">
        <v>517</v>
      </c>
      <c r="K98" s="134" t="s">
        <v>518</v>
      </c>
      <c r="L98" s="11">
        <v>12245</v>
      </c>
      <c r="M98" s="11">
        <v>18350</v>
      </c>
      <c r="N98" s="11">
        <f>L98+M98</f>
        <v>30595</v>
      </c>
      <c r="O98" s="11">
        <v>12245</v>
      </c>
      <c r="P98" s="11">
        <v>18350</v>
      </c>
      <c r="Q98" s="11">
        <f>O98+P98</f>
        <v>30595</v>
      </c>
      <c r="R98" s="62" t="s">
        <v>48</v>
      </c>
    </row>
    <row r="99" spans="1:18" s="135" customFormat="1" ht="12.75" customHeight="1">
      <c r="A99" s="140">
        <v>2</v>
      </c>
      <c r="B99" s="138" t="s">
        <v>169</v>
      </c>
      <c r="C99" s="134" t="s">
        <v>512</v>
      </c>
      <c r="D99" s="134" t="s">
        <v>513</v>
      </c>
      <c r="E99" s="134" t="s">
        <v>482</v>
      </c>
      <c r="F99" s="134" t="s">
        <v>110</v>
      </c>
      <c r="G99" s="134" t="s">
        <v>111</v>
      </c>
      <c r="H99" s="134" t="s">
        <v>519</v>
      </c>
      <c r="I99" s="134" t="s">
        <v>520</v>
      </c>
      <c r="J99" s="134" t="s">
        <v>45</v>
      </c>
      <c r="K99" s="134" t="s">
        <v>521</v>
      </c>
      <c r="L99" s="11">
        <v>62756</v>
      </c>
      <c r="M99" s="11">
        <v>0</v>
      </c>
      <c r="N99" s="11">
        <f>L99+M99</f>
        <v>62756</v>
      </c>
      <c r="O99" s="11">
        <v>62756</v>
      </c>
      <c r="P99" s="11">
        <v>0</v>
      </c>
      <c r="Q99" s="11">
        <f>O99+P99</f>
        <v>62756</v>
      </c>
      <c r="R99" s="62" t="s">
        <v>48</v>
      </c>
    </row>
    <row r="100" spans="1:18" s="135" customFormat="1" ht="12.75" customHeight="1">
      <c r="A100" s="367"/>
      <c r="B100" s="368"/>
      <c r="C100" s="368"/>
      <c r="D100" s="368"/>
      <c r="E100" s="368"/>
      <c r="F100" s="368"/>
      <c r="G100" s="368"/>
      <c r="H100" s="368"/>
      <c r="I100" s="368"/>
      <c r="J100" s="368"/>
      <c r="K100" s="369"/>
      <c r="L100" s="19">
        <f>SUM(L98:L99)</f>
        <v>75001</v>
      </c>
      <c r="M100" s="19">
        <f t="shared" ref="M100:Q100" si="26">SUM(M98:M99)</f>
        <v>18350</v>
      </c>
      <c r="N100" s="19">
        <f t="shared" si="26"/>
        <v>93351</v>
      </c>
      <c r="O100" s="19">
        <f t="shared" si="26"/>
        <v>75001</v>
      </c>
      <c r="P100" s="19">
        <f t="shared" si="26"/>
        <v>18350</v>
      </c>
      <c r="Q100" s="19">
        <f t="shared" si="26"/>
        <v>93351</v>
      </c>
      <c r="R100" s="109"/>
    </row>
    <row r="101" spans="1:18" ht="36" customHeight="1">
      <c r="A101" s="355"/>
      <c r="B101" s="355"/>
      <c r="C101" s="355"/>
      <c r="D101" s="355"/>
      <c r="E101" s="355"/>
      <c r="F101" s="355"/>
      <c r="G101" s="355"/>
      <c r="H101" s="355"/>
      <c r="I101" s="355"/>
      <c r="J101" s="355"/>
      <c r="K101" s="355"/>
      <c r="L101" s="22"/>
      <c r="M101" s="21"/>
      <c r="N101" s="21"/>
      <c r="O101" s="21"/>
      <c r="P101" s="21"/>
      <c r="Q101" s="21"/>
    </row>
    <row r="102" spans="1:18" s="135" customFormat="1" ht="32.1" customHeight="1">
      <c r="A102" s="56" t="s">
        <v>53</v>
      </c>
      <c r="B102" s="350" t="s">
        <v>522</v>
      </c>
      <c r="C102" s="351"/>
      <c r="D102" s="351"/>
      <c r="E102" s="351"/>
      <c r="F102" s="351"/>
      <c r="G102" s="351"/>
      <c r="H102" s="351"/>
      <c r="I102" s="351"/>
      <c r="J102" s="351"/>
      <c r="K102" s="352"/>
      <c r="L102" s="353" t="s">
        <v>279</v>
      </c>
      <c r="M102" s="353"/>
      <c r="N102" s="353"/>
      <c r="O102" s="353" t="s">
        <v>243</v>
      </c>
      <c r="P102" s="353"/>
      <c r="Q102" s="353"/>
      <c r="R102" s="347" t="s">
        <v>20</v>
      </c>
    </row>
    <row r="103" spans="1:18" s="135" customFormat="1" ht="42" customHeight="1">
      <c r="A103" s="136" t="s">
        <v>7</v>
      </c>
      <c r="B103" s="137" t="s">
        <v>401</v>
      </c>
      <c r="C103" s="137" t="s">
        <v>4</v>
      </c>
      <c r="D103" s="138" t="s">
        <v>5</v>
      </c>
      <c r="E103" s="138" t="s">
        <v>6</v>
      </c>
      <c r="F103" s="138" t="s">
        <v>8</v>
      </c>
      <c r="G103" s="138" t="s">
        <v>9</v>
      </c>
      <c r="H103" s="138" t="s">
        <v>22</v>
      </c>
      <c r="I103" s="138" t="s">
        <v>10</v>
      </c>
      <c r="J103" s="138" t="s">
        <v>11</v>
      </c>
      <c r="K103" s="136" t="s">
        <v>12</v>
      </c>
      <c r="L103" s="139" t="s">
        <v>13</v>
      </c>
      <c r="M103" s="139" t="s">
        <v>14</v>
      </c>
      <c r="N103" s="139" t="s">
        <v>15</v>
      </c>
      <c r="O103" s="139" t="s">
        <v>13</v>
      </c>
      <c r="P103" s="139" t="s">
        <v>14</v>
      </c>
      <c r="Q103" s="139" t="s">
        <v>3</v>
      </c>
      <c r="R103" s="348"/>
    </row>
    <row r="104" spans="1:18" s="135" customFormat="1" ht="12.75" customHeight="1">
      <c r="A104" s="140">
        <v>1</v>
      </c>
      <c r="B104" s="138" t="s">
        <v>523</v>
      </c>
      <c r="C104" s="134" t="s">
        <v>524</v>
      </c>
      <c r="D104" s="134" t="s">
        <v>513</v>
      </c>
      <c r="E104" s="134" t="s">
        <v>509</v>
      </c>
      <c r="F104" s="134" t="s">
        <v>110</v>
      </c>
      <c r="G104" s="134" t="s">
        <v>111</v>
      </c>
      <c r="H104" s="134" t="s">
        <v>525</v>
      </c>
      <c r="I104" s="134" t="s">
        <v>526</v>
      </c>
      <c r="J104" s="134" t="s">
        <v>46</v>
      </c>
      <c r="K104" s="134" t="s">
        <v>72</v>
      </c>
      <c r="L104" s="11">
        <v>13341</v>
      </c>
      <c r="M104" s="11">
        <v>0</v>
      </c>
      <c r="N104" s="11">
        <f t="shared" ref="N104:N105" si="27">L104+M104</f>
        <v>13341</v>
      </c>
      <c r="O104" s="11">
        <v>13341</v>
      </c>
      <c r="P104" s="11">
        <v>0</v>
      </c>
      <c r="Q104" s="11">
        <f t="shared" ref="Q104:Q105" si="28">O104+P104</f>
        <v>13341</v>
      </c>
      <c r="R104" s="62" t="s">
        <v>48</v>
      </c>
    </row>
    <row r="105" spans="1:18" s="135" customFormat="1" ht="12.75" customHeight="1">
      <c r="A105" s="140">
        <v>2</v>
      </c>
      <c r="B105" s="138" t="s">
        <v>523</v>
      </c>
      <c r="C105" s="134" t="s">
        <v>524</v>
      </c>
      <c r="D105" s="134" t="s">
        <v>513</v>
      </c>
      <c r="E105" s="134" t="s">
        <v>509</v>
      </c>
      <c r="F105" s="144" t="s">
        <v>527</v>
      </c>
      <c r="G105" s="134" t="s">
        <v>111</v>
      </c>
      <c r="H105" s="144" t="s">
        <v>528</v>
      </c>
      <c r="I105" s="144" t="s">
        <v>529</v>
      </c>
      <c r="J105" s="134" t="s">
        <v>46</v>
      </c>
      <c r="K105" s="134" t="s">
        <v>482</v>
      </c>
      <c r="L105" s="11">
        <v>26426</v>
      </c>
      <c r="M105" s="11">
        <v>0</v>
      </c>
      <c r="N105" s="11">
        <f t="shared" si="27"/>
        <v>26426</v>
      </c>
      <c r="O105" s="11">
        <v>26426</v>
      </c>
      <c r="P105" s="11">
        <v>0</v>
      </c>
      <c r="Q105" s="11">
        <f t="shared" si="28"/>
        <v>26426</v>
      </c>
      <c r="R105" s="62" t="s">
        <v>48</v>
      </c>
    </row>
    <row r="106" spans="1:18" s="135" customFormat="1" ht="12.75" customHeight="1">
      <c r="A106" s="367"/>
      <c r="B106" s="368"/>
      <c r="C106" s="368"/>
      <c r="D106" s="368"/>
      <c r="E106" s="368"/>
      <c r="F106" s="368"/>
      <c r="G106" s="368"/>
      <c r="H106" s="368"/>
      <c r="I106" s="368"/>
      <c r="J106" s="368"/>
      <c r="K106" s="369"/>
      <c r="L106" s="19">
        <f t="shared" ref="L106:M106" si="29">SUM(L104:L105)</f>
        <v>39767</v>
      </c>
      <c r="M106" s="19">
        <f t="shared" si="29"/>
        <v>0</v>
      </c>
      <c r="N106" s="19">
        <f>SUM(N104:N105)</f>
        <v>39767</v>
      </c>
      <c r="O106" s="19">
        <f t="shared" ref="O106:Q106" si="30">SUM(O104:O105)</f>
        <v>39767</v>
      </c>
      <c r="P106" s="19">
        <f t="shared" si="30"/>
        <v>0</v>
      </c>
      <c r="Q106" s="19">
        <f t="shared" si="30"/>
        <v>39767</v>
      </c>
      <c r="R106" s="109"/>
    </row>
    <row r="107" spans="1:18" ht="36" customHeight="1">
      <c r="A107" s="355"/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22"/>
      <c r="M107" s="21"/>
      <c r="N107" s="21"/>
      <c r="O107" s="21"/>
      <c r="P107" s="21"/>
      <c r="Q107" s="21"/>
    </row>
    <row r="108" spans="1:18" s="135" customFormat="1" ht="32.1" customHeight="1">
      <c r="A108" s="56" t="s">
        <v>482</v>
      </c>
      <c r="B108" s="350" t="s">
        <v>501</v>
      </c>
      <c r="C108" s="351"/>
      <c r="D108" s="351"/>
      <c r="E108" s="351"/>
      <c r="F108" s="351"/>
      <c r="G108" s="351"/>
      <c r="H108" s="351"/>
      <c r="I108" s="351"/>
      <c r="J108" s="351"/>
      <c r="K108" s="352"/>
      <c r="L108" s="353" t="s">
        <v>279</v>
      </c>
      <c r="M108" s="353"/>
      <c r="N108" s="353"/>
      <c r="O108" s="353" t="s">
        <v>243</v>
      </c>
      <c r="P108" s="353"/>
      <c r="Q108" s="353"/>
      <c r="R108" s="347" t="s">
        <v>20</v>
      </c>
    </row>
    <row r="109" spans="1:18" s="135" customFormat="1" ht="42" customHeight="1">
      <c r="A109" s="136" t="s">
        <v>7</v>
      </c>
      <c r="B109" s="137" t="s">
        <v>401</v>
      </c>
      <c r="C109" s="137" t="s">
        <v>4</v>
      </c>
      <c r="D109" s="138" t="s">
        <v>5</v>
      </c>
      <c r="E109" s="138" t="s">
        <v>6</v>
      </c>
      <c r="F109" s="138" t="s">
        <v>8</v>
      </c>
      <c r="G109" s="138" t="s">
        <v>9</v>
      </c>
      <c r="H109" s="138" t="s">
        <v>22</v>
      </c>
      <c r="I109" s="138" t="s">
        <v>10</v>
      </c>
      <c r="J109" s="138" t="s">
        <v>11</v>
      </c>
      <c r="K109" s="136" t="s">
        <v>12</v>
      </c>
      <c r="L109" s="139" t="s">
        <v>13</v>
      </c>
      <c r="M109" s="139" t="s">
        <v>14</v>
      </c>
      <c r="N109" s="139" t="s">
        <v>15</v>
      </c>
      <c r="O109" s="139" t="s">
        <v>13</v>
      </c>
      <c r="P109" s="139" t="s">
        <v>14</v>
      </c>
      <c r="Q109" s="139" t="s">
        <v>3</v>
      </c>
      <c r="R109" s="348"/>
    </row>
    <row r="110" spans="1:18" s="135" customFormat="1" ht="12.75" customHeight="1">
      <c r="A110" s="140">
        <v>1</v>
      </c>
      <c r="B110" s="138" t="s">
        <v>502</v>
      </c>
      <c r="C110" s="134" t="s">
        <v>503</v>
      </c>
      <c r="D110" s="134" t="s">
        <v>504</v>
      </c>
      <c r="E110" s="134" t="s">
        <v>27</v>
      </c>
      <c r="F110" s="134" t="s">
        <v>110</v>
      </c>
      <c r="G110" s="134" t="s">
        <v>111</v>
      </c>
      <c r="H110" s="134" t="s">
        <v>505</v>
      </c>
      <c r="I110" s="143">
        <v>2248477</v>
      </c>
      <c r="J110" s="134" t="s">
        <v>506</v>
      </c>
      <c r="K110" s="134" t="s">
        <v>507</v>
      </c>
      <c r="L110" s="11">
        <v>35468</v>
      </c>
      <c r="M110" s="11">
        <v>43350</v>
      </c>
      <c r="N110" s="11">
        <f t="shared" ref="N110:N111" si="31">L110+M110</f>
        <v>78818</v>
      </c>
      <c r="O110" s="11">
        <v>35468</v>
      </c>
      <c r="P110" s="11">
        <v>43350</v>
      </c>
      <c r="Q110" s="11">
        <f t="shared" ref="Q110:Q111" si="32">O110+P110</f>
        <v>78818</v>
      </c>
      <c r="R110" s="62" t="s">
        <v>48</v>
      </c>
    </row>
    <row r="111" spans="1:18" s="135" customFormat="1" ht="12.75" customHeight="1">
      <c r="A111" s="140">
        <v>2</v>
      </c>
      <c r="B111" s="138" t="s">
        <v>502</v>
      </c>
      <c r="C111" s="134" t="s">
        <v>503</v>
      </c>
      <c r="D111" s="134" t="s">
        <v>504</v>
      </c>
      <c r="E111" s="134" t="s">
        <v>27</v>
      </c>
      <c r="F111" s="134" t="s">
        <v>110</v>
      </c>
      <c r="G111" s="134" t="s">
        <v>111</v>
      </c>
      <c r="H111" s="144" t="s">
        <v>508</v>
      </c>
      <c r="I111" s="134">
        <v>90642558</v>
      </c>
      <c r="J111" s="134" t="s">
        <v>46</v>
      </c>
      <c r="K111" s="134" t="s">
        <v>72</v>
      </c>
      <c r="L111" s="11">
        <v>25361</v>
      </c>
      <c r="M111" s="11">
        <v>0</v>
      </c>
      <c r="N111" s="11">
        <f t="shared" si="31"/>
        <v>25361</v>
      </c>
      <c r="O111" s="11">
        <v>25361</v>
      </c>
      <c r="P111" s="11">
        <v>0</v>
      </c>
      <c r="Q111" s="11">
        <f t="shared" si="32"/>
        <v>25361</v>
      </c>
      <c r="R111" s="62" t="s">
        <v>48</v>
      </c>
    </row>
    <row r="112" spans="1:18" s="135" customFormat="1" ht="12.75" customHeight="1">
      <c r="A112" s="367"/>
      <c r="B112" s="368"/>
      <c r="C112" s="368"/>
      <c r="D112" s="368"/>
      <c r="E112" s="368"/>
      <c r="F112" s="368"/>
      <c r="G112" s="368"/>
      <c r="H112" s="368"/>
      <c r="I112" s="368"/>
      <c r="J112" s="368"/>
      <c r="K112" s="369"/>
      <c r="L112" s="19">
        <f>SUM(L110:L111)</f>
        <v>60829</v>
      </c>
      <c r="M112" s="19">
        <f t="shared" ref="M112:Q112" si="33">SUM(M110:M111)</f>
        <v>43350</v>
      </c>
      <c r="N112" s="19">
        <f t="shared" si="33"/>
        <v>104179</v>
      </c>
      <c r="O112" s="19">
        <f t="shared" si="33"/>
        <v>60829</v>
      </c>
      <c r="P112" s="19">
        <f t="shared" si="33"/>
        <v>43350</v>
      </c>
      <c r="Q112" s="19">
        <f t="shared" si="33"/>
        <v>104179</v>
      </c>
      <c r="R112" s="109"/>
    </row>
    <row r="113" spans="1:18" ht="36" customHeight="1">
      <c r="A113" s="355"/>
      <c r="B113" s="355"/>
      <c r="C113" s="355"/>
      <c r="D113" s="355"/>
      <c r="E113" s="355"/>
      <c r="F113" s="355"/>
      <c r="G113" s="355"/>
      <c r="H113" s="355"/>
      <c r="I113" s="355"/>
      <c r="J113" s="355"/>
      <c r="K113" s="355"/>
      <c r="L113" s="22"/>
      <c r="M113" s="21"/>
      <c r="N113" s="21"/>
      <c r="O113" s="21"/>
      <c r="P113" s="21"/>
      <c r="Q113" s="21"/>
    </row>
    <row r="114" spans="1:18" s="135" customFormat="1" ht="32.1" customHeight="1">
      <c r="A114" s="56" t="s">
        <v>399</v>
      </c>
      <c r="B114" s="350" t="s">
        <v>1107</v>
      </c>
      <c r="C114" s="351"/>
      <c r="D114" s="351"/>
      <c r="E114" s="351"/>
      <c r="F114" s="351"/>
      <c r="G114" s="351"/>
      <c r="H114" s="351"/>
      <c r="I114" s="351"/>
      <c r="J114" s="351"/>
      <c r="K114" s="352"/>
      <c r="L114" s="353" t="s">
        <v>279</v>
      </c>
      <c r="M114" s="353"/>
      <c r="N114" s="353"/>
      <c r="O114" s="353" t="s">
        <v>243</v>
      </c>
      <c r="P114" s="353"/>
      <c r="Q114" s="353"/>
      <c r="R114" s="347" t="s">
        <v>20</v>
      </c>
    </row>
    <row r="115" spans="1:18" s="135" customFormat="1" ht="42" customHeight="1">
      <c r="A115" s="136" t="s">
        <v>7</v>
      </c>
      <c r="B115" s="137" t="s">
        <v>401</v>
      </c>
      <c r="C115" s="137" t="s">
        <v>4</v>
      </c>
      <c r="D115" s="138" t="s">
        <v>5</v>
      </c>
      <c r="E115" s="138" t="s">
        <v>6</v>
      </c>
      <c r="F115" s="138" t="s">
        <v>8</v>
      </c>
      <c r="G115" s="138" t="s">
        <v>9</v>
      </c>
      <c r="H115" s="138" t="s">
        <v>22</v>
      </c>
      <c r="I115" s="138" t="s">
        <v>10</v>
      </c>
      <c r="J115" s="138" t="s">
        <v>11</v>
      </c>
      <c r="K115" s="136" t="s">
        <v>12</v>
      </c>
      <c r="L115" s="139" t="s">
        <v>13</v>
      </c>
      <c r="M115" s="139" t="s">
        <v>14</v>
      </c>
      <c r="N115" s="139" t="s">
        <v>15</v>
      </c>
      <c r="O115" s="139" t="s">
        <v>13</v>
      </c>
      <c r="P115" s="139" t="s">
        <v>14</v>
      </c>
      <c r="Q115" s="139" t="s">
        <v>3</v>
      </c>
      <c r="R115" s="348"/>
    </row>
    <row r="116" spans="1:18" s="135" customFormat="1" ht="12.75" customHeight="1">
      <c r="A116" s="140">
        <v>1</v>
      </c>
      <c r="B116" s="138" t="s">
        <v>1110</v>
      </c>
      <c r="C116" s="134" t="s">
        <v>512</v>
      </c>
      <c r="D116" s="134" t="s">
        <v>1111</v>
      </c>
      <c r="E116" s="134" t="s">
        <v>83</v>
      </c>
      <c r="F116" s="134" t="s">
        <v>110</v>
      </c>
      <c r="G116" s="134" t="s">
        <v>111</v>
      </c>
      <c r="H116" s="134" t="s">
        <v>1112</v>
      </c>
      <c r="I116" s="134" t="s">
        <v>1113</v>
      </c>
      <c r="J116" s="134" t="s">
        <v>46</v>
      </c>
      <c r="K116" s="134" t="s">
        <v>1114</v>
      </c>
      <c r="L116" s="11">
        <v>19936</v>
      </c>
      <c r="M116" s="11">
        <v>0</v>
      </c>
      <c r="N116" s="11">
        <f t="shared" ref="N116" si="34">L116+M116</f>
        <v>19936</v>
      </c>
      <c r="O116" s="11">
        <v>19936</v>
      </c>
      <c r="P116" s="11">
        <v>0</v>
      </c>
      <c r="Q116" s="11">
        <f t="shared" ref="Q116" si="35">O116+P116</f>
        <v>19936</v>
      </c>
      <c r="R116" s="62" t="s">
        <v>48</v>
      </c>
    </row>
    <row r="117" spans="1:18" s="135" customFormat="1" ht="12.75" customHeight="1">
      <c r="A117" s="367"/>
      <c r="B117" s="368"/>
      <c r="C117" s="368"/>
      <c r="D117" s="368"/>
      <c r="E117" s="368"/>
      <c r="F117" s="368"/>
      <c r="G117" s="368"/>
      <c r="H117" s="368"/>
      <c r="I117" s="368"/>
      <c r="J117" s="368"/>
      <c r="K117" s="369"/>
      <c r="L117" s="19">
        <f>SUM(L116)</f>
        <v>19936</v>
      </c>
      <c r="M117" s="19">
        <f t="shared" ref="M117:Q117" si="36">SUM(M116)</f>
        <v>0</v>
      </c>
      <c r="N117" s="19">
        <f t="shared" si="36"/>
        <v>19936</v>
      </c>
      <c r="O117" s="19">
        <f t="shared" si="36"/>
        <v>19936</v>
      </c>
      <c r="P117" s="19">
        <f t="shared" si="36"/>
        <v>0</v>
      </c>
      <c r="Q117" s="19">
        <f t="shared" si="36"/>
        <v>19936</v>
      </c>
      <c r="R117" s="109"/>
    </row>
    <row r="118" spans="1:18" ht="36" customHeight="1">
      <c r="A118" s="355"/>
      <c r="B118" s="355"/>
      <c r="C118" s="355"/>
      <c r="D118" s="355"/>
      <c r="E118" s="355"/>
      <c r="F118" s="355"/>
      <c r="G118" s="355"/>
      <c r="H118" s="355"/>
      <c r="I118" s="355"/>
      <c r="J118" s="355"/>
      <c r="K118" s="355"/>
      <c r="L118" s="22"/>
      <c r="M118" s="21"/>
      <c r="N118" s="21"/>
      <c r="O118" s="21"/>
      <c r="P118" s="21"/>
      <c r="Q118" s="21"/>
    </row>
    <row r="119" spans="1:18" s="135" customFormat="1" ht="32.1" customHeight="1">
      <c r="A119" s="56" t="s">
        <v>509</v>
      </c>
      <c r="B119" s="350" t="s">
        <v>1115</v>
      </c>
      <c r="C119" s="351"/>
      <c r="D119" s="351"/>
      <c r="E119" s="351"/>
      <c r="F119" s="351"/>
      <c r="G119" s="351"/>
      <c r="H119" s="351"/>
      <c r="I119" s="351"/>
      <c r="J119" s="351"/>
      <c r="K119" s="352"/>
      <c r="L119" s="353" t="s">
        <v>279</v>
      </c>
      <c r="M119" s="353"/>
      <c r="N119" s="353"/>
      <c r="O119" s="353" t="s">
        <v>243</v>
      </c>
      <c r="P119" s="353"/>
      <c r="Q119" s="353"/>
      <c r="R119" s="347" t="s">
        <v>20</v>
      </c>
    </row>
    <row r="120" spans="1:18" s="135" customFormat="1" ht="42" customHeight="1">
      <c r="A120" s="136" t="s">
        <v>7</v>
      </c>
      <c r="B120" s="137" t="s">
        <v>401</v>
      </c>
      <c r="C120" s="137" t="s">
        <v>4</v>
      </c>
      <c r="D120" s="138" t="s">
        <v>5</v>
      </c>
      <c r="E120" s="138" t="s">
        <v>6</v>
      </c>
      <c r="F120" s="138" t="s">
        <v>8</v>
      </c>
      <c r="G120" s="138" t="s">
        <v>9</v>
      </c>
      <c r="H120" s="138" t="s">
        <v>22</v>
      </c>
      <c r="I120" s="138" t="s">
        <v>10</v>
      </c>
      <c r="J120" s="138" t="s">
        <v>11</v>
      </c>
      <c r="K120" s="136" t="s">
        <v>12</v>
      </c>
      <c r="L120" s="139" t="s">
        <v>13</v>
      </c>
      <c r="M120" s="139" t="s">
        <v>14</v>
      </c>
      <c r="N120" s="139" t="s">
        <v>15</v>
      </c>
      <c r="O120" s="139" t="s">
        <v>13</v>
      </c>
      <c r="P120" s="139" t="s">
        <v>14</v>
      </c>
      <c r="Q120" s="139" t="s">
        <v>3</v>
      </c>
      <c r="R120" s="348"/>
    </row>
    <row r="121" spans="1:18" s="135" customFormat="1" ht="12.75" customHeight="1">
      <c r="A121" s="140">
        <v>1</v>
      </c>
      <c r="B121" s="138" t="s">
        <v>1116</v>
      </c>
      <c r="C121" s="134" t="s">
        <v>503</v>
      </c>
      <c r="D121" s="134" t="s">
        <v>1117</v>
      </c>
      <c r="E121" s="134" t="s">
        <v>808</v>
      </c>
      <c r="F121" s="134" t="s">
        <v>110</v>
      </c>
      <c r="G121" s="134" t="s">
        <v>111</v>
      </c>
      <c r="H121" s="134" t="s">
        <v>1118</v>
      </c>
      <c r="I121" s="134" t="s">
        <v>1119</v>
      </c>
      <c r="J121" s="134" t="s">
        <v>46</v>
      </c>
      <c r="K121" s="134" t="s">
        <v>1032</v>
      </c>
      <c r="L121" s="11">
        <v>19075</v>
      </c>
      <c r="M121" s="11">
        <v>0</v>
      </c>
      <c r="N121" s="11">
        <f t="shared" ref="N121" si="37">L121+M121</f>
        <v>19075</v>
      </c>
      <c r="O121" s="11">
        <v>19075</v>
      </c>
      <c r="P121" s="11">
        <v>0</v>
      </c>
      <c r="Q121" s="11">
        <f t="shared" ref="Q121" si="38">O121+P121</f>
        <v>19075</v>
      </c>
      <c r="R121" s="62" t="s">
        <v>48</v>
      </c>
    </row>
    <row r="122" spans="1:18" s="135" customFormat="1" ht="12.75" customHeight="1">
      <c r="A122" s="367"/>
      <c r="B122" s="368"/>
      <c r="C122" s="368"/>
      <c r="D122" s="368"/>
      <c r="E122" s="368"/>
      <c r="F122" s="368"/>
      <c r="G122" s="368"/>
      <c r="H122" s="368"/>
      <c r="I122" s="368"/>
      <c r="J122" s="368"/>
      <c r="K122" s="369"/>
      <c r="L122" s="19">
        <f>SUM(L121)</f>
        <v>19075</v>
      </c>
      <c r="M122" s="19">
        <f t="shared" ref="M122:Q122" si="39">SUM(M121)</f>
        <v>0</v>
      </c>
      <c r="N122" s="19">
        <f t="shared" si="39"/>
        <v>19075</v>
      </c>
      <c r="O122" s="19">
        <f t="shared" si="39"/>
        <v>19075</v>
      </c>
      <c r="P122" s="19">
        <f t="shared" si="39"/>
        <v>0</v>
      </c>
      <c r="Q122" s="19">
        <f t="shared" si="39"/>
        <v>19075</v>
      </c>
      <c r="R122" s="109"/>
    </row>
    <row r="123" spans="1:18" ht="36" customHeight="1">
      <c r="A123" s="355"/>
      <c r="B123" s="355"/>
      <c r="C123" s="355"/>
      <c r="D123" s="355"/>
      <c r="E123" s="355"/>
      <c r="F123" s="355"/>
      <c r="G123" s="355"/>
      <c r="H123" s="355"/>
      <c r="I123" s="355"/>
      <c r="J123" s="355"/>
      <c r="K123" s="355"/>
      <c r="L123" s="22"/>
      <c r="M123" s="21"/>
      <c r="N123" s="21"/>
      <c r="O123" s="21"/>
      <c r="P123" s="21"/>
      <c r="Q123" s="21"/>
    </row>
    <row r="124" spans="1:18" s="135" customFormat="1" ht="32.1" customHeight="1">
      <c r="A124" s="56" t="s">
        <v>510</v>
      </c>
      <c r="B124" s="350" t="s">
        <v>1120</v>
      </c>
      <c r="C124" s="351"/>
      <c r="D124" s="351"/>
      <c r="E124" s="351"/>
      <c r="F124" s="351"/>
      <c r="G124" s="351"/>
      <c r="H124" s="351"/>
      <c r="I124" s="351"/>
      <c r="J124" s="351"/>
      <c r="K124" s="352"/>
      <c r="L124" s="353" t="s">
        <v>279</v>
      </c>
      <c r="M124" s="353"/>
      <c r="N124" s="353"/>
      <c r="O124" s="353" t="s">
        <v>243</v>
      </c>
      <c r="P124" s="353"/>
      <c r="Q124" s="353"/>
      <c r="R124" s="347" t="s">
        <v>20</v>
      </c>
    </row>
    <row r="125" spans="1:18" s="135" customFormat="1" ht="42" customHeight="1">
      <c r="A125" s="136" t="s">
        <v>7</v>
      </c>
      <c r="B125" s="137" t="s">
        <v>401</v>
      </c>
      <c r="C125" s="137" t="s">
        <v>4</v>
      </c>
      <c r="D125" s="138" t="s">
        <v>5</v>
      </c>
      <c r="E125" s="138" t="s">
        <v>6</v>
      </c>
      <c r="F125" s="138" t="s">
        <v>8</v>
      </c>
      <c r="G125" s="138" t="s">
        <v>9</v>
      </c>
      <c r="H125" s="138" t="s">
        <v>22</v>
      </c>
      <c r="I125" s="138" t="s">
        <v>10</v>
      </c>
      <c r="J125" s="138" t="s">
        <v>11</v>
      </c>
      <c r="K125" s="136" t="s">
        <v>12</v>
      </c>
      <c r="L125" s="139" t="s">
        <v>13</v>
      </c>
      <c r="M125" s="139" t="s">
        <v>14</v>
      </c>
      <c r="N125" s="139" t="s">
        <v>15</v>
      </c>
      <c r="O125" s="139" t="s">
        <v>13</v>
      </c>
      <c r="P125" s="139" t="s">
        <v>14</v>
      </c>
      <c r="Q125" s="139" t="s">
        <v>3</v>
      </c>
      <c r="R125" s="348"/>
    </row>
    <row r="126" spans="1:18" s="135" customFormat="1" ht="12.75" customHeight="1">
      <c r="A126" s="140">
        <v>1</v>
      </c>
      <c r="B126" s="183" t="s">
        <v>1121</v>
      </c>
      <c r="C126" s="134" t="s">
        <v>503</v>
      </c>
      <c r="D126" s="144" t="s">
        <v>1122</v>
      </c>
      <c r="E126" s="134" t="s">
        <v>18</v>
      </c>
      <c r="F126" s="144" t="s">
        <v>110</v>
      </c>
      <c r="G126" s="134" t="s">
        <v>111</v>
      </c>
      <c r="H126" s="134" t="s">
        <v>1123</v>
      </c>
      <c r="I126" s="144" t="s">
        <v>1124</v>
      </c>
      <c r="J126" s="134" t="s">
        <v>46</v>
      </c>
      <c r="K126" s="134" t="s">
        <v>1114</v>
      </c>
      <c r="L126" s="11">
        <v>60000</v>
      </c>
      <c r="M126" s="11">
        <v>0</v>
      </c>
      <c r="N126" s="11">
        <f>L126+M126</f>
        <v>60000</v>
      </c>
      <c r="O126" s="11">
        <v>60000</v>
      </c>
      <c r="P126" s="11">
        <v>0</v>
      </c>
      <c r="Q126" s="11">
        <f>O126+P126</f>
        <v>60000</v>
      </c>
      <c r="R126" s="62" t="s">
        <v>48</v>
      </c>
    </row>
    <row r="127" spans="1:18" s="135" customFormat="1" ht="12.75" customHeight="1">
      <c r="A127" s="184">
        <v>2</v>
      </c>
      <c r="B127" s="183" t="s">
        <v>1121</v>
      </c>
      <c r="C127" s="134" t="s">
        <v>503</v>
      </c>
      <c r="D127" s="144" t="s">
        <v>1125</v>
      </c>
      <c r="E127" s="134" t="s">
        <v>1126</v>
      </c>
      <c r="F127" s="144" t="s">
        <v>110</v>
      </c>
      <c r="G127" s="134" t="s">
        <v>111</v>
      </c>
      <c r="H127" s="134" t="s">
        <v>1127</v>
      </c>
      <c r="I127" s="134" t="s">
        <v>1128</v>
      </c>
      <c r="J127" s="134" t="s">
        <v>46</v>
      </c>
      <c r="K127" s="185" t="s">
        <v>1129</v>
      </c>
      <c r="L127" s="11">
        <v>90000</v>
      </c>
      <c r="M127" s="11">
        <v>0</v>
      </c>
      <c r="N127" s="11">
        <f>L127+M127</f>
        <v>90000</v>
      </c>
      <c r="O127" s="11">
        <v>90000</v>
      </c>
      <c r="P127" s="11">
        <v>0</v>
      </c>
      <c r="Q127" s="11">
        <f>O127+P127</f>
        <v>90000</v>
      </c>
      <c r="R127" s="62" t="s">
        <v>48</v>
      </c>
    </row>
    <row r="128" spans="1:18" s="135" customFormat="1" ht="14.1" customHeight="1">
      <c r="A128" s="367"/>
      <c r="B128" s="368"/>
      <c r="C128" s="368"/>
      <c r="D128" s="368"/>
      <c r="E128" s="368"/>
      <c r="F128" s="368"/>
      <c r="G128" s="368"/>
      <c r="H128" s="368"/>
      <c r="I128" s="368"/>
      <c r="J128" s="368"/>
      <c r="K128" s="369"/>
      <c r="L128" s="19">
        <f>SUM(L126:L127)</f>
        <v>150000</v>
      </c>
      <c r="M128" s="19">
        <f t="shared" ref="M128:Q128" si="40">SUM(M126:M127)</f>
        <v>0</v>
      </c>
      <c r="N128" s="19">
        <f t="shared" si="40"/>
        <v>150000</v>
      </c>
      <c r="O128" s="19">
        <f t="shared" si="40"/>
        <v>150000</v>
      </c>
      <c r="P128" s="19">
        <f t="shared" si="40"/>
        <v>0</v>
      </c>
      <c r="Q128" s="19">
        <f t="shared" si="40"/>
        <v>150000</v>
      </c>
      <c r="R128" s="109"/>
    </row>
    <row r="129" spans="1:18" ht="36" customHeight="1">
      <c r="A129" s="355"/>
      <c r="B129" s="355"/>
      <c r="C129" s="355"/>
      <c r="D129" s="355"/>
      <c r="E129" s="355"/>
      <c r="F129" s="355"/>
      <c r="G129" s="355"/>
      <c r="H129" s="355"/>
      <c r="I129" s="355"/>
      <c r="J129" s="355"/>
      <c r="K129" s="355"/>
      <c r="L129" s="22"/>
      <c r="M129" s="21"/>
      <c r="N129" s="21"/>
      <c r="O129" s="21"/>
      <c r="P129" s="21"/>
      <c r="Q129" s="21"/>
    </row>
    <row r="130" spans="1:18" s="135" customFormat="1" ht="32.1" customHeight="1">
      <c r="A130" s="56" t="s">
        <v>91</v>
      </c>
      <c r="B130" s="350" t="s">
        <v>1130</v>
      </c>
      <c r="C130" s="351"/>
      <c r="D130" s="351"/>
      <c r="E130" s="351"/>
      <c r="F130" s="351"/>
      <c r="G130" s="351"/>
      <c r="H130" s="351"/>
      <c r="I130" s="351"/>
      <c r="J130" s="351"/>
      <c r="K130" s="352"/>
      <c r="L130" s="353" t="s">
        <v>279</v>
      </c>
      <c r="M130" s="353"/>
      <c r="N130" s="353"/>
      <c r="O130" s="353" t="s">
        <v>243</v>
      </c>
      <c r="P130" s="353"/>
      <c r="Q130" s="353"/>
      <c r="R130" s="347" t="s">
        <v>20</v>
      </c>
    </row>
    <row r="131" spans="1:18" s="135" customFormat="1" ht="42" customHeight="1">
      <c r="A131" s="136" t="s">
        <v>7</v>
      </c>
      <c r="B131" s="137" t="s">
        <v>401</v>
      </c>
      <c r="C131" s="137" t="s">
        <v>4</v>
      </c>
      <c r="D131" s="138" t="s">
        <v>5</v>
      </c>
      <c r="E131" s="138" t="s">
        <v>6</v>
      </c>
      <c r="F131" s="138" t="s">
        <v>8</v>
      </c>
      <c r="G131" s="138" t="s">
        <v>9</v>
      </c>
      <c r="H131" s="138" t="s">
        <v>22</v>
      </c>
      <c r="I131" s="138" t="s">
        <v>10</v>
      </c>
      <c r="J131" s="138" t="s">
        <v>11</v>
      </c>
      <c r="K131" s="136" t="s">
        <v>12</v>
      </c>
      <c r="L131" s="139" t="s">
        <v>13</v>
      </c>
      <c r="M131" s="139" t="s">
        <v>14</v>
      </c>
      <c r="N131" s="139" t="s">
        <v>15</v>
      </c>
      <c r="O131" s="139" t="s">
        <v>13</v>
      </c>
      <c r="P131" s="139" t="s">
        <v>14</v>
      </c>
      <c r="Q131" s="139" t="s">
        <v>3</v>
      </c>
      <c r="R131" s="348"/>
    </row>
    <row r="132" spans="1:18" s="135" customFormat="1" ht="12.75" customHeight="1">
      <c r="A132" s="140">
        <v>1</v>
      </c>
      <c r="B132" s="138" t="s">
        <v>1131</v>
      </c>
      <c r="C132" s="138" t="s">
        <v>1132</v>
      </c>
      <c r="D132" s="134" t="s">
        <v>1133</v>
      </c>
      <c r="E132" s="134" t="s">
        <v>19</v>
      </c>
      <c r="F132" s="134" t="s">
        <v>110</v>
      </c>
      <c r="G132" s="134" t="s">
        <v>111</v>
      </c>
      <c r="H132" s="134" t="s">
        <v>1134</v>
      </c>
      <c r="I132" s="135">
        <v>4143291</v>
      </c>
      <c r="J132" s="134" t="s">
        <v>45</v>
      </c>
      <c r="K132" s="134" t="s">
        <v>507</v>
      </c>
      <c r="L132" s="11">
        <v>76600</v>
      </c>
      <c r="M132" s="11">
        <v>0</v>
      </c>
      <c r="N132" s="11">
        <f t="shared" ref="N132" si="41">L132+M132</f>
        <v>76600</v>
      </c>
      <c r="O132" s="11">
        <v>76600</v>
      </c>
      <c r="P132" s="11">
        <v>0</v>
      </c>
      <c r="Q132" s="11">
        <f t="shared" ref="Q132" si="42">O132+P132</f>
        <v>76600</v>
      </c>
      <c r="R132" s="62" t="s">
        <v>48</v>
      </c>
    </row>
    <row r="133" spans="1:18" s="135" customFormat="1" ht="12.75" customHeight="1">
      <c r="A133" s="367"/>
      <c r="B133" s="368"/>
      <c r="C133" s="368"/>
      <c r="D133" s="368"/>
      <c r="E133" s="368"/>
      <c r="F133" s="368"/>
      <c r="G133" s="368"/>
      <c r="H133" s="368"/>
      <c r="I133" s="368"/>
      <c r="J133" s="368"/>
      <c r="K133" s="369"/>
      <c r="L133" s="19">
        <f>SUM(L132)</f>
        <v>76600</v>
      </c>
      <c r="M133" s="19">
        <f t="shared" ref="M133:Q133" si="43">SUM(M132)</f>
        <v>0</v>
      </c>
      <c r="N133" s="19">
        <f t="shared" si="43"/>
        <v>76600</v>
      </c>
      <c r="O133" s="19">
        <f t="shared" si="43"/>
        <v>76600</v>
      </c>
      <c r="P133" s="19">
        <f t="shared" si="43"/>
        <v>0</v>
      </c>
      <c r="Q133" s="19">
        <f t="shared" si="43"/>
        <v>76600</v>
      </c>
      <c r="R133" s="109"/>
    </row>
    <row r="134" spans="1:18" ht="36" customHeight="1">
      <c r="A134" s="355"/>
      <c r="B134" s="355"/>
      <c r="C134" s="355"/>
      <c r="D134" s="355"/>
      <c r="E134" s="355"/>
      <c r="F134" s="355"/>
      <c r="G134" s="355"/>
      <c r="H134" s="355"/>
      <c r="I134" s="355"/>
      <c r="J134" s="355"/>
      <c r="K134" s="355"/>
      <c r="L134" s="22"/>
      <c r="M134" s="21"/>
      <c r="N134" s="21"/>
      <c r="O134" s="21"/>
      <c r="P134" s="21"/>
      <c r="Q134" s="21"/>
    </row>
    <row r="135" spans="1:18" s="135" customFormat="1" ht="32.1" customHeight="1">
      <c r="A135" s="56" t="s">
        <v>557</v>
      </c>
      <c r="B135" s="350" t="s">
        <v>5220</v>
      </c>
      <c r="C135" s="351"/>
      <c r="D135" s="351"/>
      <c r="E135" s="351"/>
      <c r="F135" s="351"/>
      <c r="G135" s="351"/>
      <c r="H135" s="351"/>
      <c r="I135" s="351"/>
      <c r="J135" s="351"/>
      <c r="K135" s="352"/>
      <c r="L135" s="353" t="s">
        <v>279</v>
      </c>
      <c r="M135" s="353"/>
      <c r="N135" s="353"/>
      <c r="O135" s="353" t="s">
        <v>243</v>
      </c>
      <c r="P135" s="353"/>
      <c r="Q135" s="353"/>
      <c r="R135" s="347" t="s">
        <v>20</v>
      </c>
    </row>
    <row r="136" spans="1:18" s="135" customFormat="1" ht="42" customHeight="1">
      <c r="A136" s="136" t="s">
        <v>7</v>
      </c>
      <c r="B136" s="137" t="s">
        <v>401</v>
      </c>
      <c r="C136" s="137" t="s">
        <v>4</v>
      </c>
      <c r="D136" s="138" t="s">
        <v>5</v>
      </c>
      <c r="E136" s="138" t="s">
        <v>6</v>
      </c>
      <c r="F136" s="138" t="s">
        <v>8</v>
      </c>
      <c r="G136" s="138" t="s">
        <v>9</v>
      </c>
      <c r="H136" s="138" t="s">
        <v>22</v>
      </c>
      <c r="I136" s="138" t="s">
        <v>10</v>
      </c>
      <c r="J136" s="138" t="s">
        <v>11</v>
      </c>
      <c r="K136" s="136" t="s">
        <v>12</v>
      </c>
      <c r="L136" s="139" t="s">
        <v>13</v>
      </c>
      <c r="M136" s="139" t="s">
        <v>14</v>
      </c>
      <c r="N136" s="139" t="s">
        <v>15</v>
      </c>
      <c r="O136" s="139" t="s">
        <v>13</v>
      </c>
      <c r="P136" s="139" t="s">
        <v>14</v>
      </c>
      <c r="Q136" s="139" t="s">
        <v>3</v>
      </c>
      <c r="R136" s="348"/>
    </row>
    <row r="137" spans="1:18" s="135" customFormat="1" ht="12.75" customHeight="1">
      <c r="A137" s="140">
        <v>1</v>
      </c>
      <c r="B137" s="138" t="s">
        <v>5221</v>
      </c>
      <c r="C137" s="134" t="s">
        <v>503</v>
      </c>
      <c r="D137" s="134" t="s">
        <v>3561</v>
      </c>
      <c r="E137" s="134" t="s">
        <v>26</v>
      </c>
      <c r="F137" s="134" t="s">
        <v>3562</v>
      </c>
      <c r="G137" s="134" t="s">
        <v>111</v>
      </c>
      <c r="H137" s="134" t="s">
        <v>3563</v>
      </c>
      <c r="I137" s="134" t="s">
        <v>3564</v>
      </c>
      <c r="J137" s="134" t="s">
        <v>46</v>
      </c>
      <c r="K137" s="134" t="s">
        <v>909</v>
      </c>
      <c r="L137" s="11">
        <v>24873</v>
      </c>
      <c r="M137" s="11">
        <v>0</v>
      </c>
      <c r="N137" s="11">
        <f>L137+M137</f>
        <v>24873</v>
      </c>
      <c r="O137" s="11">
        <v>24873</v>
      </c>
      <c r="P137" s="11">
        <v>0</v>
      </c>
      <c r="Q137" s="11">
        <f>O137+P137</f>
        <v>24873</v>
      </c>
      <c r="R137" s="62" t="s">
        <v>48</v>
      </c>
    </row>
    <row r="138" spans="1:18" s="135" customFormat="1" ht="12.75" customHeight="1">
      <c r="A138" s="367"/>
      <c r="B138" s="368"/>
      <c r="C138" s="368"/>
      <c r="D138" s="368"/>
      <c r="E138" s="368"/>
      <c r="F138" s="368"/>
      <c r="G138" s="368"/>
      <c r="H138" s="368"/>
      <c r="I138" s="368"/>
      <c r="J138" s="368"/>
      <c r="K138" s="369"/>
      <c r="L138" s="19">
        <f>SUM(L137)</f>
        <v>24873</v>
      </c>
      <c r="M138" s="19">
        <f t="shared" ref="M138:P138" si="44">SUM(M137)</f>
        <v>0</v>
      </c>
      <c r="N138" s="19">
        <f t="shared" si="44"/>
        <v>24873</v>
      </c>
      <c r="O138" s="19">
        <f t="shared" si="44"/>
        <v>24873</v>
      </c>
      <c r="P138" s="19">
        <f t="shared" si="44"/>
        <v>0</v>
      </c>
      <c r="Q138" s="19">
        <f>SUM(Q137)</f>
        <v>24873</v>
      </c>
      <c r="R138" s="329"/>
    </row>
    <row r="139" spans="1:18" ht="36" customHeight="1">
      <c r="A139" s="355"/>
      <c r="B139" s="355"/>
      <c r="C139" s="355"/>
      <c r="D139" s="355"/>
      <c r="E139" s="355"/>
      <c r="F139" s="355"/>
      <c r="G139" s="355"/>
      <c r="H139" s="355"/>
      <c r="I139" s="355"/>
      <c r="J139" s="355"/>
      <c r="K139" s="355"/>
      <c r="L139" s="22"/>
      <c r="M139" s="21"/>
      <c r="N139" s="21"/>
      <c r="O139" s="21"/>
      <c r="P139" s="21"/>
      <c r="Q139" s="21"/>
    </row>
    <row r="140" spans="1:18" ht="32.1" customHeight="1">
      <c r="A140" s="56" t="s">
        <v>518</v>
      </c>
      <c r="B140" s="350" t="s">
        <v>157</v>
      </c>
      <c r="C140" s="351"/>
      <c r="D140" s="351"/>
      <c r="E140" s="351"/>
      <c r="F140" s="351"/>
      <c r="G140" s="351"/>
      <c r="H140" s="351"/>
      <c r="I140" s="351"/>
      <c r="J140" s="351"/>
      <c r="K140" s="352"/>
      <c r="L140" s="353" t="s">
        <v>279</v>
      </c>
      <c r="M140" s="353"/>
      <c r="N140" s="353"/>
      <c r="O140" s="353" t="s">
        <v>243</v>
      </c>
      <c r="P140" s="353"/>
      <c r="Q140" s="353"/>
      <c r="R140" s="347" t="s">
        <v>20</v>
      </c>
    </row>
    <row r="141" spans="1:18" ht="42" customHeight="1">
      <c r="A141" s="57" t="s">
        <v>7</v>
      </c>
      <c r="B141" s="58" t="s">
        <v>31</v>
      </c>
      <c r="C141" s="58" t="s">
        <v>4</v>
      </c>
      <c r="D141" s="59" t="s">
        <v>5</v>
      </c>
      <c r="E141" s="59" t="s">
        <v>6</v>
      </c>
      <c r="F141" s="59" t="s">
        <v>8</v>
      </c>
      <c r="G141" s="59" t="s">
        <v>9</v>
      </c>
      <c r="H141" s="59" t="s">
        <v>22</v>
      </c>
      <c r="I141" s="59" t="s">
        <v>10</v>
      </c>
      <c r="J141" s="59" t="s">
        <v>11</v>
      </c>
      <c r="K141" s="57" t="s">
        <v>12</v>
      </c>
      <c r="L141" s="73" t="s">
        <v>13</v>
      </c>
      <c r="M141" s="57" t="s">
        <v>14</v>
      </c>
      <c r="N141" s="57" t="s">
        <v>3</v>
      </c>
      <c r="O141" s="73" t="s">
        <v>13</v>
      </c>
      <c r="P141" s="57" t="s">
        <v>14</v>
      </c>
      <c r="Q141" s="57" t="s">
        <v>3</v>
      </c>
      <c r="R141" s="348"/>
    </row>
    <row r="142" spans="1:18" ht="12.75" customHeight="1">
      <c r="A142" s="62">
        <v>1</v>
      </c>
      <c r="B142" s="179" t="s">
        <v>418</v>
      </c>
      <c r="C142" s="179" t="s">
        <v>419</v>
      </c>
      <c r="D142" s="180" t="s">
        <v>420</v>
      </c>
      <c r="E142" s="178" t="s">
        <v>17</v>
      </c>
      <c r="F142" s="180" t="s">
        <v>160</v>
      </c>
      <c r="G142" s="180" t="s">
        <v>161</v>
      </c>
      <c r="H142" s="182" t="s">
        <v>1080</v>
      </c>
      <c r="I142" s="182" t="s">
        <v>1081</v>
      </c>
      <c r="J142" s="180" t="s">
        <v>46</v>
      </c>
      <c r="K142" s="180">
        <v>5</v>
      </c>
      <c r="L142" s="181">
        <v>7000</v>
      </c>
      <c r="M142" s="181">
        <v>0</v>
      </c>
      <c r="N142" s="16">
        <f t="shared" ref="N142:N147" si="45">L142+M142</f>
        <v>7000</v>
      </c>
      <c r="O142" s="181">
        <v>7000</v>
      </c>
      <c r="P142" s="181">
        <v>0</v>
      </c>
      <c r="Q142" s="16">
        <f t="shared" ref="Q142:Q147" si="46">O142+P142</f>
        <v>7000</v>
      </c>
      <c r="R142" s="178" t="s">
        <v>5893</v>
      </c>
    </row>
    <row r="143" spans="1:18" ht="12.75" customHeight="1">
      <c r="A143" s="62">
        <v>2</v>
      </c>
      <c r="B143" s="179" t="s">
        <v>418</v>
      </c>
      <c r="C143" s="179" t="s">
        <v>421</v>
      </c>
      <c r="D143" s="180" t="s">
        <v>422</v>
      </c>
      <c r="E143" s="178" t="s">
        <v>423</v>
      </c>
      <c r="F143" s="180" t="s">
        <v>424</v>
      </c>
      <c r="G143" s="180" t="s">
        <v>425</v>
      </c>
      <c r="H143" s="182" t="s">
        <v>1082</v>
      </c>
      <c r="I143" s="182" t="s">
        <v>1083</v>
      </c>
      <c r="J143" s="180" t="s">
        <v>46</v>
      </c>
      <c r="K143" s="180">
        <v>14</v>
      </c>
      <c r="L143" s="181">
        <v>19500</v>
      </c>
      <c r="M143" s="181">
        <v>0</v>
      </c>
      <c r="N143" s="16">
        <f t="shared" si="45"/>
        <v>19500</v>
      </c>
      <c r="O143" s="181">
        <v>19500</v>
      </c>
      <c r="P143" s="181">
        <v>0</v>
      </c>
      <c r="Q143" s="16">
        <f t="shared" si="46"/>
        <v>19500</v>
      </c>
      <c r="R143" s="178" t="s">
        <v>5893</v>
      </c>
    </row>
    <row r="144" spans="1:18" ht="12.75" customHeight="1">
      <c r="A144" s="62">
        <v>3</v>
      </c>
      <c r="B144" s="179" t="s">
        <v>418</v>
      </c>
      <c r="C144" s="179" t="s">
        <v>426</v>
      </c>
      <c r="D144" s="180" t="s">
        <v>427</v>
      </c>
      <c r="E144" s="178" t="s">
        <v>428</v>
      </c>
      <c r="F144" s="180" t="s">
        <v>429</v>
      </c>
      <c r="G144" s="180" t="s">
        <v>430</v>
      </c>
      <c r="H144" s="182" t="s">
        <v>1084</v>
      </c>
      <c r="I144" s="182" t="s">
        <v>1085</v>
      </c>
      <c r="J144" s="180" t="s">
        <v>46</v>
      </c>
      <c r="K144" s="180">
        <v>40</v>
      </c>
      <c r="L144" s="181">
        <v>36000</v>
      </c>
      <c r="M144" s="181">
        <v>0</v>
      </c>
      <c r="N144" s="16">
        <f t="shared" si="45"/>
        <v>36000</v>
      </c>
      <c r="O144" s="181">
        <v>36000</v>
      </c>
      <c r="P144" s="181">
        <v>0</v>
      </c>
      <c r="Q144" s="16">
        <f t="shared" si="46"/>
        <v>36000</v>
      </c>
      <c r="R144" s="178" t="s">
        <v>5894</v>
      </c>
    </row>
    <row r="145" spans="1:19" ht="12.75" customHeight="1">
      <c r="A145" s="62">
        <v>4</v>
      </c>
      <c r="B145" s="179" t="s">
        <v>418</v>
      </c>
      <c r="C145" s="179" t="s">
        <v>431</v>
      </c>
      <c r="D145" s="180" t="s">
        <v>427</v>
      </c>
      <c r="E145" s="178" t="s">
        <v>428</v>
      </c>
      <c r="F145" s="180" t="s">
        <v>429</v>
      </c>
      <c r="G145" s="180" t="s">
        <v>430</v>
      </c>
      <c r="H145" s="182" t="s">
        <v>1086</v>
      </c>
      <c r="I145" s="182" t="s">
        <v>1087</v>
      </c>
      <c r="J145" s="180" t="s">
        <v>46</v>
      </c>
      <c r="K145" s="180">
        <v>40</v>
      </c>
      <c r="L145" s="181">
        <v>80000</v>
      </c>
      <c r="M145" s="181">
        <v>0</v>
      </c>
      <c r="N145" s="16">
        <f t="shared" si="45"/>
        <v>80000</v>
      </c>
      <c r="O145" s="181">
        <v>80000</v>
      </c>
      <c r="P145" s="181">
        <v>0</v>
      </c>
      <c r="Q145" s="16">
        <f t="shared" si="46"/>
        <v>80000</v>
      </c>
      <c r="R145" s="178" t="s">
        <v>5894</v>
      </c>
    </row>
    <row r="146" spans="1:19" ht="12.75" customHeight="1">
      <c r="A146" s="62">
        <v>5</v>
      </c>
      <c r="B146" s="179" t="s">
        <v>418</v>
      </c>
      <c r="C146" s="179" t="s">
        <v>1088</v>
      </c>
      <c r="D146" s="180" t="s">
        <v>1089</v>
      </c>
      <c r="E146" s="178">
        <v>27</v>
      </c>
      <c r="F146" s="180" t="s">
        <v>435</v>
      </c>
      <c r="G146" s="180" t="s">
        <v>1090</v>
      </c>
      <c r="H146" s="182" t="s">
        <v>1094</v>
      </c>
      <c r="I146" s="182" t="s">
        <v>1091</v>
      </c>
      <c r="J146" s="180" t="s">
        <v>46</v>
      </c>
      <c r="K146" s="180" t="s">
        <v>438</v>
      </c>
      <c r="L146" s="181">
        <v>19500</v>
      </c>
      <c r="M146" s="181">
        <v>0</v>
      </c>
      <c r="N146" s="16">
        <f t="shared" si="45"/>
        <v>19500</v>
      </c>
      <c r="O146" s="181">
        <v>19500</v>
      </c>
      <c r="P146" s="181">
        <v>0</v>
      </c>
      <c r="Q146" s="16">
        <f t="shared" si="46"/>
        <v>19500</v>
      </c>
      <c r="R146" s="178" t="s">
        <v>437</v>
      </c>
    </row>
    <row r="147" spans="1:19" ht="12.75" customHeight="1">
      <c r="A147" s="62">
        <v>6</v>
      </c>
      <c r="B147" s="179" t="s">
        <v>418</v>
      </c>
      <c r="C147" s="179" t="s">
        <v>432</v>
      </c>
      <c r="D147" s="180" t="s">
        <v>433</v>
      </c>
      <c r="E147" s="178" t="s">
        <v>434</v>
      </c>
      <c r="F147" s="180" t="s">
        <v>435</v>
      </c>
      <c r="G147" s="180" t="s">
        <v>436</v>
      </c>
      <c r="H147" s="182" t="s">
        <v>1092</v>
      </c>
      <c r="I147" s="182" t="s">
        <v>1093</v>
      </c>
      <c r="J147" s="180" t="s">
        <v>46</v>
      </c>
      <c r="K147" s="180">
        <v>37</v>
      </c>
      <c r="L147" s="181">
        <v>37500</v>
      </c>
      <c r="M147" s="181">
        <v>0</v>
      </c>
      <c r="N147" s="16">
        <f t="shared" si="45"/>
        <v>37500</v>
      </c>
      <c r="O147" s="181">
        <v>37500</v>
      </c>
      <c r="P147" s="181">
        <v>0</v>
      </c>
      <c r="Q147" s="16">
        <f t="shared" si="46"/>
        <v>37500</v>
      </c>
      <c r="R147" s="178" t="s">
        <v>437</v>
      </c>
    </row>
    <row r="148" spans="1:19" ht="12.75" customHeight="1">
      <c r="A148" s="358"/>
      <c r="B148" s="359"/>
      <c r="C148" s="359"/>
      <c r="D148" s="359"/>
      <c r="E148" s="359"/>
      <c r="F148" s="359"/>
      <c r="G148" s="359"/>
      <c r="H148" s="359"/>
      <c r="I148" s="359"/>
      <c r="J148" s="359"/>
      <c r="K148" s="360"/>
      <c r="L148" s="19">
        <f t="shared" ref="L148:Q148" si="47">SUM(L142:L147)</f>
        <v>199500</v>
      </c>
      <c r="M148" s="19">
        <f t="shared" si="47"/>
        <v>0</v>
      </c>
      <c r="N148" s="19">
        <f t="shared" si="47"/>
        <v>199500</v>
      </c>
      <c r="O148" s="19">
        <f t="shared" si="47"/>
        <v>199500</v>
      </c>
      <c r="P148" s="19">
        <f t="shared" si="47"/>
        <v>0</v>
      </c>
      <c r="Q148" s="19">
        <f t="shared" si="47"/>
        <v>199500</v>
      </c>
      <c r="R148" s="109"/>
    </row>
    <row r="149" spans="1:19" ht="36" customHeight="1">
      <c r="A149" s="355"/>
      <c r="B149" s="355"/>
      <c r="C149" s="355"/>
      <c r="D149" s="355"/>
      <c r="E149" s="355"/>
      <c r="F149" s="355"/>
      <c r="G149" s="355"/>
      <c r="H149" s="355"/>
      <c r="I149" s="355"/>
      <c r="J149" s="355"/>
      <c r="K149" s="355"/>
      <c r="L149" s="22"/>
      <c r="M149" s="21"/>
      <c r="N149" s="21"/>
      <c r="O149" s="21"/>
      <c r="P149" s="21"/>
      <c r="Q149" s="21"/>
    </row>
    <row r="150" spans="1:19" ht="32.1" customHeight="1">
      <c r="A150" s="56" t="s">
        <v>114</v>
      </c>
      <c r="B150" s="350" t="s">
        <v>439</v>
      </c>
      <c r="C150" s="351"/>
      <c r="D150" s="351"/>
      <c r="E150" s="351"/>
      <c r="F150" s="351"/>
      <c r="G150" s="351"/>
      <c r="H150" s="351"/>
      <c r="I150" s="351"/>
      <c r="J150" s="351"/>
      <c r="K150" s="352"/>
      <c r="L150" s="353" t="s">
        <v>279</v>
      </c>
      <c r="M150" s="353"/>
      <c r="N150" s="353"/>
      <c r="O150" s="353" t="s">
        <v>243</v>
      </c>
      <c r="P150" s="353"/>
      <c r="Q150" s="353"/>
      <c r="R150" s="347" t="s">
        <v>20</v>
      </c>
    </row>
    <row r="151" spans="1:19" ht="42" customHeight="1">
      <c r="A151" s="57" t="s">
        <v>7</v>
      </c>
      <c r="B151" s="58" t="s">
        <v>31</v>
      </c>
      <c r="C151" s="58" t="s">
        <v>4</v>
      </c>
      <c r="D151" s="59" t="s">
        <v>5</v>
      </c>
      <c r="E151" s="59" t="s">
        <v>6</v>
      </c>
      <c r="F151" s="59" t="s">
        <v>8</v>
      </c>
      <c r="G151" s="59" t="s">
        <v>9</v>
      </c>
      <c r="H151" s="59" t="s">
        <v>22</v>
      </c>
      <c r="I151" s="59" t="s">
        <v>10</v>
      </c>
      <c r="J151" s="59" t="s">
        <v>11</v>
      </c>
      <c r="K151" s="57" t="s">
        <v>12</v>
      </c>
      <c r="L151" s="73" t="s">
        <v>13</v>
      </c>
      <c r="M151" s="57" t="s">
        <v>14</v>
      </c>
      <c r="N151" s="57" t="s">
        <v>3</v>
      </c>
      <c r="O151" s="73" t="s">
        <v>13</v>
      </c>
      <c r="P151" s="57" t="s">
        <v>14</v>
      </c>
      <c r="Q151" s="57" t="s">
        <v>3</v>
      </c>
      <c r="R151" s="348"/>
    </row>
    <row r="152" spans="1:19" ht="12.75" customHeight="1">
      <c r="A152" s="62">
        <v>1</v>
      </c>
      <c r="B152" s="12" t="s">
        <v>440</v>
      </c>
      <c r="C152" s="12" t="s">
        <v>441</v>
      </c>
      <c r="D152" s="12" t="s">
        <v>442</v>
      </c>
      <c r="E152" s="12">
        <v>52</v>
      </c>
      <c r="F152" s="24" t="s">
        <v>443</v>
      </c>
      <c r="G152" s="12" t="s">
        <v>76</v>
      </c>
      <c r="H152" s="12" t="s">
        <v>444</v>
      </c>
      <c r="I152" s="12" t="s">
        <v>445</v>
      </c>
      <c r="J152" s="12" t="s">
        <v>46</v>
      </c>
      <c r="K152" s="12" t="s">
        <v>446</v>
      </c>
      <c r="L152" s="55">
        <v>45541</v>
      </c>
      <c r="M152" s="55">
        <v>0</v>
      </c>
      <c r="N152" s="16">
        <f t="shared" ref="N152:N154" si="48">L152+M152</f>
        <v>45541</v>
      </c>
      <c r="O152" s="55">
        <v>45541</v>
      </c>
      <c r="P152" s="55">
        <v>0</v>
      </c>
      <c r="Q152" s="16">
        <f t="shared" ref="Q152:Q154" si="49">O152+P152</f>
        <v>45541</v>
      </c>
      <c r="R152" s="62" t="s">
        <v>54</v>
      </c>
    </row>
    <row r="153" spans="1:19" ht="12.75" customHeight="1">
      <c r="A153" s="62">
        <v>2</v>
      </c>
      <c r="B153" s="12" t="s">
        <v>440</v>
      </c>
      <c r="C153" s="12" t="s">
        <v>441</v>
      </c>
      <c r="D153" s="12" t="s">
        <v>447</v>
      </c>
      <c r="E153" s="12" t="s">
        <v>448</v>
      </c>
      <c r="F153" s="12" t="s">
        <v>65</v>
      </c>
      <c r="G153" s="12" t="s">
        <v>66</v>
      </c>
      <c r="H153" s="12" t="s">
        <v>449</v>
      </c>
      <c r="I153" s="12" t="s">
        <v>450</v>
      </c>
      <c r="J153" s="12" t="s">
        <v>46</v>
      </c>
      <c r="K153" s="12" t="s">
        <v>451</v>
      </c>
      <c r="L153" s="55">
        <v>87587</v>
      </c>
      <c r="M153" s="55">
        <v>0</v>
      </c>
      <c r="N153" s="16">
        <f t="shared" si="48"/>
        <v>87587</v>
      </c>
      <c r="O153" s="55">
        <v>87587</v>
      </c>
      <c r="P153" s="55">
        <v>0</v>
      </c>
      <c r="Q153" s="16">
        <f t="shared" si="49"/>
        <v>87587</v>
      </c>
      <c r="R153" s="62" t="s">
        <v>54</v>
      </c>
    </row>
    <row r="154" spans="1:19" ht="12.75" customHeight="1">
      <c r="A154" s="62">
        <v>3</v>
      </c>
      <c r="B154" s="12" t="s">
        <v>440</v>
      </c>
      <c r="C154" s="12" t="s">
        <v>441</v>
      </c>
      <c r="D154" s="12" t="s">
        <v>452</v>
      </c>
      <c r="E154" s="12" t="s">
        <v>453</v>
      </c>
      <c r="F154" s="12" t="s">
        <v>65</v>
      </c>
      <c r="G154" s="12" t="s">
        <v>66</v>
      </c>
      <c r="H154" s="12" t="s">
        <v>454</v>
      </c>
      <c r="I154" s="12" t="s">
        <v>455</v>
      </c>
      <c r="J154" s="12" t="s">
        <v>46</v>
      </c>
      <c r="K154" s="12" t="s">
        <v>456</v>
      </c>
      <c r="L154" s="55">
        <v>4495</v>
      </c>
      <c r="M154" s="55">
        <v>0</v>
      </c>
      <c r="N154" s="16">
        <f t="shared" si="48"/>
        <v>4495</v>
      </c>
      <c r="O154" s="55">
        <v>4495</v>
      </c>
      <c r="P154" s="55">
        <v>0</v>
      </c>
      <c r="Q154" s="16">
        <f t="shared" si="49"/>
        <v>4495</v>
      </c>
      <c r="R154" s="62" t="s">
        <v>54</v>
      </c>
    </row>
    <row r="155" spans="1:19" ht="12.75" customHeight="1">
      <c r="A155" s="358"/>
      <c r="B155" s="359"/>
      <c r="C155" s="359"/>
      <c r="D155" s="359"/>
      <c r="E155" s="359"/>
      <c r="F155" s="359"/>
      <c r="G155" s="359"/>
      <c r="H155" s="359"/>
      <c r="I155" s="359"/>
      <c r="J155" s="359"/>
      <c r="K155" s="360"/>
      <c r="L155" s="19">
        <f t="shared" ref="L155:Q155" si="50">SUM(L152:L154)</f>
        <v>137623</v>
      </c>
      <c r="M155" s="19">
        <f t="shared" si="50"/>
        <v>0</v>
      </c>
      <c r="N155" s="19">
        <f t="shared" si="50"/>
        <v>137623</v>
      </c>
      <c r="O155" s="19">
        <f t="shared" si="50"/>
        <v>137623</v>
      </c>
      <c r="P155" s="19">
        <f t="shared" si="50"/>
        <v>0</v>
      </c>
      <c r="Q155" s="19">
        <f t="shared" si="50"/>
        <v>137623</v>
      </c>
      <c r="R155" s="109"/>
    </row>
    <row r="156" spans="1:19" ht="32.1" customHeight="1">
      <c r="A156" s="355"/>
      <c r="B156" s="355"/>
      <c r="C156" s="355"/>
      <c r="D156" s="355"/>
      <c r="E156" s="355"/>
      <c r="F156" s="355"/>
      <c r="G156" s="355"/>
      <c r="H156" s="355"/>
      <c r="I156" s="355"/>
      <c r="J156" s="355"/>
      <c r="K156" s="355"/>
      <c r="L156" s="22"/>
      <c r="M156" s="21"/>
      <c r="N156" s="21"/>
      <c r="O156" s="21"/>
      <c r="P156" s="21"/>
      <c r="Q156" s="21"/>
    </row>
    <row r="157" spans="1:19" ht="32.1" customHeight="1">
      <c r="A157" s="56" t="s">
        <v>434</v>
      </c>
      <c r="B157" s="350" t="s">
        <v>165</v>
      </c>
      <c r="C157" s="351"/>
      <c r="D157" s="351"/>
      <c r="E157" s="351"/>
      <c r="F157" s="351"/>
      <c r="G157" s="351"/>
      <c r="H157" s="351"/>
      <c r="I157" s="351"/>
      <c r="J157" s="351"/>
      <c r="K157" s="352"/>
      <c r="L157" s="353" t="s">
        <v>279</v>
      </c>
      <c r="M157" s="353"/>
      <c r="N157" s="353"/>
      <c r="O157" s="353" t="s">
        <v>243</v>
      </c>
      <c r="P157" s="353"/>
      <c r="Q157" s="353"/>
      <c r="R157" s="347" t="s">
        <v>20</v>
      </c>
    </row>
    <row r="158" spans="1:19" ht="42" customHeight="1">
      <c r="A158" s="57" t="s">
        <v>7</v>
      </c>
      <c r="B158" s="58" t="s">
        <v>31</v>
      </c>
      <c r="C158" s="58" t="s">
        <v>4</v>
      </c>
      <c r="D158" s="59" t="s">
        <v>5</v>
      </c>
      <c r="E158" s="59" t="s">
        <v>6</v>
      </c>
      <c r="F158" s="59" t="s">
        <v>8</v>
      </c>
      <c r="G158" s="59" t="s">
        <v>9</v>
      </c>
      <c r="H158" s="59" t="s">
        <v>22</v>
      </c>
      <c r="I158" s="59" t="s">
        <v>10</v>
      </c>
      <c r="J158" s="59" t="s">
        <v>11</v>
      </c>
      <c r="K158" s="57" t="s">
        <v>12</v>
      </c>
      <c r="L158" s="73" t="s">
        <v>13</v>
      </c>
      <c r="M158" s="57" t="s">
        <v>14</v>
      </c>
      <c r="N158" s="57" t="s">
        <v>3</v>
      </c>
      <c r="O158" s="73" t="s">
        <v>13</v>
      </c>
      <c r="P158" s="57" t="s">
        <v>14</v>
      </c>
      <c r="Q158" s="57" t="s">
        <v>3</v>
      </c>
      <c r="R158" s="348"/>
    </row>
    <row r="159" spans="1:19" ht="12.75" customHeight="1">
      <c r="A159" s="62">
        <v>1</v>
      </c>
      <c r="B159" s="74" t="s">
        <v>165</v>
      </c>
      <c r="C159" s="74" t="s">
        <v>457</v>
      </c>
      <c r="D159" s="74" t="s">
        <v>458</v>
      </c>
      <c r="E159" s="74" t="s">
        <v>459</v>
      </c>
      <c r="F159" s="74" t="s">
        <v>460</v>
      </c>
      <c r="G159" s="74" t="s">
        <v>49</v>
      </c>
      <c r="H159" s="74" t="s">
        <v>461</v>
      </c>
      <c r="I159" s="74" t="s">
        <v>462</v>
      </c>
      <c r="J159" s="74" t="s">
        <v>45</v>
      </c>
      <c r="K159" s="62">
        <v>120</v>
      </c>
      <c r="L159" s="25">
        <v>139262</v>
      </c>
      <c r="M159" s="25">
        <v>0</v>
      </c>
      <c r="N159" s="25">
        <f>L159+M159</f>
        <v>139262</v>
      </c>
      <c r="O159" s="25">
        <v>139262</v>
      </c>
      <c r="P159" s="25">
        <v>0</v>
      </c>
      <c r="Q159" s="25">
        <f>O159+P159</f>
        <v>139262</v>
      </c>
      <c r="R159" s="62" t="s">
        <v>483</v>
      </c>
      <c r="S159" s="17"/>
    </row>
    <row r="160" spans="1:19" ht="12.75" customHeight="1">
      <c r="A160" s="62">
        <v>2</v>
      </c>
      <c r="B160" s="74" t="s">
        <v>165</v>
      </c>
      <c r="C160" s="12" t="s">
        <v>463</v>
      </c>
      <c r="D160" s="12" t="s">
        <v>464</v>
      </c>
      <c r="E160" s="12" t="s">
        <v>465</v>
      </c>
      <c r="F160" s="74" t="s">
        <v>168</v>
      </c>
      <c r="G160" s="12" t="s">
        <v>49</v>
      </c>
      <c r="H160" s="12" t="s">
        <v>466</v>
      </c>
      <c r="I160" s="12" t="s">
        <v>467</v>
      </c>
      <c r="J160" s="12" t="s">
        <v>45</v>
      </c>
      <c r="K160" s="62">
        <v>150</v>
      </c>
      <c r="L160" s="25">
        <v>238106</v>
      </c>
      <c r="M160" s="25">
        <v>0</v>
      </c>
      <c r="N160" s="25">
        <f t="shared" ref="N160:N163" si="51">L160+M160</f>
        <v>238106</v>
      </c>
      <c r="O160" s="25">
        <v>238106</v>
      </c>
      <c r="P160" s="25">
        <v>0</v>
      </c>
      <c r="Q160" s="25">
        <f t="shared" ref="Q160:Q163" si="52">O160+P160</f>
        <v>238106</v>
      </c>
      <c r="R160" s="62" t="s">
        <v>483</v>
      </c>
      <c r="S160" s="17"/>
    </row>
    <row r="161" spans="1:19" ht="12.75" customHeight="1">
      <c r="A161" s="62">
        <v>3</v>
      </c>
      <c r="B161" s="74" t="s">
        <v>165</v>
      </c>
      <c r="C161" s="12" t="s">
        <v>468</v>
      </c>
      <c r="D161" s="12" t="s">
        <v>469</v>
      </c>
      <c r="E161" s="12" t="s">
        <v>25</v>
      </c>
      <c r="F161" s="12" t="s">
        <v>470</v>
      </c>
      <c r="G161" s="12" t="s">
        <v>49</v>
      </c>
      <c r="H161" s="12" t="s">
        <v>471</v>
      </c>
      <c r="I161" s="12" t="s">
        <v>472</v>
      </c>
      <c r="J161" s="12" t="s">
        <v>46</v>
      </c>
      <c r="K161" s="62">
        <v>15</v>
      </c>
      <c r="L161" s="25">
        <v>1878</v>
      </c>
      <c r="M161" s="25">
        <v>0</v>
      </c>
      <c r="N161" s="25">
        <f t="shared" si="51"/>
        <v>1878</v>
      </c>
      <c r="O161" s="25">
        <v>1878</v>
      </c>
      <c r="P161" s="25">
        <v>0</v>
      </c>
      <c r="Q161" s="25">
        <f t="shared" si="52"/>
        <v>1878</v>
      </c>
      <c r="R161" s="62" t="s">
        <v>483</v>
      </c>
      <c r="S161" s="17"/>
    </row>
    <row r="162" spans="1:19" ht="12.75" customHeight="1">
      <c r="A162" s="62">
        <v>4</v>
      </c>
      <c r="B162" s="74" t="s">
        <v>165</v>
      </c>
      <c r="C162" s="12" t="s">
        <v>473</v>
      </c>
      <c r="D162" s="12" t="s">
        <v>469</v>
      </c>
      <c r="E162" s="12" t="s">
        <v>474</v>
      </c>
      <c r="F162" s="12" t="s">
        <v>475</v>
      </c>
      <c r="G162" s="12" t="s">
        <v>49</v>
      </c>
      <c r="H162" s="12" t="s">
        <v>476</v>
      </c>
      <c r="I162" s="12" t="s">
        <v>477</v>
      </c>
      <c r="J162" s="12" t="s">
        <v>46</v>
      </c>
      <c r="K162" s="62">
        <v>9</v>
      </c>
      <c r="L162" s="25">
        <v>21352</v>
      </c>
      <c r="M162" s="25">
        <v>0</v>
      </c>
      <c r="N162" s="25">
        <f t="shared" si="51"/>
        <v>21352</v>
      </c>
      <c r="O162" s="25">
        <v>21352</v>
      </c>
      <c r="P162" s="25">
        <v>0</v>
      </c>
      <c r="Q162" s="25">
        <f t="shared" si="52"/>
        <v>21352</v>
      </c>
      <c r="R162" s="62" t="s">
        <v>483</v>
      </c>
      <c r="S162" s="17"/>
    </row>
    <row r="163" spans="1:19" ht="12.75" customHeight="1">
      <c r="A163" s="62">
        <v>5</v>
      </c>
      <c r="B163" s="74" t="s">
        <v>165</v>
      </c>
      <c r="C163" s="12" t="s">
        <v>5222</v>
      </c>
      <c r="D163" s="12" t="s">
        <v>478</v>
      </c>
      <c r="E163" s="12" t="s">
        <v>479</v>
      </c>
      <c r="F163" s="12" t="s">
        <v>480</v>
      </c>
      <c r="G163" s="12" t="s">
        <v>49</v>
      </c>
      <c r="H163" s="384" t="s">
        <v>481</v>
      </c>
      <c r="I163" s="385"/>
      <c r="J163" s="385"/>
      <c r="K163" s="386"/>
      <c r="L163" s="25">
        <v>100000</v>
      </c>
      <c r="M163" s="25">
        <v>0</v>
      </c>
      <c r="N163" s="25">
        <f t="shared" si="51"/>
        <v>100000</v>
      </c>
      <c r="O163" s="25">
        <v>100000</v>
      </c>
      <c r="P163" s="25">
        <v>0</v>
      </c>
      <c r="Q163" s="25">
        <f t="shared" si="52"/>
        <v>100000</v>
      </c>
      <c r="R163" s="62" t="s">
        <v>483</v>
      </c>
      <c r="S163" s="17"/>
    </row>
    <row r="164" spans="1:19" ht="12.75" customHeight="1">
      <c r="A164" s="358"/>
      <c r="B164" s="359"/>
      <c r="C164" s="359"/>
      <c r="D164" s="359"/>
      <c r="E164" s="359"/>
      <c r="F164" s="359"/>
      <c r="G164" s="359"/>
      <c r="H164" s="359"/>
      <c r="I164" s="359"/>
      <c r="J164" s="359"/>
      <c r="K164" s="360"/>
      <c r="L164" s="19">
        <f t="shared" ref="L164:Q164" si="53">SUM(L159:L163)</f>
        <v>500598</v>
      </c>
      <c r="M164" s="19">
        <f t="shared" si="53"/>
        <v>0</v>
      </c>
      <c r="N164" s="19">
        <f t="shared" si="53"/>
        <v>500598</v>
      </c>
      <c r="O164" s="19">
        <f t="shared" si="53"/>
        <v>500598</v>
      </c>
      <c r="P164" s="19">
        <f t="shared" si="53"/>
        <v>0</v>
      </c>
      <c r="Q164" s="19">
        <f t="shared" si="53"/>
        <v>500598</v>
      </c>
      <c r="R164" s="109"/>
    </row>
    <row r="165" spans="1:19" ht="36" customHeight="1">
      <c r="A165" s="355"/>
      <c r="B165" s="355"/>
      <c r="C165" s="355"/>
      <c r="D165" s="355"/>
      <c r="E165" s="355"/>
      <c r="F165" s="355"/>
      <c r="G165" s="355"/>
      <c r="H165" s="355"/>
      <c r="I165" s="355"/>
      <c r="J165" s="355"/>
      <c r="K165" s="355"/>
      <c r="L165" s="22"/>
      <c r="M165" s="21"/>
      <c r="N165" s="21"/>
      <c r="O165" s="21"/>
      <c r="P165" s="21"/>
      <c r="Q165" s="21"/>
    </row>
    <row r="166" spans="1:19" ht="32.1" customHeight="1">
      <c r="A166" s="56" t="s">
        <v>459</v>
      </c>
      <c r="B166" s="350" t="s">
        <v>484</v>
      </c>
      <c r="C166" s="351"/>
      <c r="D166" s="351"/>
      <c r="E166" s="351"/>
      <c r="F166" s="351"/>
      <c r="G166" s="351"/>
      <c r="H166" s="351"/>
      <c r="I166" s="351"/>
      <c r="J166" s="351"/>
      <c r="K166" s="352"/>
      <c r="L166" s="353" t="s">
        <v>279</v>
      </c>
      <c r="M166" s="353"/>
      <c r="N166" s="353"/>
      <c r="O166" s="353" t="s">
        <v>243</v>
      </c>
      <c r="P166" s="353"/>
      <c r="Q166" s="353"/>
      <c r="R166" s="347" t="s">
        <v>20</v>
      </c>
    </row>
    <row r="167" spans="1:19" ht="42" customHeight="1">
      <c r="A167" s="57" t="s">
        <v>7</v>
      </c>
      <c r="B167" s="58" t="s">
        <v>31</v>
      </c>
      <c r="C167" s="58" t="s">
        <v>4</v>
      </c>
      <c r="D167" s="59" t="s">
        <v>5</v>
      </c>
      <c r="E167" s="59" t="s">
        <v>6</v>
      </c>
      <c r="F167" s="59" t="s">
        <v>8</v>
      </c>
      <c r="G167" s="59" t="s">
        <v>9</v>
      </c>
      <c r="H167" s="59" t="s">
        <v>22</v>
      </c>
      <c r="I167" s="59" t="s">
        <v>10</v>
      </c>
      <c r="J167" s="59" t="s">
        <v>11</v>
      </c>
      <c r="K167" s="57" t="s">
        <v>12</v>
      </c>
      <c r="L167" s="73" t="s">
        <v>13</v>
      </c>
      <c r="M167" s="57" t="s">
        <v>14</v>
      </c>
      <c r="N167" s="57" t="s">
        <v>3</v>
      </c>
      <c r="O167" s="73" t="s">
        <v>13</v>
      </c>
      <c r="P167" s="57" t="s">
        <v>14</v>
      </c>
      <c r="Q167" s="57" t="s">
        <v>3</v>
      </c>
      <c r="R167" s="348"/>
    </row>
    <row r="168" spans="1:19" ht="12.75" customHeight="1">
      <c r="A168" s="62">
        <v>1</v>
      </c>
      <c r="B168" s="23" t="s">
        <v>485</v>
      </c>
      <c r="C168" s="24" t="s">
        <v>486</v>
      </c>
      <c r="D168" s="24" t="s">
        <v>487</v>
      </c>
      <c r="E168" s="24">
        <v>26</v>
      </c>
      <c r="F168" s="24" t="s">
        <v>67</v>
      </c>
      <c r="G168" s="24" t="s">
        <v>68</v>
      </c>
      <c r="H168" s="24" t="s">
        <v>488</v>
      </c>
      <c r="I168" s="24" t="s">
        <v>489</v>
      </c>
      <c r="J168" s="24" t="s">
        <v>45</v>
      </c>
      <c r="K168" s="36">
        <v>55</v>
      </c>
      <c r="L168" s="25">
        <v>20215</v>
      </c>
      <c r="M168" s="25">
        <v>0</v>
      </c>
      <c r="N168" s="16">
        <f t="shared" ref="N168:N171" si="54">L168+M168</f>
        <v>20215</v>
      </c>
      <c r="O168" s="25">
        <v>20215</v>
      </c>
      <c r="P168" s="25">
        <v>0</v>
      </c>
      <c r="Q168" s="16">
        <f t="shared" ref="Q168:Q171" si="55">O168+P168</f>
        <v>20215</v>
      </c>
      <c r="R168" s="62" t="s">
        <v>54</v>
      </c>
    </row>
    <row r="169" spans="1:19" ht="12.75" customHeight="1">
      <c r="A169" s="62">
        <v>2</v>
      </c>
      <c r="B169" s="23" t="s">
        <v>485</v>
      </c>
      <c r="C169" s="24" t="s">
        <v>490</v>
      </c>
      <c r="D169" s="24" t="s">
        <v>491</v>
      </c>
      <c r="E169" s="24" t="s">
        <v>104</v>
      </c>
      <c r="F169" s="24" t="s">
        <v>69</v>
      </c>
      <c r="G169" s="24" t="s">
        <v>70</v>
      </c>
      <c r="H169" s="24" t="s">
        <v>492</v>
      </c>
      <c r="I169" s="24">
        <v>94639122</v>
      </c>
      <c r="J169" s="24" t="s">
        <v>45</v>
      </c>
      <c r="K169" s="36">
        <v>80</v>
      </c>
      <c r="L169" s="25">
        <v>110039</v>
      </c>
      <c r="M169" s="25">
        <v>0</v>
      </c>
      <c r="N169" s="16">
        <f t="shared" si="54"/>
        <v>110039</v>
      </c>
      <c r="O169" s="25">
        <v>110039</v>
      </c>
      <c r="P169" s="25">
        <v>0</v>
      </c>
      <c r="Q169" s="16">
        <f t="shared" si="55"/>
        <v>110039</v>
      </c>
      <c r="R169" s="62" t="s">
        <v>493</v>
      </c>
    </row>
    <row r="170" spans="1:19" ht="12.75" customHeight="1">
      <c r="A170" s="62">
        <v>3</v>
      </c>
      <c r="B170" s="23" t="s">
        <v>485</v>
      </c>
      <c r="C170" s="24" t="s">
        <v>494</v>
      </c>
      <c r="D170" s="24" t="s">
        <v>495</v>
      </c>
      <c r="E170" s="24" t="s">
        <v>17</v>
      </c>
      <c r="F170" s="24" t="s">
        <v>51</v>
      </c>
      <c r="G170" s="24" t="s">
        <v>52</v>
      </c>
      <c r="H170" s="24" t="s">
        <v>496</v>
      </c>
      <c r="I170" s="24" t="s">
        <v>497</v>
      </c>
      <c r="J170" s="24" t="s">
        <v>45</v>
      </c>
      <c r="K170" s="36">
        <v>42</v>
      </c>
      <c r="L170" s="25">
        <v>66685</v>
      </c>
      <c r="M170" s="25">
        <v>0</v>
      </c>
      <c r="N170" s="16">
        <f t="shared" si="54"/>
        <v>66685</v>
      </c>
      <c r="O170" s="25">
        <v>66685</v>
      </c>
      <c r="P170" s="25">
        <v>0</v>
      </c>
      <c r="Q170" s="16">
        <f t="shared" si="55"/>
        <v>66685</v>
      </c>
      <c r="R170" s="62" t="s">
        <v>48</v>
      </c>
    </row>
    <row r="171" spans="1:19" ht="12.75" customHeight="1">
      <c r="A171" s="62">
        <v>4</v>
      </c>
      <c r="B171" s="23" t="s">
        <v>485</v>
      </c>
      <c r="C171" s="24" t="s">
        <v>498</v>
      </c>
      <c r="D171" s="24" t="s">
        <v>103</v>
      </c>
      <c r="E171" s="24">
        <v>9</v>
      </c>
      <c r="F171" s="24" t="s">
        <v>97</v>
      </c>
      <c r="G171" s="24" t="s">
        <v>49</v>
      </c>
      <c r="H171" s="24" t="s">
        <v>499</v>
      </c>
      <c r="I171" s="24" t="s">
        <v>500</v>
      </c>
      <c r="J171" s="24" t="s">
        <v>45</v>
      </c>
      <c r="K171" s="36">
        <v>49</v>
      </c>
      <c r="L171" s="25">
        <v>61178</v>
      </c>
      <c r="M171" s="25">
        <v>0</v>
      </c>
      <c r="N171" s="16">
        <f t="shared" si="54"/>
        <v>61178</v>
      </c>
      <c r="O171" s="25">
        <v>61178</v>
      </c>
      <c r="P171" s="25">
        <v>0</v>
      </c>
      <c r="Q171" s="16">
        <f t="shared" si="55"/>
        <v>61178</v>
      </c>
      <c r="R171" s="62" t="s">
        <v>61</v>
      </c>
    </row>
    <row r="172" spans="1:19" ht="12.75" customHeight="1">
      <c r="A172" s="358"/>
      <c r="B172" s="359"/>
      <c r="C172" s="359"/>
      <c r="D172" s="359"/>
      <c r="E172" s="359"/>
      <c r="F172" s="359"/>
      <c r="G172" s="359"/>
      <c r="H172" s="359"/>
      <c r="I172" s="359"/>
      <c r="J172" s="359"/>
      <c r="K172" s="360"/>
      <c r="L172" s="19">
        <f t="shared" ref="L172:Q172" si="56">SUM(L168:L171)</f>
        <v>258117</v>
      </c>
      <c r="M172" s="19">
        <f t="shared" si="56"/>
        <v>0</v>
      </c>
      <c r="N172" s="19">
        <f t="shared" si="56"/>
        <v>258117</v>
      </c>
      <c r="O172" s="19">
        <f t="shared" si="56"/>
        <v>258117</v>
      </c>
      <c r="P172" s="19">
        <f t="shared" si="56"/>
        <v>0</v>
      </c>
      <c r="Q172" s="19">
        <f t="shared" si="56"/>
        <v>258117</v>
      </c>
      <c r="R172" s="109"/>
    </row>
    <row r="173" spans="1:19" ht="36" customHeight="1">
      <c r="A173" s="355"/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22"/>
      <c r="M173" s="21"/>
      <c r="N173" s="21"/>
      <c r="O173" s="21"/>
      <c r="P173" s="21"/>
      <c r="Q173" s="21"/>
    </row>
    <row r="174" spans="1:19" ht="31.5" customHeight="1">
      <c r="A174" s="56" t="s">
        <v>975</v>
      </c>
      <c r="B174" s="350" t="s">
        <v>530</v>
      </c>
      <c r="C174" s="351"/>
      <c r="D174" s="351"/>
      <c r="E174" s="351"/>
      <c r="F174" s="351"/>
      <c r="G174" s="351"/>
      <c r="H174" s="351"/>
      <c r="I174" s="351"/>
      <c r="J174" s="351"/>
      <c r="K174" s="352"/>
      <c r="L174" s="353" t="s">
        <v>279</v>
      </c>
      <c r="M174" s="353"/>
      <c r="N174" s="353"/>
      <c r="O174" s="353" t="s">
        <v>243</v>
      </c>
      <c r="P174" s="353"/>
      <c r="Q174" s="353"/>
      <c r="R174" s="347" t="s">
        <v>20</v>
      </c>
    </row>
    <row r="175" spans="1:19" ht="42" customHeight="1">
      <c r="A175" s="57" t="s">
        <v>7</v>
      </c>
      <c r="B175" s="58" t="s">
        <v>31</v>
      </c>
      <c r="C175" s="58" t="s">
        <v>4</v>
      </c>
      <c r="D175" s="59" t="s">
        <v>5</v>
      </c>
      <c r="E175" s="59" t="s">
        <v>6</v>
      </c>
      <c r="F175" s="59" t="s">
        <v>8</v>
      </c>
      <c r="G175" s="59" t="s">
        <v>9</v>
      </c>
      <c r="H175" s="59" t="s">
        <v>22</v>
      </c>
      <c r="I175" s="59" t="s">
        <v>10</v>
      </c>
      <c r="J175" s="59" t="s">
        <v>11</v>
      </c>
      <c r="K175" s="57" t="s">
        <v>12</v>
      </c>
      <c r="L175" s="73" t="s">
        <v>13</v>
      </c>
      <c r="M175" s="57" t="s">
        <v>14</v>
      </c>
      <c r="N175" s="57" t="s">
        <v>3</v>
      </c>
      <c r="O175" s="73" t="s">
        <v>13</v>
      </c>
      <c r="P175" s="57" t="s">
        <v>14</v>
      </c>
      <c r="Q175" s="57" t="s">
        <v>3</v>
      </c>
      <c r="R175" s="348"/>
    </row>
    <row r="176" spans="1:19" ht="12.75" customHeight="1">
      <c r="A176" s="62">
        <v>1</v>
      </c>
      <c r="B176" s="12" t="s">
        <v>170</v>
      </c>
      <c r="C176" s="12" t="s">
        <v>5279</v>
      </c>
      <c r="D176" s="12" t="s">
        <v>531</v>
      </c>
      <c r="E176" s="12" t="s">
        <v>26</v>
      </c>
      <c r="F176" s="12" t="s">
        <v>172</v>
      </c>
      <c r="G176" s="12" t="s">
        <v>49</v>
      </c>
      <c r="H176" s="12" t="s">
        <v>532</v>
      </c>
      <c r="I176" s="12" t="s">
        <v>533</v>
      </c>
      <c r="J176" s="12" t="s">
        <v>45</v>
      </c>
      <c r="K176" s="12" t="s">
        <v>94</v>
      </c>
      <c r="L176" s="11">
        <v>65400</v>
      </c>
      <c r="M176" s="11">
        <v>0</v>
      </c>
      <c r="N176" s="11">
        <f>L176+M176</f>
        <v>65400</v>
      </c>
      <c r="O176" s="11">
        <v>65400</v>
      </c>
      <c r="P176" s="11">
        <v>0</v>
      </c>
      <c r="Q176" s="11">
        <f>O176+P176</f>
        <v>65400</v>
      </c>
      <c r="R176" s="62" t="s">
        <v>254</v>
      </c>
    </row>
    <row r="177" spans="1:18" ht="12.75" customHeight="1">
      <c r="A177" s="62">
        <v>2</v>
      </c>
      <c r="B177" s="12" t="s">
        <v>170</v>
      </c>
      <c r="C177" s="12" t="s">
        <v>534</v>
      </c>
      <c r="D177" s="12" t="s">
        <v>535</v>
      </c>
      <c r="E177" s="12" t="s">
        <v>536</v>
      </c>
      <c r="F177" s="12" t="s">
        <v>537</v>
      </c>
      <c r="G177" s="12" t="s">
        <v>538</v>
      </c>
      <c r="H177" s="12" t="s">
        <v>5882</v>
      </c>
      <c r="I177" s="12" t="s">
        <v>539</v>
      </c>
      <c r="J177" s="12" t="s">
        <v>47</v>
      </c>
      <c r="K177" s="12" t="s">
        <v>25</v>
      </c>
      <c r="L177" s="11">
        <v>1100</v>
      </c>
      <c r="M177" s="11">
        <v>2500</v>
      </c>
      <c r="N177" s="11">
        <f>L177+M177</f>
        <v>3600</v>
      </c>
      <c r="O177" s="11">
        <v>1100</v>
      </c>
      <c r="P177" s="11">
        <v>2500</v>
      </c>
      <c r="Q177" s="11">
        <f>O177+P177</f>
        <v>3600</v>
      </c>
      <c r="R177" s="62" t="s">
        <v>5904</v>
      </c>
    </row>
    <row r="178" spans="1:18" ht="12.75" customHeight="1">
      <c r="A178" s="358"/>
      <c r="B178" s="359"/>
      <c r="C178" s="359"/>
      <c r="D178" s="359"/>
      <c r="E178" s="359"/>
      <c r="F178" s="359"/>
      <c r="G178" s="359"/>
      <c r="H178" s="359"/>
      <c r="I178" s="359"/>
      <c r="J178" s="359"/>
      <c r="K178" s="360"/>
      <c r="L178" s="19">
        <f t="shared" ref="L178:Q178" si="57">SUM(L176:L177)</f>
        <v>66500</v>
      </c>
      <c r="M178" s="19">
        <f t="shared" si="57"/>
        <v>2500</v>
      </c>
      <c r="N178" s="19">
        <f t="shared" si="57"/>
        <v>69000</v>
      </c>
      <c r="O178" s="19">
        <f t="shared" si="57"/>
        <v>66500</v>
      </c>
      <c r="P178" s="19">
        <f t="shared" si="57"/>
        <v>2500</v>
      </c>
      <c r="Q178" s="19">
        <f t="shared" si="57"/>
        <v>69000</v>
      </c>
      <c r="R178" s="109"/>
    </row>
    <row r="179" spans="1:18" ht="36" customHeight="1">
      <c r="A179" s="355"/>
      <c r="B179" s="355"/>
      <c r="C179" s="355"/>
      <c r="D179" s="355"/>
      <c r="E179" s="355"/>
      <c r="F179" s="355"/>
      <c r="G179" s="355"/>
      <c r="H179" s="355"/>
      <c r="I179" s="355"/>
      <c r="J179" s="355"/>
      <c r="K179" s="355"/>
      <c r="L179" s="22"/>
      <c r="M179" s="21"/>
      <c r="N179" s="21"/>
      <c r="O179" s="21"/>
      <c r="P179" s="21"/>
      <c r="Q179" s="21"/>
    </row>
    <row r="180" spans="1:18" ht="32.1" customHeight="1">
      <c r="A180" s="56" t="s">
        <v>976</v>
      </c>
      <c r="B180" s="350" t="s">
        <v>540</v>
      </c>
      <c r="C180" s="351"/>
      <c r="D180" s="351"/>
      <c r="E180" s="351"/>
      <c r="F180" s="351"/>
      <c r="G180" s="351"/>
      <c r="H180" s="351"/>
      <c r="I180" s="351"/>
      <c r="J180" s="351"/>
      <c r="K180" s="352"/>
      <c r="L180" s="353" t="s">
        <v>279</v>
      </c>
      <c r="M180" s="353"/>
      <c r="N180" s="353"/>
      <c r="O180" s="353" t="s">
        <v>243</v>
      </c>
      <c r="P180" s="353"/>
      <c r="Q180" s="353"/>
      <c r="R180" s="347" t="s">
        <v>20</v>
      </c>
    </row>
    <row r="181" spans="1:18" ht="42" customHeight="1">
      <c r="A181" s="57" t="s">
        <v>7</v>
      </c>
      <c r="B181" s="58" t="s">
        <v>31</v>
      </c>
      <c r="C181" s="58" t="s">
        <v>4</v>
      </c>
      <c r="D181" s="59" t="s">
        <v>5</v>
      </c>
      <c r="E181" s="59" t="s">
        <v>6</v>
      </c>
      <c r="F181" s="59" t="s">
        <v>8</v>
      </c>
      <c r="G181" s="59" t="s">
        <v>9</v>
      </c>
      <c r="H181" s="59" t="s">
        <v>22</v>
      </c>
      <c r="I181" s="59" t="s">
        <v>10</v>
      </c>
      <c r="J181" s="59" t="s">
        <v>11</v>
      </c>
      <c r="K181" s="57" t="s">
        <v>12</v>
      </c>
      <c r="L181" s="73" t="s">
        <v>13</v>
      </c>
      <c r="M181" s="57" t="s">
        <v>14</v>
      </c>
      <c r="N181" s="57" t="s">
        <v>3</v>
      </c>
      <c r="O181" s="73" t="s">
        <v>13</v>
      </c>
      <c r="P181" s="57" t="s">
        <v>14</v>
      </c>
      <c r="Q181" s="57" t="s">
        <v>3</v>
      </c>
      <c r="R181" s="348"/>
    </row>
    <row r="182" spans="1:18" s="146" customFormat="1" ht="12.75" customHeight="1">
      <c r="A182" s="145">
        <v>1</v>
      </c>
      <c r="B182" s="59" t="s">
        <v>541</v>
      </c>
      <c r="C182" s="59" t="s">
        <v>542</v>
      </c>
      <c r="D182" s="59" t="s">
        <v>543</v>
      </c>
      <c r="E182" s="59">
        <v>17</v>
      </c>
      <c r="F182" s="59" t="s">
        <v>86</v>
      </c>
      <c r="G182" s="59" t="s">
        <v>68</v>
      </c>
      <c r="H182" s="24" t="s">
        <v>544</v>
      </c>
      <c r="I182" s="62">
        <v>96462270</v>
      </c>
      <c r="J182" s="12" t="s">
        <v>45</v>
      </c>
      <c r="K182" s="62">
        <v>80</v>
      </c>
      <c r="L182" s="16">
        <v>166440</v>
      </c>
      <c r="M182" s="16">
        <v>0</v>
      </c>
      <c r="N182" s="16">
        <f>L182+M182</f>
        <v>166440</v>
      </c>
      <c r="O182" s="16">
        <v>166440</v>
      </c>
      <c r="P182" s="16">
        <v>0</v>
      </c>
      <c r="Q182" s="16">
        <f>O182+P182</f>
        <v>166440</v>
      </c>
      <c r="R182" s="57" t="s">
        <v>54</v>
      </c>
    </row>
    <row r="183" spans="1:18" s="146" customFormat="1" ht="12.75" customHeight="1">
      <c r="A183" s="145">
        <v>2</v>
      </c>
      <c r="B183" s="147" t="s">
        <v>541</v>
      </c>
      <c r="C183" s="59" t="s">
        <v>542</v>
      </c>
      <c r="D183" s="59" t="s">
        <v>543</v>
      </c>
      <c r="E183" s="59">
        <v>19</v>
      </c>
      <c r="F183" s="59" t="s">
        <v>86</v>
      </c>
      <c r="G183" s="59" t="s">
        <v>68</v>
      </c>
      <c r="H183" s="24" t="s">
        <v>545</v>
      </c>
      <c r="I183" s="62">
        <v>99865080</v>
      </c>
      <c r="J183" s="12" t="s">
        <v>47</v>
      </c>
      <c r="K183" s="62">
        <v>40</v>
      </c>
      <c r="L183" s="16">
        <v>31015</v>
      </c>
      <c r="M183" s="16">
        <v>86366</v>
      </c>
      <c r="N183" s="16">
        <f t="shared" ref="N183:N187" si="58">L183+M183</f>
        <v>117381</v>
      </c>
      <c r="O183" s="16">
        <v>31015</v>
      </c>
      <c r="P183" s="16">
        <v>86366</v>
      </c>
      <c r="Q183" s="16">
        <f t="shared" ref="Q183:Q187" si="59">O183+P183</f>
        <v>117381</v>
      </c>
      <c r="R183" s="57" t="s">
        <v>54</v>
      </c>
    </row>
    <row r="184" spans="1:18" s="146" customFormat="1" ht="12.75" customHeight="1">
      <c r="A184" s="145">
        <v>3</v>
      </c>
      <c r="B184" s="147" t="s">
        <v>541</v>
      </c>
      <c r="C184" s="59" t="s">
        <v>542</v>
      </c>
      <c r="D184" s="59" t="s">
        <v>543</v>
      </c>
      <c r="E184" s="59">
        <v>19</v>
      </c>
      <c r="F184" s="59" t="s">
        <v>86</v>
      </c>
      <c r="G184" s="59" t="s">
        <v>68</v>
      </c>
      <c r="H184" s="24" t="s">
        <v>546</v>
      </c>
      <c r="I184" s="62">
        <v>30065047</v>
      </c>
      <c r="J184" s="12" t="s">
        <v>47</v>
      </c>
      <c r="K184" s="62">
        <v>25</v>
      </c>
      <c r="L184" s="16">
        <v>178</v>
      </c>
      <c r="M184" s="16">
        <v>515</v>
      </c>
      <c r="N184" s="16">
        <f t="shared" si="58"/>
        <v>693</v>
      </c>
      <c r="O184" s="16">
        <v>178</v>
      </c>
      <c r="P184" s="16">
        <v>515</v>
      </c>
      <c r="Q184" s="16">
        <f t="shared" si="59"/>
        <v>693</v>
      </c>
      <c r="R184" s="57" t="s">
        <v>54</v>
      </c>
    </row>
    <row r="185" spans="1:18" s="146" customFormat="1" ht="12.75" customHeight="1">
      <c r="A185" s="145">
        <v>4</v>
      </c>
      <c r="B185" s="147" t="s">
        <v>541</v>
      </c>
      <c r="C185" s="59" t="s">
        <v>547</v>
      </c>
      <c r="D185" s="59" t="s">
        <v>548</v>
      </c>
      <c r="E185" s="59">
        <v>25</v>
      </c>
      <c r="F185" s="59" t="s">
        <v>549</v>
      </c>
      <c r="G185" s="59" t="s">
        <v>49</v>
      </c>
      <c r="H185" s="59" t="s">
        <v>550</v>
      </c>
      <c r="I185" s="62">
        <v>10038293</v>
      </c>
      <c r="J185" s="12" t="s">
        <v>47</v>
      </c>
      <c r="K185" s="62">
        <v>20</v>
      </c>
      <c r="L185" s="16">
        <v>8875</v>
      </c>
      <c r="M185" s="16">
        <v>21802</v>
      </c>
      <c r="N185" s="16">
        <f t="shared" si="58"/>
        <v>30677</v>
      </c>
      <c r="O185" s="16">
        <v>8875</v>
      </c>
      <c r="P185" s="16">
        <v>21802</v>
      </c>
      <c r="Q185" s="16">
        <f t="shared" si="59"/>
        <v>30677</v>
      </c>
      <c r="R185" s="62" t="s">
        <v>61</v>
      </c>
    </row>
    <row r="186" spans="1:18" s="146" customFormat="1" ht="12.75" customHeight="1">
      <c r="A186" s="145">
        <v>5</v>
      </c>
      <c r="B186" s="59" t="s">
        <v>541</v>
      </c>
      <c r="C186" s="59" t="s">
        <v>547</v>
      </c>
      <c r="D186" s="59" t="s">
        <v>551</v>
      </c>
      <c r="E186" s="59">
        <v>16</v>
      </c>
      <c r="F186" s="59" t="s">
        <v>552</v>
      </c>
      <c r="G186" s="59" t="s">
        <v>49</v>
      </c>
      <c r="H186" s="59" t="s">
        <v>553</v>
      </c>
      <c r="I186" s="12">
        <v>3176536</v>
      </c>
      <c r="J186" s="12" t="s">
        <v>47</v>
      </c>
      <c r="K186" s="62">
        <v>6</v>
      </c>
      <c r="L186" s="16">
        <v>2137</v>
      </c>
      <c r="M186" s="16">
        <v>5299</v>
      </c>
      <c r="N186" s="16">
        <f t="shared" si="58"/>
        <v>7436</v>
      </c>
      <c r="O186" s="16">
        <v>2137</v>
      </c>
      <c r="P186" s="16">
        <v>5299</v>
      </c>
      <c r="Q186" s="16">
        <f t="shared" si="59"/>
        <v>7436</v>
      </c>
      <c r="R186" s="62" t="s">
        <v>61</v>
      </c>
    </row>
    <row r="187" spans="1:18" s="146" customFormat="1" ht="12.75" customHeight="1">
      <c r="A187" s="145">
        <v>6</v>
      </c>
      <c r="B187" s="59" t="s">
        <v>541</v>
      </c>
      <c r="C187" s="59" t="s">
        <v>554</v>
      </c>
      <c r="D187" s="59" t="s">
        <v>555</v>
      </c>
      <c r="E187" s="59">
        <v>5</v>
      </c>
      <c r="F187" s="59" t="s">
        <v>69</v>
      </c>
      <c r="G187" s="59" t="s">
        <v>70</v>
      </c>
      <c r="H187" s="59" t="s">
        <v>556</v>
      </c>
      <c r="I187" s="62">
        <v>95759696</v>
      </c>
      <c r="J187" s="12" t="s">
        <v>47</v>
      </c>
      <c r="K187" s="62">
        <v>40</v>
      </c>
      <c r="L187" s="16">
        <v>18589</v>
      </c>
      <c r="M187" s="16">
        <v>45822</v>
      </c>
      <c r="N187" s="16">
        <f t="shared" si="58"/>
        <v>64411</v>
      </c>
      <c r="O187" s="16">
        <v>18589</v>
      </c>
      <c r="P187" s="16">
        <v>45822</v>
      </c>
      <c r="Q187" s="16">
        <f t="shared" si="59"/>
        <v>64411</v>
      </c>
      <c r="R187" s="62" t="s">
        <v>493</v>
      </c>
    </row>
    <row r="188" spans="1:18" ht="12.75" customHeight="1">
      <c r="A188" s="358"/>
      <c r="B188" s="359"/>
      <c r="C188" s="359"/>
      <c r="D188" s="359"/>
      <c r="E188" s="359"/>
      <c r="F188" s="359"/>
      <c r="G188" s="359"/>
      <c r="H188" s="359"/>
      <c r="I188" s="359"/>
      <c r="J188" s="359"/>
      <c r="K188" s="360"/>
      <c r="L188" s="19">
        <f t="shared" ref="L188:Q188" si="60">SUM(L182:L187)</f>
        <v>227234</v>
      </c>
      <c r="M188" s="19">
        <f t="shared" si="60"/>
        <v>159804</v>
      </c>
      <c r="N188" s="19">
        <f t="shared" si="60"/>
        <v>387038</v>
      </c>
      <c r="O188" s="19">
        <f t="shared" si="60"/>
        <v>227234</v>
      </c>
      <c r="P188" s="19">
        <f t="shared" si="60"/>
        <v>159804</v>
      </c>
      <c r="Q188" s="19">
        <f t="shared" si="60"/>
        <v>387038</v>
      </c>
      <c r="R188" s="109"/>
    </row>
    <row r="189" spans="1:18" ht="36" customHeight="1">
      <c r="A189" s="355"/>
      <c r="B189" s="355"/>
      <c r="C189" s="355"/>
      <c r="D189" s="355"/>
      <c r="E189" s="355"/>
      <c r="F189" s="355"/>
      <c r="G189" s="355"/>
      <c r="H189" s="355"/>
      <c r="I189" s="355"/>
      <c r="J189" s="355"/>
      <c r="K189" s="355"/>
      <c r="L189" s="22"/>
      <c r="M189" s="21"/>
      <c r="N189" s="21"/>
      <c r="O189" s="21"/>
      <c r="P189" s="21"/>
      <c r="Q189" s="21"/>
    </row>
    <row r="190" spans="1:18" ht="31.95" customHeight="1">
      <c r="A190" s="56" t="s">
        <v>83</v>
      </c>
      <c r="B190" s="350" t="s">
        <v>178</v>
      </c>
      <c r="C190" s="351"/>
      <c r="D190" s="351"/>
      <c r="E190" s="351"/>
      <c r="F190" s="351"/>
      <c r="G190" s="351"/>
      <c r="H190" s="351"/>
      <c r="I190" s="351"/>
      <c r="J190" s="351"/>
      <c r="K190" s="352"/>
      <c r="L190" s="353" t="s">
        <v>279</v>
      </c>
      <c r="M190" s="353"/>
      <c r="N190" s="353"/>
      <c r="O190" s="353" t="s">
        <v>243</v>
      </c>
      <c r="P190" s="353"/>
      <c r="Q190" s="353"/>
      <c r="R190" s="347" t="s">
        <v>20</v>
      </c>
    </row>
    <row r="191" spans="1:18" ht="41.4">
      <c r="A191" s="57" t="s">
        <v>7</v>
      </c>
      <c r="B191" s="58" t="s">
        <v>31</v>
      </c>
      <c r="C191" s="58" t="s">
        <v>4</v>
      </c>
      <c r="D191" s="59" t="s">
        <v>5</v>
      </c>
      <c r="E191" s="59" t="s">
        <v>6</v>
      </c>
      <c r="F191" s="59" t="s">
        <v>8</v>
      </c>
      <c r="G191" s="59" t="s">
        <v>9</v>
      </c>
      <c r="H191" s="59" t="s">
        <v>22</v>
      </c>
      <c r="I191" s="59" t="s">
        <v>10</v>
      </c>
      <c r="J191" s="59" t="s">
        <v>11</v>
      </c>
      <c r="K191" s="57" t="s">
        <v>12</v>
      </c>
      <c r="L191" s="73" t="s">
        <v>13</v>
      </c>
      <c r="M191" s="57" t="s">
        <v>14</v>
      </c>
      <c r="N191" s="57" t="s">
        <v>3</v>
      </c>
      <c r="O191" s="73" t="s">
        <v>13</v>
      </c>
      <c r="P191" s="57" t="s">
        <v>14</v>
      </c>
      <c r="Q191" s="57" t="s">
        <v>3</v>
      </c>
      <c r="R191" s="348"/>
    </row>
    <row r="192" spans="1:18" ht="12.75" customHeight="1">
      <c r="A192" s="62">
        <v>1</v>
      </c>
      <c r="B192" s="74" t="s">
        <v>178</v>
      </c>
      <c r="C192" s="12" t="s">
        <v>766</v>
      </c>
      <c r="D192" s="12" t="s">
        <v>712</v>
      </c>
      <c r="E192" s="12"/>
      <c r="F192" s="12" t="s">
        <v>180</v>
      </c>
      <c r="G192" s="12" t="s">
        <v>570</v>
      </c>
      <c r="H192" s="12" t="s">
        <v>767</v>
      </c>
      <c r="I192" s="12" t="s">
        <v>768</v>
      </c>
      <c r="J192" s="12" t="s">
        <v>46</v>
      </c>
      <c r="K192" s="84">
        <v>3</v>
      </c>
      <c r="L192" s="16">
        <v>326</v>
      </c>
      <c r="M192" s="16">
        <v>0</v>
      </c>
      <c r="N192" s="16">
        <f t="shared" ref="N192:N238" si="61">L192+M192</f>
        <v>326</v>
      </c>
      <c r="O192" s="16">
        <v>326</v>
      </c>
      <c r="P192" s="16">
        <v>0</v>
      </c>
      <c r="Q192" s="16">
        <f t="shared" ref="Q192:Q242" si="62">O192+P192</f>
        <v>326</v>
      </c>
      <c r="R192" s="62" t="s">
        <v>48</v>
      </c>
    </row>
    <row r="193" spans="1:18" ht="12.75" customHeight="1">
      <c r="A193" s="62">
        <v>2</v>
      </c>
      <c r="B193" s="74" t="s">
        <v>178</v>
      </c>
      <c r="C193" s="12" t="s">
        <v>766</v>
      </c>
      <c r="D193" s="12" t="s">
        <v>769</v>
      </c>
      <c r="E193" s="12" t="s">
        <v>770</v>
      </c>
      <c r="F193" s="12" t="s">
        <v>180</v>
      </c>
      <c r="G193" s="12" t="s">
        <v>570</v>
      </c>
      <c r="H193" s="12" t="s">
        <v>771</v>
      </c>
      <c r="I193" s="12" t="s">
        <v>772</v>
      </c>
      <c r="J193" s="12" t="s">
        <v>46</v>
      </c>
      <c r="K193" s="77">
        <v>10</v>
      </c>
      <c r="L193" s="16">
        <v>2200</v>
      </c>
      <c r="M193" s="16">
        <v>1500</v>
      </c>
      <c r="N193" s="16">
        <f t="shared" si="61"/>
        <v>3700</v>
      </c>
      <c r="O193" s="16">
        <v>2200</v>
      </c>
      <c r="P193" s="16">
        <v>1500</v>
      </c>
      <c r="Q193" s="16">
        <f t="shared" si="62"/>
        <v>3700</v>
      </c>
      <c r="R193" s="62" t="s">
        <v>48</v>
      </c>
    </row>
    <row r="194" spans="1:18" ht="12.75" customHeight="1">
      <c r="A194" s="62">
        <v>3</v>
      </c>
      <c r="B194" s="74" t="s">
        <v>178</v>
      </c>
      <c r="C194" s="12" t="s">
        <v>773</v>
      </c>
      <c r="D194" s="12" t="s">
        <v>774</v>
      </c>
      <c r="E194" s="12"/>
      <c r="F194" s="12" t="s">
        <v>180</v>
      </c>
      <c r="G194" s="12" t="s">
        <v>570</v>
      </c>
      <c r="H194" s="12" t="s">
        <v>775</v>
      </c>
      <c r="I194" s="12" t="s">
        <v>776</v>
      </c>
      <c r="J194" s="12" t="s">
        <v>47</v>
      </c>
      <c r="K194" s="62">
        <v>7</v>
      </c>
      <c r="L194" s="16">
        <v>750</v>
      </c>
      <c r="M194" s="16">
        <v>1300</v>
      </c>
      <c r="N194" s="16">
        <f t="shared" si="61"/>
        <v>2050</v>
      </c>
      <c r="O194" s="16">
        <v>750</v>
      </c>
      <c r="P194" s="16">
        <v>1300</v>
      </c>
      <c r="Q194" s="16">
        <f t="shared" si="62"/>
        <v>2050</v>
      </c>
      <c r="R194" s="62" t="s">
        <v>48</v>
      </c>
    </row>
    <row r="195" spans="1:18" ht="12.75" customHeight="1">
      <c r="A195" s="62">
        <v>4</v>
      </c>
      <c r="B195" s="74" t="s">
        <v>178</v>
      </c>
      <c r="C195" s="12" t="s">
        <v>777</v>
      </c>
      <c r="D195" s="12" t="s">
        <v>689</v>
      </c>
      <c r="E195" s="12" t="s">
        <v>778</v>
      </c>
      <c r="F195" s="12" t="s">
        <v>180</v>
      </c>
      <c r="G195" s="12" t="s">
        <v>570</v>
      </c>
      <c r="H195" s="12" t="s">
        <v>779</v>
      </c>
      <c r="I195" s="12" t="s">
        <v>780</v>
      </c>
      <c r="J195" s="12" t="s">
        <v>46</v>
      </c>
      <c r="K195" s="62">
        <v>1</v>
      </c>
      <c r="L195" s="16">
        <v>1893</v>
      </c>
      <c r="M195" s="16">
        <v>2000</v>
      </c>
      <c r="N195" s="16">
        <f t="shared" si="61"/>
        <v>3893</v>
      </c>
      <c r="O195" s="16">
        <v>1893</v>
      </c>
      <c r="P195" s="16">
        <v>2000</v>
      </c>
      <c r="Q195" s="16">
        <f t="shared" si="62"/>
        <v>3893</v>
      </c>
      <c r="R195" s="62" t="s">
        <v>48</v>
      </c>
    </row>
    <row r="196" spans="1:18" ht="12.75" customHeight="1">
      <c r="A196" s="62">
        <v>5</v>
      </c>
      <c r="B196" s="74" t="s">
        <v>178</v>
      </c>
      <c r="C196" s="12" t="s">
        <v>781</v>
      </c>
      <c r="D196" s="12" t="s">
        <v>689</v>
      </c>
      <c r="E196" s="12"/>
      <c r="F196" s="12" t="s">
        <v>180</v>
      </c>
      <c r="G196" s="12" t="s">
        <v>570</v>
      </c>
      <c r="H196" s="12" t="s">
        <v>782</v>
      </c>
      <c r="I196" s="148" t="s">
        <v>783</v>
      </c>
      <c r="J196" s="12" t="s">
        <v>46</v>
      </c>
      <c r="K196" s="62">
        <v>10</v>
      </c>
      <c r="L196" s="16">
        <v>17000</v>
      </c>
      <c r="M196" s="16">
        <v>0</v>
      </c>
      <c r="N196" s="16">
        <f t="shared" si="61"/>
        <v>17000</v>
      </c>
      <c r="O196" s="16">
        <v>17000</v>
      </c>
      <c r="P196" s="16">
        <v>0</v>
      </c>
      <c r="Q196" s="16">
        <f t="shared" si="62"/>
        <v>17000</v>
      </c>
      <c r="R196" s="62" t="s">
        <v>48</v>
      </c>
    </row>
    <row r="197" spans="1:18" ht="12.75" customHeight="1">
      <c r="A197" s="62">
        <v>6</v>
      </c>
      <c r="B197" s="74" t="s">
        <v>178</v>
      </c>
      <c r="C197" s="12" t="s">
        <v>773</v>
      </c>
      <c r="D197" s="12" t="s">
        <v>586</v>
      </c>
      <c r="E197" s="12"/>
      <c r="F197" s="12" t="s">
        <v>180</v>
      </c>
      <c r="G197" s="12" t="s">
        <v>181</v>
      </c>
      <c r="H197" s="12" t="s">
        <v>784</v>
      </c>
      <c r="I197" s="12" t="s">
        <v>785</v>
      </c>
      <c r="J197" s="12" t="s">
        <v>47</v>
      </c>
      <c r="K197" s="62">
        <v>5</v>
      </c>
      <c r="L197" s="16">
        <v>210</v>
      </c>
      <c r="M197" s="16">
        <v>490</v>
      </c>
      <c r="N197" s="16">
        <f t="shared" si="61"/>
        <v>700</v>
      </c>
      <c r="O197" s="16">
        <v>210</v>
      </c>
      <c r="P197" s="16">
        <v>490</v>
      </c>
      <c r="Q197" s="16">
        <f t="shared" si="62"/>
        <v>700</v>
      </c>
      <c r="R197" s="62" t="s">
        <v>48</v>
      </c>
    </row>
    <row r="198" spans="1:18" ht="12.75" customHeight="1">
      <c r="A198" s="62">
        <v>7</v>
      </c>
      <c r="B198" s="74" t="s">
        <v>178</v>
      </c>
      <c r="C198" s="12" t="s">
        <v>773</v>
      </c>
      <c r="D198" s="12" t="s">
        <v>786</v>
      </c>
      <c r="E198" s="12"/>
      <c r="F198" s="12" t="s">
        <v>180</v>
      </c>
      <c r="G198" s="12" t="s">
        <v>570</v>
      </c>
      <c r="H198" s="12" t="s">
        <v>787</v>
      </c>
      <c r="I198" s="12" t="s">
        <v>788</v>
      </c>
      <c r="J198" s="12" t="s">
        <v>47</v>
      </c>
      <c r="K198" s="62">
        <v>11</v>
      </c>
      <c r="L198" s="16">
        <v>2300</v>
      </c>
      <c r="M198" s="16">
        <v>700</v>
      </c>
      <c r="N198" s="16">
        <f t="shared" si="61"/>
        <v>3000</v>
      </c>
      <c r="O198" s="16">
        <v>2300</v>
      </c>
      <c r="P198" s="16">
        <v>700</v>
      </c>
      <c r="Q198" s="16">
        <f t="shared" si="62"/>
        <v>3000</v>
      </c>
      <c r="R198" s="62" t="s">
        <v>48</v>
      </c>
    </row>
    <row r="199" spans="1:18" ht="12.75" customHeight="1">
      <c r="A199" s="62">
        <v>8</v>
      </c>
      <c r="B199" s="74" t="s">
        <v>178</v>
      </c>
      <c r="C199" s="12" t="s">
        <v>766</v>
      </c>
      <c r="D199" s="12" t="s">
        <v>789</v>
      </c>
      <c r="E199" s="12" t="s">
        <v>104</v>
      </c>
      <c r="F199" s="12" t="s">
        <v>180</v>
      </c>
      <c r="G199" s="12" t="s">
        <v>570</v>
      </c>
      <c r="H199" s="12" t="s">
        <v>790</v>
      </c>
      <c r="I199" s="12" t="s">
        <v>791</v>
      </c>
      <c r="J199" s="12" t="s">
        <v>46</v>
      </c>
      <c r="K199" s="62">
        <v>14</v>
      </c>
      <c r="L199" s="16">
        <v>3800</v>
      </c>
      <c r="M199" s="16">
        <v>2400</v>
      </c>
      <c r="N199" s="16">
        <f t="shared" si="61"/>
        <v>6200</v>
      </c>
      <c r="O199" s="16">
        <v>3800</v>
      </c>
      <c r="P199" s="16">
        <v>2400</v>
      </c>
      <c r="Q199" s="16">
        <f t="shared" si="62"/>
        <v>6200</v>
      </c>
      <c r="R199" s="62" t="s">
        <v>48</v>
      </c>
    </row>
    <row r="200" spans="1:18" ht="12.75" customHeight="1">
      <c r="A200" s="62">
        <v>9</v>
      </c>
      <c r="B200" s="74" t="s">
        <v>178</v>
      </c>
      <c r="C200" s="12" t="s">
        <v>781</v>
      </c>
      <c r="D200" s="12" t="s">
        <v>789</v>
      </c>
      <c r="E200" s="12" t="s">
        <v>104</v>
      </c>
      <c r="F200" s="12" t="s">
        <v>180</v>
      </c>
      <c r="G200" s="12" t="s">
        <v>570</v>
      </c>
      <c r="H200" s="12" t="s">
        <v>792</v>
      </c>
      <c r="I200" s="12" t="s">
        <v>793</v>
      </c>
      <c r="J200" s="12" t="s">
        <v>46</v>
      </c>
      <c r="K200" s="62">
        <v>3</v>
      </c>
      <c r="L200" s="16">
        <v>3738</v>
      </c>
      <c r="M200" s="16">
        <v>1530</v>
      </c>
      <c r="N200" s="16">
        <f t="shared" si="61"/>
        <v>5268</v>
      </c>
      <c r="O200" s="16">
        <v>3738</v>
      </c>
      <c r="P200" s="16">
        <v>1530</v>
      </c>
      <c r="Q200" s="16">
        <f t="shared" si="62"/>
        <v>5268</v>
      </c>
      <c r="R200" s="62" t="s">
        <v>48</v>
      </c>
    </row>
    <row r="201" spans="1:18" ht="12.75" customHeight="1">
      <c r="A201" s="62">
        <v>10</v>
      </c>
      <c r="B201" s="74" t="s">
        <v>178</v>
      </c>
      <c r="C201" s="12" t="s">
        <v>794</v>
      </c>
      <c r="D201" s="12" t="s">
        <v>629</v>
      </c>
      <c r="E201" s="12" t="s">
        <v>795</v>
      </c>
      <c r="F201" s="12" t="s">
        <v>180</v>
      </c>
      <c r="G201" s="12" t="s">
        <v>570</v>
      </c>
      <c r="H201" s="12" t="s">
        <v>796</v>
      </c>
      <c r="I201" s="12" t="s">
        <v>797</v>
      </c>
      <c r="J201" s="12" t="s">
        <v>47</v>
      </c>
      <c r="K201" s="62">
        <v>14</v>
      </c>
      <c r="L201" s="16">
        <v>9000</v>
      </c>
      <c r="M201" s="16">
        <v>15000</v>
      </c>
      <c r="N201" s="16">
        <f t="shared" si="61"/>
        <v>24000</v>
      </c>
      <c r="O201" s="16">
        <v>9000</v>
      </c>
      <c r="P201" s="16">
        <v>15000</v>
      </c>
      <c r="Q201" s="16">
        <f t="shared" si="62"/>
        <v>24000</v>
      </c>
      <c r="R201" s="62" t="s">
        <v>48</v>
      </c>
    </row>
    <row r="202" spans="1:18" ht="12.75" customHeight="1">
      <c r="A202" s="62">
        <v>11</v>
      </c>
      <c r="B202" s="74" t="s">
        <v>178</v>
      </c>
      <c r="C202" s="12" t="s">
        <v>798</v>
      </c>
      <c r="D202" s="12" t="s">
        <v>612</v>
      </c>
      <c r="E202" s="12"/>
      <c r="F202" s="12" t="s">
        <v>180</v>
      </c>
      <c r="G202" s="12" t="s">
        <v>570</v>
      </c>
      <c r="H202" s="12" t="s">
        <v>799</v>
      </c>
      <c r="I202" s="12" t="s">
        <v>800</v>
      </c>
      <c r="J202" s="12" t="s">
        <v>46</v>
      </c>
      <c r="K202" s="62">
        <v>16</v>
      </c>
      <c r="L202" s="16">
        <v>150</v>
      </c>
      <c r="M202" s="16">
        <v>0</v>
      </c>
      <c r="N202" s="16">
        <f t="shared" si="61"/>
        <v>150</v>
      </c>
      <c r="O202" s="16">
        <v>150</v>
      </c>
      <c r="P202" s="16">
        <v>0</v>
      </c>
      <c r="Q202" s="16">
        <f t="shared" si="62"/>
        <v>150</v>
      </c>
      <c r="R202" s="62" t="s">
        <v>48</v>
      </c>
    </row>
    <row r="203" spans="1:18" ht="12.75" customHeight="1">
      <c r="A203" s="62">
        <v>12</v>
      </c>
      <c r="B203" s="74" t="s">
        <v>178</v>
      </c>
      <c r="C203" s="12" t="s">
        <v>766</v>
      </c>
      <c r="D203" s="12" t="s">
        <v>569</v>
      </c>
      <c r="E203" s="12">
        <v>18</v>
      </c>
      <c r="F203" s="12" t="s">
        <v>180</v>
      </c>
      <c r="G203" s="12" t="s">
        <v>570</v>
      </c>
      <c r="H203" s="12" t="s">
        <v>801</v>
      </c>
      <c r="I203" s="12" t="s">
        <v>802</v>
      </c>
      <c r="J203" s="12" t="s">
        <v>46</v>
      </c>
      <c r="K203" s="62">
        <v>14</v>
      </c>
      <c r="L203" s="16">
        <v>3200</v>
      </c>
      <c r="M203" s="16">
        <v>2000</v>
      </c>
      <c r="N203" s="16">
        <f t="shared" si="61"/>
        <v>5200</v>
      </c>
      <c r="O203" s="16">
        <v>3200</v>
      </c>
      <c r="P203" s="16">
        <v>2000</v>
      </c>
      <c r="Q203" s="16">
        <f t="shared" si="62"/>
        <v>5200</v>
      </c>
      <c r="R203" s="62" t="s">
        <v>48</v>
      </c>
    </row>
    <row r="204" spans="1:18" ht="12.75" customHeight="1">
      <c r="A204" s="62">
        <v>13</v>
      </c>
      <c r="B204" s="74" t="s">
        <v>178</v>
      </c>
      <c r="C204" s="12" t="s">
        <v>803</v>
      </c>
      <c r="D204" s="12" t="s">
        <v>610</v>
      </c>
      <c r="E204" s="12"/>
      <c r="F204" s="12" t="s">
        <v>180</v>
      </c>
      <c r="G204" s="12" t="s">
        <v>570</v>
      </c>
      <c r="H204" s="12" t="s">
        <v>804</v>
      </c>
      <c r="I204" s="12" t="s">
        <v>805</v>
      </c>
      <c r="J204" s="12" t="s">
        <v>46</v>
      </c>
      <c r="K204" s="62">
        <v>6</v>
      </c>
      <c r="L204" s="16">
        <v>100</v>
      </c>
      <c r="M204" s="16">
        <v>0</v>
      </c>
      <c r="N204" s="16">
        <v>100</v>
      </c>
      <c r="O204" s="16">
        <v>100</v>
      </c>
      <c r="P204" s="16">
        <v>0</v>
      </c>
      <c r="Q204" s="16">
        <f t="shared" si="62"/>
        <v>100</v>
      </c>
      <c r="R204" s="62" t="s">
        <v>48</v>
      </c>
    </row>
    <row r="205" spans="1:18" ht="12.75" customHeight="1">
      <c r="A205" s="62">
        <v>14</v>
      </c>
      <c r="B205" s="74" t="s">
        <v>178</v>
      </c>
      <c r="C205" s="12" t="s">
        <v>806</v>
      </c>
      <c r="D205" s="12" t="s">
        <v>807</v>
      </c>
      <c r="E205" s="12" t="s">
        <v>808</v>
      </c>
      <c r="F205" s="12" t="s">
        <v>180</v>
      </c>
      <c r="G205" s="12" t="s">
        <v>570</v>
      </c>
      <c r="H205" s="12" t="s">
        <v>809</v>
      </c>
      <c r="I205" s="12" t="s">
        <v>810</v>
      </c>
      <c r="J205" s="12" t="s">
        <v>46</v>
      </c>
      <c r="K205" s="62">
        <v>7</v>
      </c>
      <c r="L205" s="16">
        <v>11885</v>
      </c>
      <c r="M205" s="16">
        <v>0</v>
      </c>
      <c r="N205" s="16">
        <f t="shared" si="61"/>
        <v>11885</v>
      </c>
      <c r="O205" s="16">
        <v>11885</v>
      </c>
      <c r="P205" s="16">
        <v>0</v>
      </c>
      <c r="Q205" s="16">
        <f t="shared" si="62"/>
        <v>11885</v>
      </c>
      <c r="R205" s="62" t="s">
        <v>48</v>
      </c>
    </row>
    <row r="206" spans="1:18" ht="12.75" customHeight="1">
      <c r="A206" s="62">
        <v>15</v>
      </c>
      <c r="B206" s="74" t="s">
        <v>178</v>
      </c>
      <c r="C206" s="12" t="s">
        <v>811</v>
      </c>
      <c r="D206" s="12" t="s">
        <v>812</v>
      </c>
      <c r="E206" s="12"/>
      <c r="F206" s="12" t="s">
        <v>180</v>
      </c>
      <c r="G206" s="12" t="s">
        <v>570</v>
      </c>
      <c r="H206" s="12" t="s">
        <v>813</v>
      </c>
      <c r="I206" s="12" t="s">
        <v>814</v>
      </c>
      <c r="J206" s="12" t="s">
        <v>47</v>
      </c>
      <c r="K206" s="62">
        <v>25</v>
      </c>
      <c r="L206" s="16">
        <v>21000</v>
      </c>
      <c r="M206" s="16">
        <v>0</v>
      </c>
      <c r="N206" s="16">
        <f t="shared" si="61"/>
        <v>21000</v>
      </c>
      <c r="O206" s="16">
        <v>21000</v>
      </c>
      <c r="P206" s="16">
        <v>0</v>
      </c>
      <c r="Q206" s="16">
        <f t="shared" si="62"/>
        <v>21000</v>
      </c>
      <c r="R206" s="62" t="s">
        <v>48</v>
      </c>
    </row>
    <row r="207" spans="1:18" ht="12.75" customHeight="1">
      <c r="A207" s="62">
        <v>16</v>
      </c>
      <c r="B207" s="74" t="s">
        <v>178</v>
      </c>
      <c r="C207" s="12" t="s">
        <v>773</v>
      </c>
      <c r="D207" s="12" t="s">
        <v>815</v>
      </c>
      <c r="E207" s="12"/>
      <c r="F207" s="12" t="s">
        <v>180</v>
      </c>
      <c r="G207" s="12" t="s">
        <v>570</v>
      </c>
      <c r="H207" s="12" t="s">
        <v>816</v>
      </c>
      <c r="I207" s="12" t="s">
        <v>817</v>
      </c>
      <c r="J207" s="12" t="s">
        <v>47</v>
      </c>
      <c r="K207" s="62">
        <v>16</v>
      </c>
      <c r="L207" s="16">
        <v>2512</v>
      </c>
      <c r="M207" s="16">
        <v>1193</v>
      </c>
      <c r="N207" s="16">
        <f t="shared" si="61"/>
        <v>3705</v>
      </c>
      <c r="O207" s="16">
        <v>2512</v>
      </c>
      <c r="P207" s="16">
        <v>1193</v>
      </c>
      <c r="Q207" s="16">
        <f t="shared" si="62"/>
        <v>3705</v>
      </c>
      <c r="R207" s="62" t="s">
        <v>48</v>
      </c>
    </row>
    <row r="208" spans="1:18" ht="12.75" customHeight="1">
      <c r="A208" s="62">
        <v>17</v>
      </c>
      <c r="B208" s="74" t="s">
        <v>178</v>
      </c>
      <c r="C208" s="12" t="s">
        <v>818</v>
      </c>
      <c r="D208" s="12" t="s">
        <v>786</v>
      </c>
      <c r="E208" s="12" t="s">
        <v>808</v>
      </c>
      <c r="F208" s="12" t="s">
        <v>180</v>
      </c>
      <c r="G208" s="12" t="s">
        <v>570</v>
      </c>
      <c r="H208" s="12" t="s">
        <v>819</v>
      </c>
      <c r="I208" s="12" t="s">
        <v>820</v>
      </c>
      <c r="J208" s="12" t="s">
        <v>47</v>
      </c>
      <c r="K208" s="62">
        <v>10</v>
      </c>
      <c r="L208" s="16">
        <v>1000</v>
      </c>
      <c r="M208" s="16">
        <v>700</v>
      </c>
      <c r="N208" s="16">
        <f t="shared" si="61"/>
        <v>1700</v>
      </c>
      <c r="O208" s="16">
        <v>1000</v>
      </c>
      <c r="P208" s="16">
        <v>700</v>
      </c>
      <c r="Q208" s="16">
        <f t="shared" si="62"/>
        <v>1700</v>
      </c>
      <c r="R208" s="62" t="s">
        <v>48</v>
      </c>
    </row>
    <row r="209" spans="1:18" ht="12.75" customHeight="1">
      <c r="A209" s="62">
        <v>18</v>
      </c>
      <c r="B209" s="74" t="s">
        <v>178</v>
      </c>
      <c r="C209" s="12" t="s">
        <v>773</v>
      </c>
      <c r="D209" s="12" t="s">
        <v>821</v>
      </c>
      <c r="E209" s="12"/>
      <c r="F209" s="12" t="s">
        <v>180</v>
      </c>
      <c r="G209" s="12" t="s">
        <v>570</v>
      </c>
      <c r="H209" s="12" t="s">
        <v>822</v>
      </c>
      <c r="I209" s="12" t="s">
        <v>823</v>
      </c>
      <c r="J209" s="12" t="s">
        <v>47</v>
      </c>
      <c r="K209" s="62">
        <v>3</v>
      </c>
      <c r="L209" s="16">
        <v>350</v>
      </c>
      <c r="M209" s="16">
        <v>700</v>
      </c>
      <c r="N209" s="16">
        <f t="shared" si="61"/>
        <v>1050</v>
      </c>
      <c r="O209" s="16">
        <v>350</v>
      </c>
      <c r="P209" s="16">
        <v>700</v>
      </c>
      <c r="Q209" s="16">
        <f t="shared" si="62"/>
        <v>1050</v>
      </c>
      <c r="R209" s="62" t="s">
        <v>48</v>
      </c>
    </row>
    <row r="210" spans="1:18" ht="12.75" customHeight="1">
      <c r="A210" s="62">
        <v>19</v>
      </c>
      <c r="B210" s="74" t="s">
        <v>178</v>
      </c>
      <c r="C210" s="12" t="s">
        <v>773</v>
      </c>
      <c r="D210" s="12" t="s">
        <v>786</v>
      </c>
      <c r="E210" s="12"/>
      <c r="F210" s="12" t="s">
        <v>180</v>
      </c>
      <c r="G210" s="12" t="s">
        <v>570</v>
      </c>
      <c r="H210" s="12" t="s">
        <v>824</v>
      </c>
      <c r="I210" s="12" t="s">
        <v>825</v>
      </c>
      <c r="J210" s="12" t="s">
        <v>47</v>
      </c>
      <c r="K210" s="62">
        <v>1.5</v>
      </c>
      <c r="L210" s="16">
        <v>250</v>
      </c>
      <c r="M210" s="16">
        <v>0</v>
      </c>
      <c r="N210" s="16">
        <f t="shared" si="61"/>
        <v>250</v>
      </c>
      <c r="O210" s="16">
        <v>250</v>
      </c>
      <c r="P210" s="16">
        <v>0</v>
      </c>
      <c r="Q210" s="16">
        <f t="shared" si="62"/>
        <v>250</v>
      </c>
      <c r="R210" s="62" t="s">
        <v>48</v>
      </c>
    </row>
    <row r="211" spans="1:18" ht="12.75" customHeight="1">
      <c r="A211" s="62">
        <v>20</v>
      </c>
      <c r="B211" s="74" t="s">
        <v>178</v>
      </c>
      <c r="C211" s="12" t="s">
        <v>826</v>
      </c>
      <c r="D211" s="12" t="s">
        <v>5223</v>
      </c>
      <c r="E211" s="12" t="s">
        <v>41</v>
      </c>
      <c r="F211" s="12" t="s">
        <v>180</v>
      </c>
      <c r="G211" s="12" t="s">
        <v>570</v>
      </c>
      <c r="H211" s="12" t="s">
        <v>827</v>
      </c>
      <c r="I211" s="12">
        <v>8606302</v>
      </c>
      <c r="J211" s="12" t="s">
        <v>46</v>
      </c>
      <c r="K211" s="62">
        <v>10</v>
      </c>
      <c r="L211" s="16">
        <v>349</v>
      </c>
      <c r="M211" s="16">
        <v>0</v>
      </c>
      <c r="N211" s="16">
        <f t="shared" si="61"/>
        <v>349</v>
      </c>
      <c r="O211" s="16">
        <v>349</v>
      </c>
      <c r="P211" s="16">
        <v>0</v>
      </c>
      <c r="Q211" s="16">
        <f t="shared" si="62"/>
        <v>349</v>
      </c>
      <c r="R211" s="62" t="s">
        <v>48</v>
      </c>
    </row>
    <row r="212" spans="1:18" ht="12.75" customHeight="1">
      <c r="A212" s="62">
        <v>21</v>
      </c>
      <c r="B212" s="74" t="s">
        <v>178</v>
      </c>
      <c r="C212" s="12" t="s">
        <v>818</v>
      </c>
      <c r="D212" s="12" t="s">
        <v>786</v>
      </c>
      <c r="E212" s="12" t="s">
        <v>808</v>
      </c>
      <c r="F212" s="12" t="s">
        <v>180</v>
      </c>
      <c r="G212" s="12" t="s">
        <v>570</v>
      </c>
      <c r="H212" s="12" t="s">
        <v>828</v>
      </c>
      <c r="I212" s="12" t="s">
        <v>829</v>
      </c>
      <c r="J212" s="12" t="s">
        <v>46</v>
      </c>
      <c r="K212" s="62">
        <v>11</v>
      </c>
      <c r="L212" s="16">
        <v>2250</v>
      </c>
      <c r="M212" s="16">
        <v>1000</v>
      </c>
      <c r="N212" s="16">
        <f t="shared" si="61"/>
        <v>3250</v>
      </c>
      <c r="O212" s="16">
        <v>2250</v>
      </c>
      <c r="P212" s="16">
        <v>1000</v>
      </c>
      <c r="Q212" s="16">
        <f t="shared" si="62"/>
        <v>3250</v>
      </c>
      <c r="R212" s="62" t="s">
        <v>48</v>
      </c>
    </row>
    <row r="213" spans="1:18" ht="12.75" customHeight="1">
      <c r="A213" s="62">
        <v>23</v>
      </c>
      <c r="B213" s="74" t="s">
        <v>178</v>
      </c>
      <c r="C213" s="12" t="s">
        <v>766</v>
      </c>
      <c r="D213" s="12" t="s">
        <v>637</v>
      </c>
      <c r="E213" s="12" t="s">
        <v>833</v>
      </c>
      <c r="F213" s="12" t="s">
        <v>180</v>
      </c>
      <c r="G213" s="12" t="s">
        <v>570</v>
      </c>
      <c r="H213" s="12" t="s">
        <v>834</v>
      </c>
      <c r="I213" s="12" t="s">
        <v>835</v>
      </c>
      <c r="J213" s="12" t="s">
        <v>46</v>
      </c>
      <c r="K213" s="62">
        <v>16</v>
      </c>
      <c r="L213" s="16">
        <v>4500</v>
      </c>
      <c r="M213" s="16">
        <v>0</v>
      </c>
      <c r="N213" s="16">
        <f t="shared" si="61"/>
        <v>4500</v>
      </c>
      <c r="O213" s="16">
        <v>4500</v>
      </c>
      <c r="P213" s="16">
        <v>0</v>
      </c>
      <c r="Q213" s="16">
        <f t="shared" si="62"/>
        <v>4500</v>
      </c>
      <c r="R213" s="62" t="s">
        <v>48</v>
      </c>
    </row>
    <row r="214" spans="1:18" ht="12.75" customHeight="1">
      <c r="A214" s="62">
        <v>24</v>
      </c>
      <c r="B214" s="74" t="s">
        <v>178</v>
      </c>
      <c r="C214" s="12" t="s">
        <v>773</v>
      </c>
      <c r="D214" s="12" t="s">
        <v>838</v>
      </c>
      <c r="E214" s="12"/>
      <c r="F214" s="12" t="s">
        <v>180</v>
      </c>
      <c r="G214" s="12" t="s">
        <v>570</v>
      </c>
      <c r="H214" s="12" t="s">
        <v>839</v>
      </c>
      <c r="I214" s="12" t="s">
        <v>840</v>
      </c>
      <c r="J214" s="12" t="s">
        <v>47</v>
      </c>
      <c r="K214" s="62">
        <v>4</v>
      </c>
      <c r="L214" s="16">
        <v>150</v>
      </c>
      <c r="M214" s="16">
        <v>260</v>
      </c>
      <c r="N214" s="16">
        <f t="shared" si="61"/>
        <v>410</v>
      </c>
      <c r="O214" s="16">
        <v>150</v>
      </c>
      <c r="P214" s="16">
        <v>260</v>
      </c>
      <c r="Q214" s="16">
        <f t="shared" si="62"/>
        <v>410</v>
      </c>
      <c r="R214" s="62" t="s">
        <v>48</v>
      </c>
    </row>
    <row r="215" spans="1:18" ht="12.75" customHeight="1">
      <c r="A215" s="62">
        <v>25</v>
      </c>
      <c r="B215" s="74" t="s">
        <v>178</v>
      </c>
      <c r="C215" s="12" t="s">
        <v>773</v>
      </c>
      <c r="D215" s="12" t="s">
        <v>841</v>
      </c>
      <c r="E215" s="12"/>
      <c r="F215" s="12" t="s">
        <v>180</v>
      </c>
      <c r="G215" s="12" t="s">
        <v>570</v>
      </c>
      <c r="H215" s="12" t="s">
        <v>842</v>
      </c>
      <c r="I215" s="12" t="s">
        <v>843</v>
      </c>
      <c r="J215" s="12" t="s">
        <v>47</v>
      </c>
      <c r="K215" s="62">
        <v>6</v>
      </c>
      <c r="L215" s="16">
        <v>400</v>
      </c>
      <c r="M215" s="16">
        <v>580</v>
      </c>
      <c r="N215" s="16">
        <f t="shared" si="61"/>
        <v>980</v>
      </c>
      <c r="O215" s="16">
        <v>400</v>
      </c>
      <c r="P215" s="16">
        <v>580</v>
      </c>
      <c r="Q215" s="16">
        <f t="shared" si="62"/>
        <v>980</v>
      </c>
      <c r="R215" s="62" t="s">
        <v>48</v>
      </c>
    </row>
    <row r="216" spans="1:18" ht="12.75" customHeight="1">
      <c r="A216" s="62">
        <v>26</v>
      </c>
      <c r="B216" s="74" t="s">
        <v>178</v>
      </c>
      <c r="C216" s="12" t="s">
        <v>773</v>
      </c>
      <c r="D216" s="12" t="s">
        <v>844</v>
      </c>
      <c r="E216" s="12"/>
      <c r="F216" s="12" t="s">
        <v>180</v>
      </c>
      <c r="G216" s="12" t="s">
        <v>570</v>
      </c>
      <c r="H216" s="12" t="s">
        <v>845</v>
      </c>
      <c r="I216" s="12" t="s">
        <v>846</v>
      </c>
      <c r="J216" s="12" t="s">
        <v>47</v>
      </c>
      <c r="K216" s="62">
        <v>7</v>
      </c>
      <c r="L216" s="16">
        <v>820</v>
      </c>
      <c r="M216" s="16">
        <v>1500</v>
      </c>
      <c r="N216" s="16">
        <f t="shared" si="61"/>
        <v>2320</v>
      </c>
      <c r="O216" s="16">
        <v>820</v>
      </c>
      <c r="P216" s="16">
        <v>1500</v>
      </c>
      <c r="Q216" s="16">
        <f t="shared" si="62"/>
        <v>2320</v>
      </c>
      <c r="R216" s="62" t="s">
        <v>48</v>
      </c>
    </row>
    <row r="217" spans="1:18" ht="12.75" customHeight="1">
      <c r="A217" s="62">
        <v>27</v>
      </c>
      <c r="B217" s="74" t="s">
        <v>178</v>
      </c>
      <c r="C217" s="12" t="s">
        <v>773</v>
      </c>
      <c r="D217" s="12" t="s">
        <v>847</v>
      </c>
      <c r="E217" s="12"/>
      <c r="F217" s="12" t="s">
        <v>180</v>
      </c>
      <c r="G217" s="12" t="s">
        <v>570</v>
      </c>
      <c r="H217" s="12" t="s">
        <v>848</v>
      </c>
      <c r="I217" s="12" t="s">
        <v>849</v>
      </c>
      <c r="J217" s="12" t="s">
        <v>47</v>
      </c>
      <c r="K217" s="62">
        <v>4</v>
      </c>
      <c r="L217" s="16">
        <v>600</v>
      </c>
      <c r="M217" s="16">
        <v>1400</v>
      </c>
      <c r="N217" s="16">
        <f t="shared" si="61"/>
        <v>2000</v>
      </c>
      <c r="O217" s="16">
        <v>600</v>
      </c>
      <c r="P217" s="16">
        <v>1400</v>
      </c>
      <c r="Q217" s="16">
        <f t="shared" si="62"/>
        <v>2000</v>
      </c>
      <c r="R217" s="62" t="s">
        <v>48</v>
      </c>
    </row>
    <row r="218" spans="1:18" ht="12.75" customHeight="1">
      <c r="A218" s="62">
        <v>28</v>
      </c>
      <c r="B218" s="74" t="s">
        <v>178</v>
      </c>
      <c r="C218" s="12" t="s">
        <v>850</v>
      </c>
      <c r="D218" s="12" t="s">
        <v>851</v>
      </c>
      <c r="E218" s="12"/>
      <c r="F218" s="12" t="s">
        <v>180</v>
      </c>
      <c r="G218" s="12" t="s">
        <v>570</v>
      </c>
      <c r="H218" s="12" t="s">
        <v>852</v>
      </c>
      <c r="I218" s="12" t="s">
        <v>853</v>
      </c>
      <c r="J218" s="12" t="s">
        <v>854</v>
      </c>
      <c r="K218" s="62">
        <v>10</v>
      </c>
      <c r="L218" s="16">
        <v>8443</v>
      </c>
      <c r="M218" s="16">
        <v>0</v>
      </c>
      <c r="N218" s="16">
        <f t="shared" si="61"/>
        <v>8443</v>
      </c>
      <c r="O218" s="16">
        <v>8443</v>
      </c>
      <c r="P218" s="16">
        <v>0</v>
      </c>
      <c r="Q218" s="16">
        <f t="shared" si="62"/>
        <v>8443</v>
      </c>
      <c r="R218" s="62" t="s">
        <v>48</v>
      </c>
    </row>
    <row r="219" spans="1:18" ht="12.75" customHeight="1">
      <c r="A219" s="62">
        <v>29</v>
      </c>
      <c r="B219" s="74" t="s">
        <v>178</v>
      </c>
      <c r="C219" s="12" t="s">
        <v>855</v>
      </c>
      <c r="D219" s="12" t="s">
        <v>584</v>
      </c>
      <c r="E219" s="12"/>
      <c r="F219" s="12" t="s">
        <v>180</v>
      </c>
      <c r="G219" s="12" t="s">
        <v>181</v>
      </c>
      <c r="H219" s="12" t="s">
        <v>856</v>
      </c>
      <c r="I219" s="12" t="s">
        <v>857</v>
      </c>
      <c r="J219" s="12" t="s">
        <v>45</v>
      </c>
      <c r="K219" s="62">
        <v>89</v>
      </c>
      <c r="L219" s="16">
        <v>20000</v>
      </c>
      <c r="M219" s="16">
        <v>0</v>
      </c>
      <c r="N219" s="16">
        <f t="shared" si="61"/>
        <v>20000</v>
      </c>
      <c r="O219" s="16">
        <v>20000</v>
      </c>
      <c r="P219" s="16">
        <v>0</v>
      </c>
      <c r="Q219" s="16">
        <f t="shared" si="62"/>
        <v>20000</v>
      </c>
      <c r="R219" s="62" t="s">
        <v>48</v>
      </c>
    </row>
    <row r="220" spans="1:18" ht="12.75" customHeight="1">
      <c r="A220" s="62">
        <v>30</v>
      </c>
      <c r="B220" s="74" t="s">
        <v>178</v>
      </c>
      <c r="C220" s="12" t="s">
        <v>858</v>
      </c>
      <c r="D220" s="12" t="s">
        <v>859</v>
      </c>
      <c r="E220" s="12"/>
      <c r="F220" s="12" t="s">
        <v>754</v>
      </c>
      <c r="G220" s="12" t="s">
        <v>181</v>
      </c>
      <c r="H220" s="12" t="s">
        <v>860</v>
      </c>
      <c r="I220" s="12" t="s">
        <v>861</v>
      </c>
      <c r="J220" s="12" t="s">
        <v>46</v>
      </c>
      <c r="K220" s="62">
        <v>4</v>
      </c>
      <c r="L220" s="16">
        <v>300</v>
      </c>
      <c r="M220" s="16">
        <v>0</v>
      </c>
      <c r="N220" s="16">
        <f t="shared" si="61"/>
        <v>300</v>
      </c>
      <c r="O220" s="16">
        <v>300</v>
      </c>
      <c r="P220" s="16">
        <v>0</v>
      </c>
      <c r="Q220" s="16">
        <f t="shared" si="62"/>
        <v>300</v>
      </c>
      <c r="R220" s="62" t="s">
        <v>48</v>
      </c>
    </row>
    <row r="221" spans="1:18" ht="12.75" customHeight="1">
      <c r="A221" s="62">
        <v>31</v>
      </c>
      <c r="B221" s="74" t="s">
        <v>178</v>
      </c>
      <c r="C221" s="12" t="s">
        <v>862</v>
      </c>
      <c r="D221" s="12" t="s">
        <v>863</v>
      </c>
      <c r="E221" s="12"/>
      <c r="F221" s="12" t="s">
        <v>180</v>
      </c>
      <c r="G221" s="12" t="s">
        <v>181</v>
      </c>
      <c r="H221" s="12" t="s">
        <v>864</v>
      </c>
      <c r="I221" s="12" t="s">
        <v>865</v>
      </c>
      <c r="J221" s="12" t="s">
        <v>46</v>
      </c>
      <c r="K221" s="62">
        <v>5</v>
      </c>
      <c r="L221" s="16">
        <v>1500</v>
      </c>
      <c r="M221" s="16">
        <v>0</v>
      </c>
      <c r="N221" s="16">
        <f t="shared" si="61"/>
        <v>1500</v>
      </c>
      <c r="O221" s="16">
        <v>1500</v>
      </c>
      <c r="P221" s="16">
        <v>0</v>
      </c>
      <c r="Q221" s="16">
        <f t="shared" si="62"/>
        <v>1500</v>
      </c>
      <c r="R221" s="62" t="s">
        <v>48</v>
      </c>
    </row>
    <row r="222" spans="1:18" ht="12.75" customHeight="1">
      <c r="A222" s="62">
        <v>32</v>
      </c>
      <c r="B222" s="74" t="s">
        <v>178</v>
      </c>
      <c r="C222" s="12" t="s">
        <v>866</v>
      </c>
      <c r="D222" s="12" t="s">
        <v>867</v>
      </c>
      <c r="E222" s="12"/>
      <c r="F222" s="12" t="s">
        <v>180</v>
      </c>
      <c r="G222" s="12" t="s">
        <v>181</v>
      </c>
      <c r="H222" s="12" t="s">
        <v>868</v>
      </c>
      <c r="I222" s="12" t="s">
        <v>869</v>
      </c>
      <c r="J222" s="12" t="s">
        <v>46</v>
      </c>
      <c r="K222" s="62">
        <v>1</v>
      </c>
      <c r="L222" s="16">
        <v>600</v>
      </c>
      <c r="M222" s="16">
        <v>0</v>
      </c>
      <c r="N222" s="16">
        <f t="shared" si="61"/>
        <v>600</v>
      </c>
      <c r="O222" s="16">
        <v>600</v>
      </c>
      <c r="P222" s="16">
        <v>0</v>
      </c>
      <c r="Q222" s="16">
        <f t="shared" si="62"/>
        <v>600</v>
      </c>
      <c r="R222" s="62" t="s">
        <v>48</v>
      </c>
    </row>
    <row r="223" spans="1:18" ht="12.75" customHeight="1">
      <c r="A223" s="62">
        <v>33</v>
      </c>
      <c r="B223" s="74" t="s">
        <v>178</v>
      </c>
      <c r="C223" s="12" t="s">
        <v>766</v>
      </c>
      <c r="D223" s="12" t="s">
        <v>870</v>
      </c>
      <c r="E223" s="12"/>
      <c r="F223" s="12" t="s">
        <v>180</v>
      </c>
      <c r="G223" s="12" t="s">
        <v>181</v>
      </c>
      <c r="H223" s="12" t="s">
        <v>871</v>
      </c>
      <c r="I223" s="12" t="s">
        <v>872</v>
      </c>
      <c r="J223" s="12" t="s">
        <v>46</v>
      </c>
      <c r="K223" s="62">
        <v>16</v>
      </c>
      <c r="L223" s="16">
        <v>3000</v>
      </c>
      <c r="M223" s="16">
        <v>0</v>
      </c>
      <c r="N223" s="16">
        <f t="shared" si="61"/>
        <v>3000</v>
      </c>
      <c r="O223" s="16">
        <v>3000</v>
      </c>
      <c r="P223" s="16">
        <v>0</v>
      </c>
      <c r="Q223" s="16">
        <f t="shared" si="62"/>
        <v>3000</v>
      </c>
      <c r="R223" s="62" t="s">
        <v>48</v>
      </c>
    </row>
    <row r="224" spans="1:18" ht="12.75" customHeight="1">
      <c r="A224" s="62">
        <v>34</v>
      </c>
      <c r="B224" s="74" t="s">
        <v>178</v>
      </c>
      <c r="C224" s="12" t="s">
        <v>873</v>
      </c>
      <c r="D224" s="12" t="s">
        <v>181</v>
      </c>
      <c r="E224" s="12"/>
      <c r="F224" s="12" t="s">
        <v>180</v>
      </c>
      <c r="G224" s="12" t="s">
        <v>181</v>
      </c>
      <c r="H224" s="12" t="s">
        <v>874</v>
      </c>
      <c r="I224" s="12" t="s">
        <v>875</v>
      </c>
      <c r="J224" s="12" t="s">
        <v>45</v>
      </c>
      <c r="K224" s="62">
        <v>65</v>
      </c>
      <c r="L224" s="16">
        <v>8000</v>
      </c>
      <c r="M224" s="16">
        <v>0</v>
      </c>
      <c r="N224" s="16">
        <f t="shared" si="61"/>
        <v>8000</v>
      </c>
      <c r="O224" s="16">
        <v>8000</v>
      </c>
      <c r="P224" s="16">
        <v>0</v>
      </c>
      <c r="Q224" s="16">
        <f t="shared" si="62"/>
        <v>8000</v>
      </c>
      <c r="R224" s="62" t="s">
        <v>48</v>
      </c>
    </row>
    <row r="225" spans="1:21" ht="12.75" customHeight="1">
      <c r="A225" s="62">
        <v>35</v>
      </c>
      <c r="B225" s="74" t="s">
        <v>178</v>
      </c>
      <c r="C225" s="12" t="s">
        <v>876</v>
      </c>
      <c r="D225" s="12" t="s">
        <v>877</v>
      </c>
      <c r="E225" s="12"/>
      <c r="F225" s="12" t="s">
        <v>180</v>
      </c>
      <c r="G225" s="12" t="s">
        <v>181</v>
      </c>
      <c r="H225" s="12" t="s">
        <v>878</v>
      </c>
      <c r="I225" s="12" t="s">
        <v>879</v>
      </c>
      <c r="J225" s="12" t="s">
        <v>46</v>
      </c>
      <c r="K225" s="62">
        <v>13</v>
      </c>
      <c r="L225" s="16">
        <v>2000</v>
      </c>
      <c r="M225" s="16">
        <v>0</v>
      </c>
      <c r="N225" s="16">
        <f t="shared" si="61"/>
        <v>2000</v>
      </c>
      <c r="O225" s="16">
        <v>2000</v>
      </c>
      <c r="P225" s="16">
        <v>0</v>
      </c>
      <c r="Q225" s="16">
        <f t="shared" si="62"/>
        <v>2000</v>
      </c>
      <c r="R225" s="62" t="s">
        <v>48</v>
      </c>
    </row>
    <row r="226" spans="1:21" ht="12.75" customHeight="1">
      <c r="A226" s="62">
        <v>36</v>
      </c>
      <c r="B226" s="74" t="s">
        <v>178</v>
      </c>
      <c r="C226" s="12" t="s">
        <v>880</v>
      </c>
      <c r="D226" s="12" t="s">
        <v>881</v>
      </c>
      <c r="E226" s="12"/>
      <c r="F226" s="12" t="s">
        <v>180</v>
      </c>
      <c r="G226" s="12" t="s">
        <v>181</v>
      </c>
      <c r="H226" s="12" t="s">
        <v>882</v>
      </c>
      <c r="I226" s="12" t="s">
        <v>883</v>
      </c>
      <c r="J226" s="12" t="s">
        <v>46</v>
      </c>
      <c r="K226" s="62">
        <v>11</v>
      </c>
      <c r="L226" s="16">
        <v>2000</v>
      </c>
      <c r="M226" s="16">
        <v>0</v>
      </c>
      <c r="N226" s="16">
        <f t="shared" si="61"/>
        <v>2000</v>
      </c>
      <c r="O226" s="16">
        <v>2000</v>
      </c>
      <c r="P226" s="16">
        <v>0</v>
      </c>
      <c r="Q226" s="16">
        <f t="shared" si="62"/>
        <v>2000</v>
      </c>
      <c r="R226" s="62" t="s">
        <v>48</v>
      </c>
    </row>
    <row r="227" spans="1:21" ht="12.75" customHeight="1">
      <c r="A227" s="62">
        <v>37</v>
      </c>
      <c r="B227" s="74" t="s">
        <v>178</v>
      </c>
      <c r="C227" s="12" t="s">
        <v>884</v>
      </c>
      <c r="D227" s="12" t="s">
        <v>885</v>
      </c>
      <c r="E227" s="12"/>
      <c r="F227" s="12" t="s">
        <v>180</v>
      </c>
      <c r="G227" s="12" t="s">
        <v>181</v>
      </c>
      <c r="H227" s="12" t="s">
        <v>886</v>
      </c>
      <c r="I227" s="12" t="s">
        <v>887</v>
      </c>
      <c r="J227" s="12" t="s">
        <v>46</v>
      </c>
      <c r="K227" s="62">
        <v>7</v>
      </c>
      <c r="L227" s="16">
        <v>1000</v>
      </c>
      <c r="M227" s="16">
        <v>0</v>
      </c>
      <c r="N227" s="16">
        <f t="shared" si="61"/>
        <v>1000</v>
      </c>
      <c r="O227" s="16">
        <v>1000</v>
      </c>
      <c r="P227" s="16">
        <v>0</v>
      </c>
      <c r="Q227" s="16">
        <f t="shared" si="62"/>
        <v>1000</v>
      </c>
      <c r="R227" s="62" t="s">
        <v>48</v>
      </c>
    </row>
    <row r="228" spans="1:21" ht="12.75" customHeight="1">
      <c r="A228" s="62">
        <v>38</v>
      </c>
      <c r="B228" s="74" t="s">
        <v>178</v>
      </c>
      <c r="C228" s="12" t="s">
        <v>888</v>
      </c>
      <c r="D228" s="12" t="s">
        <v>889</v>
      </c>
      <c r="E228" s="12"/>
      <c r="F228" s="12" t="s">
        <v>180</v>
      </c>
      <c r="G228" s="12" t="s">
        <v>181</v>
      </c>
      <c r="H228" s="12" t="s">
        <v>890</v>
      </c>
      <c r="I228" s="12" t="s">
        <v>891</v>
      </c>
      <c r="J228" s="12" t="s">
        <v>46</v>
      </c>
      <c r="K228" s="62">
        <v>7</v>
      </c>
      <c r="L228" s="16">
        <v>500</v>
      </c>
      <c r="M228" s="16">
        <v>0</v>
      </c>
      <c r="N228" s="16">
        <f t="shared" si="61"/>
        <v>500</v>
      </c>
      <c r="O228" s="16">
        <v>500</v>
      </c>
      <c r="P228" s="16">
        <v>0</v>
      </c>
      <c r="Q228" s="16">
        <f t="shared" si="62"/>
        <v>500</v>
      </c>
      <c r="R228" s="62" t="s">
        <v>48</v>
      </c>
    </row>
    <row r="229" spans="1:21" ht="12.75" customHeight="1">
      <c r="A229" s="62">
        <v>39</v>
      </c>
      <c r="B229" s="74" t="s">
        <v>178</v>
      </c>
      <c r="C229" s="12" t="s">
        <v>892</v>
      </c>
      <c r="D229" s="12" t="s">
        <v>893</v>
      </c>
      <c r="E229" s="12"/>
      <c r="F229" s="12" t="s">
        <v>180</v>
      </c>
      <c r="G229" s="12" t="s">
        <v>181</v>
      </c>
      <c r="H229" s="12" t="s">
        <v>894</v>
      </c>
      <c r="I229" s="12" t="s">
        <v>895</v>
      </c>
      <c r="J229" s="12" t="s">
        <v>46</v>
      </c>
      <c r="K229" s="62">
        <v>7</v>
      </c>
      <c r="L229" s="16">
        <v>900</v>
      </c>
      <c r="M229" s="16">
        <v>0</v>
      </c>
      <c r="N229" s="16">
        <f t="shared" si="61"/>
        <v>900</v>
      </c>
      <c r="O229" s="16">
        <v>900</v>
      </c>
      <c r="P229" s="16">
        <v>0</v>
      </c>
      <c r="Q229" s="16">
        <f t="shared" si="62"/>
        <v>900</v>
      </c>
      <c r="R229" s="62" t="s">
        <v>48</v>
      </c>
    </row>
    <row r="230" spans="1:21" ht="12.75" customHeight="1">
      <c r="A230" s="62">
        <v>40</v>
      </c>
      <c r="B230" s="74" t="s">
        <v>178</v>
      </c>
      <c r="C230" s="12" t="s">
        <v>880</v>
      </c>
      <c r="D230" s="12" t="s">
        <v>896</v>
      </c>
      <c r="E230" s="12"/>
      <c r="F230" s="12" t="s">
        <v>180</v>
      </c>
      <c r="G230" s="12" t="s">
        <v>181</v>
      </c>
      <c r="H230" s="12" t="s">
        <v>897</v>
      </c>
      <c r="I230" s="12" t="s">
        <v>898</v>
      </c>
      <c r="J230" s="12" t="s">
        <v>46</v>
      </c>
      <c r="K230" s="62">
        <v>14</v>
      </c>
      <c r="L230" s="16">
        <v>3000</v>
      </c>
      <c r="M230" s="16">
        <v>0</v>
      </c>
      <c r="N230" s="16">
        <f t="shared" si="61"/>
        <v>3000</v>
      </c>
      <c r="O230" s="16">
        <v>3000</v>
      </c>
      <c r="P230" s="16">
        <v>0</v>
      </c>
      <c r="Q230" s="16">
        <f t="shared" si="62"/>
        <v>3000</v>
      </c>
      <c r="R230" s="62" t="s">
        <v>48</v>
      </c>
    </row>
    <row r="231" spans="1:21" ht="12.75" customHeight="1">
      <c r="A231" s="62">
        <v>41</v>
      </c>
      <c r="B231" s="74" t="s">
        <v>178</v>
      </c>
      <c r="C231" s="12" t="s">
        <v>899</v>
      </c>
      <c r="D231" s="12" t="s">
        <v>5224</v>
      </c>
      <c r="E231" s="12"/>
      <c r="F231" s="12" t="s">
        <v>180</v>
      </c>
      <c r="G231" s="12" t="s">
        <v>181</v>
      </c>
      <c r="H231" s="12" t="s">
        <v>900</v>
      </c>
      <c r="I231" s="12" t="s">
        <v>901</v>
      </c>
      <c r="J231" s="12" t="s">
        <v>46</v>
      </c>
      <c r="K231" s="62">
        <v>6</v>
      </c>
      <c r="L231" s="16">
        <v>3000</v>
      </c>
      <c r="M231" s="16">
        <v>0</v>
      </c>
      <c r="N231" s="16">
        <f t="shared" si="61"/>
        <v>3000</v>
      </c>
      <c r="O231" s="16">
        <v>3000</v>
      </c>
      <c r="P231" s="16">
        <v>0</v>
      </c>
      <c r="Q231" s="16">
        <f t="shared" si="62"/>
        <v>3000</v>
      </c>
      <c r="R231" s="62" t="s">
        <v>48</v>
      </c>
    </row>
    <row r="232" spans="1:21" ht="12.75" customHeight="1">
      <c r="A232" s="62">
        <v>42</v>
      </c>
      <c r="B232" s="74" t="s">
        <v>178</v>
      </c>
      <c r="C232" s="12" t="s">
        <v>902</v>
      </c>
      <c r="D232" s="12" t="s">
        <v>632</v>
      </c>
      <c r="E232" s="12" t="s">
        <v>514</v>
      </c>
      <c r="F232" s="12" t="s">
        <v>180</v>
      </c>
      <c r="G232" s="12" t="s">
        <v>181</v>
      </c>
      <c r="H232" s="12" t="s">
        <v>903</v>
      </c>
      <c r="I232" s="12" t="s">
        <v>904</v>
      </c>
      <c r="J232" s="12" t="s">
        <v>46</v>
      </c>
      <c r="K232" s="62">
        <v>12</v>
      </c>
      <c r="L232" s="11">
        <v>1200</v>
      </c>
      <c r="M232" s="11">
        <v>0</v>
      </c>
      <c r="N232" s="16">
        <f t="shared" si="61"/>
        <v>1200</v>
      </c>
      <c r="O232" s="16">
        <v>1200</v>
      </c>
      <c r="P232" s="16">
        <v>0</v>
      </c>
      <c r="Q232" s="16">
        <f t="shared" si="62"/>
        <v>1200</v>
      </c>
      <c r="R232" s="62" t="s">
        <v>48</v>
      </c>
    </row>
    <row r="233" spans="1:21" ht="12.75" customHeight="1">
      <c r="A233" s="62">
        <v>43</v>
      </c>
      <c r="B233" s="74" t="s">
        <v>178</v>
      </c>
      <c r="C233" s="12" t="s">
        <v>905</v>
      </c>
      <c r="D233" s="12" t="s">
        <v>906</v>
      </c>
      <c r="E233" s="12" t="s">
        <v>557</v>
      </c>
      <c r="F233" s="12" t="s">
        <v>180</v>
      </c>
      <c r="G233" s="12" t="s">
        <v>181</v>
      </c>
      <c r="H233" s="12" t="s">
        <v>907</v>
      </c>
      <c r="I233" s="12" t="s">
        <v>908</v>
      </c>
      <c r="J233" s="12" t="s">
        <v>46</v>
      </c>
      <c r="K233" s="141">
        <v>15</v>
      </c>
      <c r="L233" s="11">
        <v>12500</v>
      </c>
      <c r="M233" s="11">
        <v>0</v>
      </c>
      <c r="N233" s="16">
        <f t="shared" si="61"/>
        <v>12500</v>
      </c>
      <c r="O233" s="16">
        <v>12500</v>
      </c>
      <c r="P233" s="16">
        <v>0</v>
      </c>
      <c r="Q233" s="16">
        <f t="shared" si="62"/>
        <v>12500</v>
      </c>
      <c r="R233" s="62" t="s">
        <v>48</v>
      </c>
    </row>
    <row r="234" spans="1:21" ht="12.75" customHeight="1">
      <c r="A234" s="62">
        <v>44</v>
      </c>
      <c r="B234" s="74" t="s">
        <v>178</v>
      </c>
      <c r="C234" s="12" t="s">
        <v>766</v>
      </c>
      <c r="D234" s="12" t="s">
        <v>669</v>
      </c>
      <c r="E234" s="12" t="s">
        <v>909</v>
      </c>
      <c r="F234" s="12" t="s">
        <v>180</v>
      </c>
      <c r="G234" s="12" t="s">
        <v>181</v>
      </c>
      <c r="H234" s="12" t="s">
        <v>910</v>
      </c>
      <c r="I234" s="12" t="s">
        <v>911</v>
      </c>
      <c r="J234" s="12" t="s">
        <v>46</v>
      </c>
      <c r="K234" s="141">
        <v>10</v>
      </c>
      <c r="L234" s="11">
        <v>2343</v>
      </c>
      <c r="M234" s="11">
        <v>0</v>
      </c>
      <c r="N234" s="16">
        <f t="shared" si="61"/>
        <v>2343</v>
      </c>
      <c r="O234" s="16">
        <v>2343</v>
      </c>
      <c r="P234" s="16">
        <v>0</v>
      </c>
      <c r="Q234" s="16">
        <f t="shared" si="62"/>
        <v>2343</v>
      </c>
      <c r="R234" s="62" t="s">
        <v>48</v>
      </c>
    </row>
    <row r="235" spans="1:21" ht="12.75" customHeight="1">
      <c r="A235" s="62">
        <v>45</v>
      </c>
      <c r="B235" s="24" t="s">
        <v>912</v>
      </c>
      <c r="C235" s="24" t="s">
        <v>913</v>
      </c>
      <c r="D235" s="24" t="s">
        <v>914</v>
      </c>
      <c r="E235" s="24" t="s">
        <v>28</v>
      </c>
      <c r="F235" s="24" t="s">
        <v>180</v>
      </c>
      <c r="G235" s="24" t="s">
        <v>570</v>
      </c>
      <c r="H235" s="24" t="s">
        <v>915</v>
      </c>
      <c r="I235" s="24" t="s">
        <v>916</v>
      </c>
      <c r="J235" s="24" t="s">
        <v>46</v>
      </c>
      <c r="K235" s="149">
        <v>13</v>
      </c>
      <c r="L235" s="25">
        <v>5079</v>
      </c>
      <c r="M235" s="25">
        <v>0</v>
      </c>
      <c r="N235" s="16">
        <f t="shared" si="61"/>
        <v>5079</v>
      </c>
      <c r="O235" s="25">
        <v>5079</v>
      </c>
      <c r="P235" s="25">
        <v>0</v>
      </c>
      <c r="Q235" s="16">
        <f t="shared" si="62"/>
        <v>5079</v>
      </c>
      <c r="R235" s="62" t="s">
        <v>48</v>
      </c>
    </row>
    <row r="236" spans="1:21" ht="12.75" customHeight="1">
      <c r="A236" s="62">
        <v>46</v>
      </c>
      <c r="B236" s="12" t="s">
        <v>178</v>
      </c>
      <c r="C236" s="12" t="s">
        <v>917</v>
      </c>
      <c r="D236" s="87" t="s">
        <v>584</v>
      </c>
      <c r="E236" s="87" t="s">
        <v>918</v>
      </c>
      <c r="F236" s="12" t="s">
        <v>180</v>
      </c>
      <c r="G236" s="12" t="s">
        <v>181</v>
      </c>
      <c r="H236" s="24" t="s">
        <v>919</v>
      </c>
      <c r="I236" s="12">
        <v>83993842</v>
      </c>
      <c r="J236" s="12" t="s">
        <v>46</v>
      </c>
      <c r="K236" s="12">
        <v>1</v>
      </c>
      <c r="L236" s="11">
        <v>800</v>
      </c>
      <c r="M236" s="11">
        <v>0</v>
      </c>
      <c r="N236" s="16">
        <f t="shared" si="61"/>
        <v>800</v>
      </c>
      <c r="O236" s="16">
        <v>800</v>
      </c>
      <c r="P236" s="16">
        <v>0</v>
      </c>
      <c r="Q236" s="16">
        <f t="shared" si="62"/>
        <v>800</v>
      </c>
      <c r="R236" s="62" t="s">
        <v>48</v>
      </c>
      <c r="S236" s="163"/>
    </row>
    <row r="237" spans="1:21" ht="12.75" customHeight="1">
      <c r="A237" s="62">
        <v>47</v>
      </c>
      <c r="B237" s="12" t="s">
        <v>178</v>
      </c>
      <c r="C237" s="12" t="s">
        <v>917</v>
      </c>
      <c r="D237" s="87" t="s">
        <v>735</v>
      </c>
      <c r="E237" s="117" t="s">
        <v>920</v>
      </c>
      <c r="F237" s="85" t="s">
        <v>180</v>
      </c>
      <c r="G237" s="12" t="s">
        <v>181</v>
      </c>
      <c r="H237" s="165" t="s">
        <v>921</v>
      </c>
      <c r="I237" s="87">
        <v>12331832</v>
      </c>
      <c r="J237" s="12" t="s">
        <v>46</v>
      </c>
      <c r="K237" s="62">
        <v>1</v>
      </c>
      <c r="L237" s="11">
        <v>1660</v>
      </c>
      <c r="M237" s="11">
        <v>0</v>
      </c>
      <c r="N237" s="16">
        <f t="shared" si="61"/>
        <v>1660</v>
      </c>
      <c r="O237" s="16">
        <v>1660</v>
      </c>
      <c r="P237" s="16">
        <v>0</v>
      </c>
      <c r="Q237" s="16">
        <f t="shared" si="62"/>
        <v>1660</v>
      </c>
      <c r="R237" s="64" t="s">
        <v>48</v>
      </c>
      <c r="S237" s="163"/>
    </row>
    <row r="238" spans="1:21" customFormat="1" ht="13.8">
      <c r="A238" s="62">
        <v>48</v>
      </c>
      <c r="B238" s="12" t="s">
        <v>178</v>
      </c>
      <c r="C238" s="12" t="s">
        <v>922</v>
      </c>
      <c r="D238" s="160" t="s">
        <v>923</v>
      </c>
      <c r="E238" s="117" t="s">
        <v>924</v>
      </c>
      <c r="F238" s="85" t="s">
        <v>180</v>
      </c>
      <c r="G238" s="12" t="s">
        <v>181</v>
      </c>
      <c r="H238" s="165" t="s">
        <v>925</v>
      </c>
      <c r="I238" s="151">
        <v>82763299</v>
      </c>
      <c r="J238" s="62" t="s">
        <v>46</v>
      </c>
      <c r="K238" s="87">
        <v>8</v>
      </c>
      <c r="L238" s="161">
        <v>4200</v>
      </c>
      <c r="M238" s="162">
        <v>0</v>
      </c>
      <c r="N238" s="161">
        <f t="shared" si="61"/>
        <v>4200</v>
      </c>
      <c r="O238" s="161">
        <v>4200</v>
      </c>
      <c r="P238" s="152">
        <v>0</v>
      </c>
      <c r="Q238" s="16">
        <f t="shared" si="62"/>
        <v>4200</v>
      </c>
      <c r="R238" s="64" t="s">
        <v>48</v>
      </c>
      <c r="U238" s="10"/>
    </row>
    <row r="239" spans="1:21" customFormat="1" ht="13.8">
      <c r="A239" s="62">
        <v>49</v>
      </c>
      <c r="B239" s="12" t="s">
        <v>178</v>
      </c>
      <c r="C239" s="12" t="s">
        <v>926</v>
      </c>
      <c r="D239" s="160" t="s">
        <v>927</v>
      </c>
      <c r="E239" s="160" t="s">
        <v>928</v>
      </c>
      <c r="F239" s="85" t="s">
        <v>180</v>
      </c>
      <c r="G239" s="12" t="s">
        <v>181</v>
      </c>
      <c r="H239" s="165" t="s">
        <v>929</v>
      </c>
      <c r="I239" s="87">
        <v>82763294</v>
      </c>
      <c r="J239" s="87" t="s">
        <v>46</v>
      </c>
      <c r="K239" s="87">
        <v>7</v>
      </c>
      <c r="L239" s="161">
        <v>4200</v>
      </c>
      <c r="M239" s="162">
        <v>0</v>
      </c>
      <c r="N239" s="161">
        <v>4200</v>
      </c>
      <c r="O239" s="161">
        <v>4200</v>
      </c>
      <c r="P239" s="152">
        <v>0</v>
      </c>
      <c r="Q239" s="16">
        <f t="shared" si="62"/>
        <v>4200</v>
      </c>
      <c r="R239" s="64" t="s">
        <v>48</v>
      </c>
      <c r="U239" s="10"/>
    </row>
    <row r="240" spans="1:21" customFormat="1" ht="13.8">
      <c r="A240" s="62">
        <v>50</v>
      </c>
      <c r="B240" s="12" t="s">
        <v>178</v>
      </c>
      <c r="C240" s="12" t="s">
        <v>930</v>
      </c>
      <c r="D240" s="160" t="s">
        <v>931</v>
      </c>
      <c r="E240" s="160" t="s">
        <v>932</v>
      </c>
      <c r="F240" s="85" t="s">
        <v>180</v>
      </c>
      <c r="G240" s="12" t="s">
        <v>181</v>
      </c>
      <c r="H240" s="165" t="s">
        <v>933</v>
      </c>
      <c r="I240" s="87">
        <v>82763295</v>
      </c>
      <c r="J240" s="87" t="s">
        <v>46</v>
      </c>
      <c r="K240" s="87">
        <v>7</v>
      </c>
      <c r="L240" s="161">
        <v>4000</v>
      </c>
      <c r="M240" s="162">
        <v>0</v>
      </c>
      <c r="N240" s="161">
        <v>4000</v>
      </c>
      <c r="O240" s="161">
        <v>4000</v>
      </c>
      <c r="P240" s="152">
        <v>0</v>
      </c>
      <c r="Q240" s="16">
        <f t="shared" si="62"/>
        <v>4000</v>
      </c>
      <c r="R240" s="64" t="s">
        <v>48</v>
      </c>
      <c r="U240" s="10"/>
    </row>
    <row r="241" spans="1:21" customFormat="1" ht="13.8">
      <c r="A241" s="62">
        <v>51</v>
      </c>
      <c r="B241" s="12" t="s">
        <v>178</v>
      </c>
      <c r="C241" s="151" t="s">
        <v>934</v>
      </c>
      <c r="D241" s="151" t="s">
        <v>935</v>
      </c>
      <c r="E241" s="160" t="s">
        <v>936</v>
      </c>
      <c r="F241" s="85" t="s">
        <v>180</v>
      </c>
      <c r="G241" s="12" t="s">
        <v>181</v>
      </c>
      <c r="H241" s="165" t="s">
        <v>937</v>
      </c>
      <c r="I241" s="87">
        <v>96239538</v>
      </c>
      <c r="J241" s="87" t="s">
        <v>47</v>
      </c>
      <c r="K241" s="87">
        <v>15</v>
      </c>
      <c r="L241" s="161">
        <v>1000</v>
      </c>
      <c r="M241" s="25">
        <v>0</v>
      </c>
      <c r="N241" s="162">
        <v>1000</v>
      </c>
      <c r="O241" s="161">
        <v>1000</v>
      </c>
      <c r="P241" s="2">
        <v>0</v>
      </c>
      <c r="Q241" s="16">
        <f t="shared" si="62"/>
        <v>1000</v>
      </c>
      <c r="R241" s="64" t="s">
        <v>48</v>
      </c>
      <c r="U241" s="10"/>
    </row>
    <row r="242" spans="1:21" customFormat="1" ht="13.8">
      <c r="A242" s="62">
        <v>52</v>
      </c>
      <c r="B242" s="12" t="s">
        <v>178</v>
      </c>
      <c r="C242" s="151" t="s">
        <v>934</v>
      </c>
      <c r="D242" s="151" t="s">
        <v>769</v>
      </c>
      <c r="E242" s="160" t="s">
        <v>938</v>
      </c>
      <c r="F242" s="85" t="s">
        <v>180</v>
      </c>
      <c r="G242" s="12" t="s">
        <v>181</v>
      </c>
      <c r="H242" s="165" t="s">
        <v>939</v>
      </c>
      <c r="I242" s="87">
        <v>94457527</v>
      </c>
      <c r="J242" s="75" t="s">
        <v>47</v>
      </c>
      <c r="K242" s="87">
        <v>6</v>
      </c>
      <c r="L242" s="161">
        <v>1000</v>
      </c>
      <c r="M242" s="161">
        <v>0</v>
      </c>
      <c r="N242" s="161">
        <v>1000</v>
      </c>
      <c r="O242" s="161">
        <v>1000</v>
      </c>
      <c r="P242" s="2">
        <v>0</v>
      </c>
      <c r="Q242" s="16">
        <f t="shared" si="62"/>
        <v>1000</v>
      </c>
      <c r="R242" s="64" t="s">
        <v>48</v>
      </c>
      <c r="U242" s="10"/>
    </row>
    <row r="243" spans="1:21" ht="13.8">
      <c r="A243" s="361"/>
      <c r="B243" s="362"/>
      <c r="C243" s="362"/>
      <c r="D243" s="362"/>
      <c r="E243" s="362"/>
      <c r="F243" s="362"/>
      <c r="G243" s="362"/>
      <c r="H243" s="362"/>
      <c r="I243" s="362"/>
      <c r="J243" s="362"/>
      <c r="K243" s="363"/>
      <c r="L243" s="153">
        <f t="shared" ref="L243:Q243" si="63">SUM(L192:L242)</f>
        <v>182958</v>
      </c>
      <c r="M243" s="153">
        <f t="shared" si="63"/>
        <v>34253</v>
      </c>
      <c r="N243" s="153">
        <f t="shared" si="63"/>
        <v>217211</v>
      </c>
      <c r="O243" s="153">
        <f t="shared" si="63"/>
        <v>182958</v>
      </c>
      <c r="P243" s="153">
        <f t="shared" si="63"/>
        <v>34253</v>
      </c>
      <c r="Q243" s="153">
        <f t="shared" si="63"/>
        <v>217211</v>
      </c>
      <c r="R243" s="109"/>
    </row>
    <row r="244" spans="1:21" ht="36" customHeight="1">
      <c r="A244" s="154"/>
      <c r="B244" s="110"/>
      <c r="C244" s="110"/>
      <c r="D244" s="110"/>
      <c r="E244" s="154"/>
      <c r="F244" s="154"/>
      <c r="G244" s="154"/>
      <c r="H244" s="154"/>
      <c r="I244" s="110"/>
      <c r="J244" s="355"/>
      <c r="K244" s="355"/>
      <c r="L244" s="355"/>
      <c r="M244" s="355"/>
      <c r="N244" s="154"/>
      <c r="O244" s="154"/>
      <c r="P244" s="154"/>
      <c r="Q244" s="154"/>
      <c r="R244" s="155"/>
    </row>
    <row r="245" spans="1:21" ht="32.1" customHeight="1">
      <c r="A245" s="56" t="s">
        <v>4442</v>
      </c>
      <c r="B245" s="350" t="s">
        <v>1002</v>
      </c>
      <c r="C245" s="351"/>
      <c r="D245" s="351"/>
      <c r="E245" s="351"/>
      <c r="F245" s="351"/>
      <c r="G245" s="351"/>
      <c r="H245" s="351"/>
      <c r="I245" s="351"/>
      <c r="J245" s="351"/>
      <c r="K245" s="352"/>
      <c r="L245" s="353" t="s">
        <v>279</v>
      </c>
      <c r="M245" s="353"/>
      <c r="N245" s="353"/>
      <c r="O245" s="353" t="s">
        <v>243</v>
      </c>
      <c r="P245" s="353"/>
      <c r="Q245" s="353"/>
      <c r="R245" s="347" t="s">
        <v>20</v>
      </c>
    </row>
    <row r="246" spans="1:21" ht="42" customHeight="1">
      <c r="A246" s="57" t="s">
        <v>7</v>
      </c>
      <c r="B246" s="58" t="s">
        <v>31</v>
      </c>
      <c r="C246" s="58" t="s">
        <v>4</v>
      </c>
      <c r="D246" s="59" t="s">
        <v>5</v>
      </c>
      <c r="E246" s="59" t="s">
        <v>6</v>
      </c>
      <c r="F246" s="59" t="s">
        <v>8</v>
      </c>
      <c r="G246" s="59" t="s">
        <v>9</v>
      </c>
      <c r="H246" s="59" t="s">
        <v>22</v>
      </c>
      <c r="I246" s="59" t="s">
        <v>10</v>
      </c>
      <c r="J246" s="59" t="s">
        <v>11</v>
      </c>
      <c r="K246" s="57" t="s">
        <v>12</v>
      </c>
      <c r="L246" s="73" t="s">
        <v>13</v>
      </c>
      <c r="M246" s="57" t="s">
        <v>14</v>
      </c>
      <c r="N246" s="57" t="s">
        <v>3</v>
      </c>
      <c r="O246" s="73" t="s">
        <v>13</v>
      </c>
      <c r="P246" s="57" t="s">
        <v>14</v>
      </c>
      <c r="Q246" s="57" t="s">
        <v>3</v>
      </c>
      <c r="R246" s="348"/>
    </row>
    <row r="247" spans="1:21" s="146" customFormat="1" ht="12.75" customHeight="1">
      <c r="A247" s="145">
        <v>1</v>
      </c>
      <c r="B247" s="74" t="s">
        <v>178</v>
      </c>
      <c r="C247" s="12" t="s">
        <v>977</v>
      </c>
      <c r="D247" s="59" t="s">
        <v>978</v>
      </c>
      <c r="E247" s="12" t="s">
        <v>39</v>
      </c>
      <c r="F247" s="164" t="s">
        <v>180</v>
      </c>
      <c r="G247" s="12" t="s">
        <v>570</v>
      </c>
      <c r="H247" s="12" t="s">
        <v>979</v>
      </c>
      <c r="I247" s="12" t="s">
        <v>980</v>
      </c>
      <c r="J247" s="12" t="s">
        <v>45</v>
      </c>
      <c r="K247" s="84">
        <v>55</v>
      </c>
      <c r="L247" s="16">
        <v>200000</v>
      </c>
      <c r="M247" s="16">
        <v>0</v>
      </c>
      <c r="N247" s="16">
        <f>L247+M247</f>
        <v>200000</v>
      </c>
      <c r="O247" s="16">
        <v>200000</v>
      </c>
      <c r="P247" s="16">
        <v>0</v>
      </c>
      <c r="Q247" s="16">
        <f>O247+P247</f>
        <v>200000</v>
      </c>
      <c r="R247" s="64" t="s">
        <v>48</v>
      </c>
      <c r="T247" s="319" t="s">
        <v>1692</v>
      </c>
      <c r="U247" s="319" t="s">
        <v>5906</v>
      </c>
    </row>
    <row r="248" spans="1:21" s="146" customFormat="1" ht="12.75" customHeight="1">
      <c r="A248" s="145">
        <v>2</v>
      </c>
      <c r="B248" s="74" t="s">
        <v>178</v>
      </c>
      <c r="C248" s="12" t="s">
        <v>981</v>
      </c>
      <c r="D248" s="12" t="s">
        <v>5225</v>
      </c>
      <c r="E248" s="12" t="s">
        <v>982</v>
      </c>
      <c r="F248" s="164" t="s">
        <v>180</v>
      </c>
      <c r="G248" s="12" t="s">
        <v>570</v>
      </c>
      <c r="H248" s="12" t="s">
        <v>983</v>
      </c>
      <c r="I248" s="12" t="s">
        <v>984</v>
      </c>
      <c r="J248" s="12" t="s">
        <v>47</v>
      </c>
      <c r="K248" s="77">
        <v>35</v>
      </c>
      <c r="L248" s="16">
        <v>81000</v>
      </c>
      <c r="M248" s="16">
        <v>0</v>
      </c>
      <c r="N248" s="16">
        <f t="shared" ref="N248:N252" si="64">L248+M248</f>
        <v>81000</v>
      </c>
      <c r="O248" s="16">
        <v>81000</v>
      </c>
      <c r="P248" s="16">
        <v>0</v>
      </c>
      <c r="Q248" s="16">
        <f t="shared" ref="Q248:Q252" si="65">O248+P248</f>
        <v>81000</v>
      </c>
      <c r="R248" s="64" t="s">
        <v>48</v>
      </c>
      <c r="T248" s="319" t="s">
        <v>1692</v>
      </c>
      <c r="U248" s="319" t="s">
        <v>5907</v>
      </c>
    </row>
    <row r="249" spans="1:21" s="146" customFormat="1" ht="12.75" customHeight="1">
      <c r="A249" s="145">
        <v>3</v>
      </c>
      <c r="B249" s="74" t="s">
        <v>178</v>
      </c>
      <c r="C249" s="12" t="s">
        <v>985</v>
      </c>
      <c r="D249" s="12" t="s">
        <v>986</v>
      </c>
      <c r="E249" s="12"/>
      <c r="F249" s="164" t="s">
        <v>180</v>
      </c>
      <c r="G249" s="12" t="s">
        <v>570</v>
      </c>
      <c r="H249" s="12" t="s">
        <v>987</v>
      </c>
      <c r="I249" s="12" t="s">
        <v>988</v>
      </c>
      <c r="J249" s="12" t="s">
        <v>45</v>
      </c>
      <c r="K249" s="62">
        <v>50</v>
      </c>
      <c r="L249" s="16">
        <v>105000</v>
      </c>
      <c r="M249" s="16">
        <v>0</v>
      </c>
      <c r="N249" s="16">
        <f t="shared" si="64"/>
        <v>105000</v>
      </c>
      <c r="O249" s="16">
        <v>105000</v>
      </c>
      <c r="P249" s="16">
        <v>0</v>
      </c>
      <c r="Q249" s="16">
        <f t="shared" si="65"/>
        <v>105000</v>
      </c>
      <c r="R249" s="64" t="s">
        <v>48</v>
      </c>
      <c r="T249" s="319" t="s">
        <v>1692</v>
      </c>
      <c r="U249" s="319" t="s">
        <v>5907</v>
      </c>
    </row>
    <row r="250" spans="1:21" s="146" customFormat="1" ht="12.75" customHeight="1">
      <c r="A250" s="145">
        <v>4</v>
      </c>
      <c r="B250" s="74" t="s">
        <v>178</v>
      </c>
      <c r="C250" s="12" t="s">
        <v>989</v>
      </c>
      <c r="D250" s="12" t="s">
        <v>812</v>
      </c>
      <c r="E250" s="12"/>
      <c r="F250" s="164" t="s">
        <v>180</v>
      </c>
      <c r="G250" s="12" t="s">
        <v>570</v>
      </c>
      <c r="H250" s="12" t="s">
        <v>990</v>
      </c>
      <c r="I250" s="12" t="s">
        <v>991</v>
      </c>
      <c r="J250" s="12" t="s">
        <v>46</v>
      </c>
      <c r="K250" s="62">
        <v>30</v>
      </c>
      <c r="L250" s="16">
        <v>58000</v>
      </c>
      <c r="M250" s="16">
        <v>0</v>
      </c>
      <c r="N250" s="16">
        <f t="shared" si="64"/>
        <v>58000</v>
      </c>
      <c r="O250" s="16">
        <v>58000</v>
      </c>
      <c r="P250" s="16">
        <v>0</v>
      </c>
      <c r="Q250" s="16">
        <f t="shared" si="65"/>
        <v>58000</v>
      </c>
      <c r="R250" s="64" t="s">
        <v>48</v>
      </c>
      <c r="T250" s="319" t="s">
        <v>1692</v>
      </c>
      <c r="U250" s="319" t="s">
        <v>5908</v>
      </c>
    </row>
    <row r="251" spans="1:21" s="146" customFormat="1" ht="12.75" customHeight="1">
      <c r="A251" s="145">
        <v>5</v>
      </c>
      <c r="B251" s="74" t="s">
        <v>178</v>
      </c>
      <c r="C251" s="12" t="s">
        <v>992</v>
      </c>
      <c r="D251" s="12" t="s">
        <v>935</v>
      </c>
      <c r="E251" s="12" t="s">
        <v>17</v>
      </c>
      <c r="F251" s="164" t="s">
        <v>180</v>
      </c>
      <c r="G251" s="12" t="s">
        <v>570</v>
      </c>
      <c r="H251" s="12" t="s">
        <v>993</v>
      </c>
      <c r="I251" s="12" t="s">
        <v>994</v>
      </c>
      <c r="J251" s="12" t="s">
        <v>46</v>
      </c>
      <c r="K251" s="62">
        <v>5</v>
      </c>
      <c r="L251" s="16">
        <v>24000</v>
      </c>
      <c r="M251" s="16">
        <v>0</v>
      </c>
      <c r="N251" s="16">
        <f t="shared" si="64"/>
        <v>24000</v>
      </c>
      <c r="O251" s="16">
        <v>24000</v>
      </c>
      <c r="P251" s="16">
        <v>0</v>
      </c>
      <c r="Q251" s="16">
        <f t="shared" si="65"/>
        <v>24000</v>
      </c>
      <c r="R251" s="64" t="s">
        <v>48</v>
      </c>
      <c r="T251" s="319" t="s">
        <v>1692</v>
      </c>
      <c r="U251" s="319" t="s">
        <v>5900</v>
      </c>
    </row>
    <row r="252" spans="1:21" s="146" customFormat="1" ht="12.75" customHeight="1">
      <c r="A252" s="145">
        <v>6</v>
      </c>
      <c r="B252" s="74" t="s">
        <v>178</v>
      </c>
      <c r="C252" s="12" t="s">
        <v>995</v>
      </c>
      <c r="D252" s="12" t="s">
        <v>996</v>
      </c>
      <c r="E252" s="12" t="s">
        <v>53</v>
      </c>
      <c r="F252" s="164" t="s">
        <v>180</v>
      </c>
      <c r="G252" s="12" t="s">
        <v>570</v>
      </c>
      <c r="H252" s="12" t="s">
        <v>997</v>
      </c>
      <c r="I252" s="12" t="s">
        <v>998</v>
      </c>
      <c r="J252" s="12" t="s">
        <v>47</v>
      </c>
      <c r="K252" s="62">
        <v>25</v>
      </c>
      <c r="L252" s="16">
        <v>49000</v>
      </c>
      <c r="M252" s="16">
        <v>0</v>
      </c>
      <c r="N252" s="16">
        <f t="shared" si="64"/>
        <v>49000</v>
      </c>
      <c r="O252" s="16">
        <v>49000</v>
      </c>
      <c r="P252" s="16">
        <v>0</v>
      </c>
      <c r="Q252" s="16">
        <f t="shared" si="65"/>
        <v>49000</v>
      </c>
      <c r="R252" s="64" t="s">
        <v>48</v>
      </c>
      <c r="T252" s="319" t="s">
        <v>1692</v>
      </c>
      <c r="U252" s="319" t="s">
        <v>5909</v>
      </c>
    </row>
    <row r="253" spans="1:21" s="146" customFormat="1" ht="12.75" customHeight="1">
      <c r="A253" s="145">
        <v>7</v>
      </c>
      <c r="B253" s="74" t="s">
        <v>178</v>
      </c>
      <c r="C253" s="12" t="s">
        <v>999</v>
      </c>
      <c r="D253" s="12" t="s">
        <v>935</v>
      </c>
      <c r="E253" s="12" t="s">
        <v>18</v>
      </c>
      <c r="F253" s="164" t="s">
        <v>180</v>
      </c>
      <c r="G253" s="12" t="s">
        <v>570</v>
      </c>
      <c r="H253" s="12" t="s">
        <v>1000</v>
      </c>
      <c r="I253" s="12" t="s">
        <v>1001</v>
      </c>
      <c r="J253" s="12" t="s">
        <v>46</v>
      </c>
      <c r="K253" s="62">
        <v>21</v>
      </c>
      <c r="L253" s="16">
        <v>18000</v>
      </c>
      <c r="M253" s="16">
        <v>0</v>
      </c>
      <c r="N253" s="16">
        <f t="shared" ref="N253" si="66">L253+M253</f>
        <v>18000</v>
      </c>
      <c r="O253" s="16">
        <v>18000</v>
      </c>
      <c r="P253" s="16">
        <v>0</v>
      </c>
      <c r="Q253" s="16">
        <f t="shared" ref="Q253" si="67">O253+P253</f>
        <v>18000</v>
      </c>
      <c r="R253" s="64" t="s">
        <v>48</v>
      </c>
      <c r="T253" s="319" t="s">
        <v>1692</v>
      </c>
      <c r="U253" s="319" t="s">
        <v>5901</v>
      </c>
    </row>
    <row r="254" spans="1:21" ht="12.75" customHeight="1">
      <c r="A254" s="62">
        <v>8</v>
      </c>
      <c r="B254" s="74" t="s">
        <v>178</v>
      </c>
      <c r="C254" s="12" t="s">
        <v>766</v>
      </c>
      <c r="D254" s="12" t="s">
        <v>634</v>
      </c>
      <c r="E254" s="12"/>
      <c r="F254" s="12" t="s">
        <v>180</v>
      </c>
      <c r="G254" s="12" t="s">
        <v>570</v>
      </c>
      <c r="H254" s="12" t="s">
        <v>836</v>
      </c>
      <c r="I254" s="12" t="s">
        <v>837</v>
      </c>
      <c r="J254" s="12" t="s">
        <v>47</v>
      </c>
      <c r="K254" s="62">
        <v>14</v>
      </c>
      <c r="L254" s="16">
        <v>2795</v>
      </c>
      <c r="M254" s="16">
        <v>1852</v>
      </c>
      <c r="N254" s="16">
        <f>L254+M254</f>
        <v>4647</v>
      </c>
      <c r="O254" s="16">
        <v>2795</v>
      </c>
      <c r="P254" s="16">
        <v>1852</v>
      </c>
      <c r="Q254" s="16">
        <f>O254+P254</f>
        <v>4647</v>
      </c>
      <c r="R254" s="62" t="s">
        <v>48</v>
      </c>
      <c r="T254" s="319" t="s">
        <v>1692</v>
      </c>
      <c r="U254" s="319" t="s">
        <v>5902</v>
      </c>
    </row>
    <row r="255" spans="1:21" ht="12.75" customHeight="1">
      <c r="A255" s="62">
        <v>9</v>
      </c>
      <c r="B255" s="74" t="s">
        <v>178</v>
      </c>
      <c r="C255" s="12" t="s">
        <v>830</v>
      </c>
      <c r="D255" s="12" t="s">
        <v>786</v>
      </c>
      <c r="E255" s="12" t="s">
        <v>808</v>
      </c>
      <c r="F255" s="12" t="s">
        <v>180</v>
      </c>
      <c r="G255" s="12" t="s">
        <v>570</v>
      </c>
      <c r="H255" s="12" t="s">
        <v>831</v>
      </c>
      <c r="I255" s="12" t="s">
        <v>832</v>
      </c>
      <c r="J255" s="12" t="s">
        <v>46</v>
      </c>
      <c r="K255" s="62">
        <v>7</v>
      </c>
      <c r="L255" s="16">
        <v>3386</v>
      </c>
      <c r="M255" s="16">
        <v>0</v>
      </c>
      <c r="N255" s="16">
        <f>L255+M255</f>
        <v>3386</v>
      </c>
      <c r="O255" s="16">
        <v>3386</v>
      </c>
      <c r="P255" s="16">
        <v>0</v>
      </c>
      <c r="Q255" s="16">
        <f>O255+P255</f>
        <v>3386</v>
      </c>
      <c r="R255" s="62" t="s">
        <v>48</v>
      </c>
      <c r="T255" s="319" t="s">
        <v>1692</v>
      </c>
      <c r="U255" s="319" t="s">
        <v>5905</v>
      </c>
    </row>
    <row r="256" spans="1:21" ht="12.75" customHeight="1">
      <c r="A256" s="358"/>
      <c r="B256" s="359"/>
      <c r="C256" s="359"/>
      <c r="D256" s="359"/>
      <c r="E256" s="359"/>
      <c r="F256" s="359"/>
      <c r="G256" s="359"/>
      <c r="H256" s="359"/>
      <c r="I256" s="359"/>
      <c r="J256" s="359"/>
      <c r="K256" s="360"/>
      <c r="L256" s="19">
        <f t="shared" ref="L256:Q256" si="68">SUM(L247:L255)</f>
        <v>541181</v>
      </c>
      <c r="M256" s="19">
        <f t="shared" si="68"/>
        <v>1852</v>
      </c>
      <c r="N256" s="19">
        <f t="shared" si="68"/>
        <v>543033</v>
      </c>
      <c r="O256" s="19">
        <f t="shared" si="68"/>
        <v>541181</v>
      </c>
      <c r="P256" s="19">
        <f t="shared" si="68"/>
        <v>1852</v>
      </c>
      <c r="Q256" s="19">
        <f t="shared" si="68"/>
        <v>543033</v>
      </c>
      <c r="R256" s="109"/>
    </row>
    <row r="257" spans="1:18" ht="36" customHeight="1">
      <c r="A257" s="355"/>
      <c r="B257" s="355"/>
      <c r="C257" s="355"/>
      <c r="D257" s="355"/>
      <c r="E257" s="355"/>
      <c r="F257" s="355"/>
      <c r="G257" s="355"/>
      <c r="H257" s="355"/>
      <c r="I257" s="355"/>
      <c r="J257" s="355"/>
      <c r="K257" s="355"/>
      <c r="L257" s="22"/>
      <c r="M257" s="21"/>
      <c r="N257" s="21"/>
      <c r="O257" s="21"/>
      <c r="P257" s="21"/>
      <c r="Q257" s="21"/>
    </row>
    <row r="258" spans="1:18" ht="31.95" customHeight="1">
      <c r="A258" s="56" t="s">
        <v>55</v>
      </c>
      <c r="B258" s="350" t="s">
        <v>940</v>
      </c>
      <c r="C258" s="351"/>
      <c r="D258" s="351"/>
      <c r="E258" s="351"/>
      <c r="F258" s="351"/>
      <c r="G258" s="351"/>
      <c r="H258" s="351"/>
      <c r="I258" s="351"/>
      <c r="J258" s="351"/>
      <c r="K258" s="352"/>
      <c r="L258" s="353" t="s">
        <v>279</v>
      </c>
      <c r="M258" s="353"/>
      <c r="N258" s="353"/>
      <c r="O258" s="353" t="s">
        <v>243</v>
      </c>
      <c r="P258" s="353"/>
      <c r="Q258" s="353"/>
      <c r="R258" s="347" t="s">
        <v>20</v>
      </c>
    </row>
    <row r="259" spans="1:18" ht="41.4">
      <c r="A259" s="57" t="s">
        <v>7</v>
      </c>
      <c r="B259" s="58" t="s">
        <v>31</v>
      </c>
      <c r="C259" s="58" t="s">
        <v>4</v>
      </c>
      <c r="D259" s="59" t="s">
        <v>5</v>
      </c>
      <c r="E259" s="59" t="s">
        <v>6</v>
      </c>
      <c r="F259" s="59" t="s">
        <v>8</v>
      </c>
      <c r="G259" s="59" t="s">
        <v>9</v>
      </c>
      <c r="H259" s="59" t="s">
        <v>22</v>
      </c>
      <c r="I259" s="59" t="s">
        <v>10</v>
      </c>
      <c r="J259" s="59" t="s">
        <v>11</v>
      </c>
      <c r="K259" s="57" t="s">
        <v>12</v>
      </c>
      <c r="L259" s="73" t="s">
        <v>13</v>
      </c>
      <c r="M259" s="57" t="s">
        <v>14</v>
      </c>
      <c r="N259" s="57" t="s">
        <v>3</v>
      </c>
      <c r="O259" s="73" t="s">
        <v>13</v>
      </c>
      <c r="P259" s="57" t="s">
        <v>14</v>
      </c>
      <c r="Q259" s="57" t="s">
        <v>3</v>
      </c>
      <c r="R259" s="348"/>
    </row>
    <row r="260" spans="1:18" ht="12.75" customHeight="1">
      <c r="A260" s="62">
        <v>1</v>
      </c>
      <c r="B260" s="24" t="s">
        <v>941</v>
      </c>
      <c r="C260" s="62" t="s">
        <v>441</v>
      </c>
      <c r="D260" s="24" t="s">
        <v>942</v>
      </c>
      <c r="E260" s="24" t="s">
        <v>438</v>
      </c>
      <c r="F260" s="24" t="s">
        <v>180</v>
      </c>
      <c r="G260" s="24" t="s">
        <v>570</v>
      </c>
      <c r="H260" s="24" t="s">
        <v>943</v>
      </c>
      <c r="I260" s="24" t="s">
        <v>944</v>
      </c>
      <c r="J260" s="24" t="s">
        <v>46</v>
      </c>
      <c r="K260" s="36">
        <v>18</v>
      </c>
      <c r="L260" s="25">
        <v>26000</v>
      </c>
      <c r="M260" s="25">
        <v>0</v>
      </c>
      <c r="N260" s="11">
        <f t="shared" ref="N260" si="69">L260+M260</f>
        <v>26000</v>
      </c>
      <c r="O260" s="25">
        <v>26000</v>
      </c>
      <c r="P260" s="25">
        <v>0</v>
      </c>
      <c r="Q260" s="11">
        <f t="shared" ref="Q260" si="70">O260+P260</f>
        <v>26000</v>
      </c>
      <c r="R260" s="62" t="s">
        <v>48</v>
      </c>
    </row>
    <row r="261" spans="1:18" ht="12.75" customHeight="1">
      <c r="A261" s="62">
        <v>2</v>
      </c>
      <c r="B261" s="24" t="s">
        <v>941</v>
      </c>
      <c r="C261" s="62" t="s">
        <v>441</v>
      </c>
      <c r="D261" s="24" t="s">
        <v>935</v>
      </c>
      <c r="E261" s="24" t="s">
        <v>27</v>
      </c>
      <c r="F261" s="24" t="s">
        <v>180</v>
      </c>
      <c r="G261" s="24" t="s">
        <v>570</v>
      </c>
      <c r="H261" s="24" t="s">
        <v>945</v>
      </c>
      <c r="I261" s="24" t="s">
        <v>946</v>
      </c>
      <c r="J261" s="24" t="s">
        <v>46</v>
      </c>
      <c r="K261" s="36">
        <v>25</v>
      </c>
      <c r="L261" s="25">
        <v>41000</v>
      </c>
      <c r="M261" s="25">
        <v>0</v>
      </c>
      <c r="N261" s="11">
        <f>L261+M261</f>
        <v>41000</v>
      </c>
      <c r="O261" s="25">
        <v>41000</v>
      </c>
      <c r="P261" s="25">
        <v>0</v>
      </c>
      <c r="Q261" s="11">
        <f>O261+P261</f>
        <v>41000</v>
      </c>
      <c r="R261" s="62" t="s">
        <v>48</v>
      </c>
    </row>
    <row r="262" spans="1:18" ht="13.8">
      <c r="A262" s="358"/>
      <c r="B262" s="362"/>
      <c r="C262" s="362"/>
      <c r="D262" s="362"/>
      <c r="E262" s="362"/>
      <c r="F262" s="362"/>
      <c r="G262" s="362"/>
      <c r="H262" s="362"/>
      <c r="I262" s="362"/>
      <c r="J262" s="362"/>
      <c r="K262" s="363"/>
      <c r="L262" s="19">
        <f t="shared" ref="L262:Q262" si="71">SUM(L260:L261)</f>
        <v>67000</v>
      </c>
      <c r="M262" s="19">
        <f t="shared" si="71"/>
        <v>0</v>
      </c>
      <c r="N262" s="19">
        <f t="shared" si="71"/>
        <v>67000</v>
      </c>
      <c r="O262" s="19">
        <f t="shared" si="71"/>
        <v>67000</v>
      </c>
      <c r="P262" s="19">
        <f t="shared" si="71"/>
        <v>0</v>
      </c>
      <c r="Q262" s="19">
        <f t="shared" si="71"/>
        <v>67000</v>
      </c>
      <c r="R262" s="109"/>
    </row>
    <row r="263" spans="1:18" ht="36" customHeight="1">
      <c r="A263" s="387"/>
      <c r="B263" s="387"/>
      <c r="C263" s="387"/>
      <c r="D263" s="387"/>
      <c r="E263" s="387"/>
      <c r="F263" s="387"/>
      <c r="G263" s="387"/>
      <c r="H263" s="387"/>
      <c r="I263" s="387"/>
      <c r="J263" s="387"/>
      <c r="K263" s="387"/>
      <c r="L263" s="387"/>
      <c r="M263" s="387"/>
      <c r="N263" s="387"/>
      <c r="O263" s="387"/>
      <c r="P263" s="387"/>
      <c r="Q263" s="387"/>
    </row>
    <row r="264" spans="1:18" ht="32.1" customHeight="1">
      <c r="A264" s="56" t="s">
        <v>72</v>
      </c>
      <c r="B264" s="350" t="s">
        <v>947</v>
      </c>
      <c r="C264" s="379"/>
      <c r="D264" s="379"/>
      <c r="E264" s="379"/>
      <c r="F264" s="379"/>
      <c r="G264" s="379"/>
      <c r="H264" s="379"/>
      <c r="I264" s="379"/>
      <c r="J264" s="379"/>
      <c r="K264" s="380"/>
      <c r="L264" s="353" t="s">
        <v>279</v>
      </c>
      <c r="M264" s="353"/>
      <c r="N264" s="353"/>
      <c r="O264" s="353" t="s">
        <v>243</v>
      </c>
      <c r="P264" s="353"/>
      <c r="Q264" s="353"/>
      <c r="R264" s="347" t="s">
        <v>20</v>
      </c>
    </row>
    <row r="265" spans="1:18" ht="38.1" customHeight="1">
      <c r="A265" s="57" t="s">
        <v>7</v>
      </c>
      <c r="B265" s="58" t="s">
        <v>31</v>
      </c>
      <c r="C265" s="58" t="s">
        <v>4</v>
      </c>
      <c r="D265" s="59" t="s">
        <v>5</v>
      </c>
      <c r="E265" s="59" t="s">
        <v>6</v>
      </c>
      <c r="F265" s="59" t="s">
        <v>8</v>
      </c>
      <c r="G265" s="59" t="s">
        <v>9</v>
      </c>
      <c r="H265" s="59" t="s">
        <v>22</v>
      </c>
      <c r="I265" s="59" t="s">
        <v>10</v>
      </c>
      <c r="J265" s="59" t="s">
        <v>11</v>
      </c>
      <c r="K265" s="57" t="s">
        <v>12</v>
      </c>
      <c r="L265" s="73" t="s">
        <v>13</v>
      </c>
      <c r="M265" s="57" t="s">
        <v>14</v>
      </c>
      <c r="N265" s="57" t="s">
        <v>15</v>
      </c>
      <c r="O265" s="73" t="s">
        <v>13</v>
      </c>
      <c r="P265" s="57" t="s">
        <v>14</v>
      </c>
      <c r="Q265" s="57" t="s">
        <v>15</v>
      </c>
      <c r="R265" s="348"/>
    </row>
    <row r="266" spans="1:18" ht="12.75" customHeight="1">
      <c r="A266" s="62">
        <v>1</v>
      </c>
      <c r="B266" s="156" t="s">
        <v>948</v>
      </c>
      <c r="C266" s="62" t="s">
        <v>503</v>
      </c>
      <c r="D266" s="157" t="s">
        <v>949</v>
      </c>
      <c r="E266" s="24" t="s">
        <v>950</v>
      </c>
      <c r="F266" s="156" t="s">
        <v>180</v>
      </c>
      <c r="G266" s="24" t="s">
        <v>570</v>
      </c>
      <c r="H266" s="24" t="s">
        <v>951</v>
      </c>
      <c r="I266" s="24" t="s">
        <v>952</v>
      </c>
      <c r="J266" s="24" t="s">
        <v>46</v>
      </c>
      <c r="K266" s="36">
        <v>10</v>
      </c>
      <c r="L266" s="25">
        <v>13939</v>
      </c>
      <c r="M266" s="25">
        <v>0</v>
      </c>
      <c r="N266" s="11">
        <f>L266+M266</f>
        <v>13939</v>
      </c>
      <c r="O266" s="25">
        <v>13939</v>
      </c>
      <c r="P266" s="25">
        <v>0</v>
      </c>
      <c r="Q266" s="11">
        <f>O266+P266</f>
        <v>13939</v>
      </c>
      <c r="R266" s="62" t="s">
        <v>48</v>
      </c>
    </row>
    <row r="267" spans="1:18" ht="12.75" customHeight="1">
      <c r="A267" s="62">
        <v>2</v>
      </c>
      <c r="B267" s="24" t="s">
        <v>948</v>
      </c>
      <c r="C267" s="62" t="s">
        <v>503</v>
      </c>
      <c r="D267" s="158" t="s">
        <v>949</v>
      </c>
      <c r="E267" s="158" t="s">
        <v>950</v>
      </c>
      <c r="F267" s="158" t="s">
        <v>180</v>
      </c>
      <c r="G267" s="24" t="s">
        <v>570</v>
      </c>
      <c r="H267" s="24" t="s">
        <v>953</v>
      </c>
      <c r="I267" s="24" t="s">
        <v>954</v>
      </c>
      <c r="J267" s="24" t="s">
        <v>47</v>
      </c>
      <c r="K267" s="36">
        <v>3</v>
      </c>
      <c r="L267" s="25">
        <v>700</v>
      </c>
      <c r="M267" s="25">
        <v>300</v>
      </c>
      <c r="N267" s="11">
        <v>1000</v>
      </c>
      <c r="O267" s="25">
        <v>700</v>
      </c>
      <c r="P267" s="25">
        <v>300</v>
      </c>
      <c r="Q267" s="11">
        <v>1000</v>
      </c>
      <c r="R267" s="62" t="s">
        <v>48</v>
      </c>
    </row>
    <row r="268" spans="1:18" ht="13.8">
      <c r="A268" s="358"/>
      <c r="B268" s="359"/>
      <c r="C268" s="359"/>
      <c r="D268" s="359"/>
      <c r="E268" s="359"/>
      <c r="F268" s="359"/>
      <c r="G268" s="359"/>
      <c r="H268" s="359"/>
      <c r="I268" s="359"/>
      <c r="J268" s="359"/>
      <c r="K268" s="360"/>
      <c r="L268" s="103">
        <f t="shared" ref="L268:Q268" si="72">SUM(L266:L267)</f>
        <v>14639</v>
      </c>
      <c r="M268" s="103">
        <f t="shared" si="72"/>
        <v>300</v>
      </c>
      <c r="N268" s="103">
        <f t="shared" si="72"/>
        <v>14939</v>
      </c>
      <c r="O268" s="103">
        <f t="shared" si="72"/>
        <v>14639</v>
      </c>
      <c r="P268" s="103">
        <f t="shared" si="72"/>
        <v>300</v>
      </c>
      <c r="Q268" s="103">
        <f t="shared" si="72"/>
        <v>14939</v>
      </c>
      <c r="R268" s="109"/>
    </row>
    <row r="269" spans="1:18" ht="36" customHeight="1">
      <c r="A269" s="387"/>
      <c r="B269" s="387"/>
      <c r="C269" s="387"/>
      <c r="D269" s="387"/>
      <c r="E269" s="387"/>
      <c r="F269" s="387"/>
      <c r="G269" s="387"/>
      <c r="H269" s="387"/>
      <c r="I269" s="387"/>
      <c r="J269" s="387"/>
      <c r="K269" s="387"/>
      <c r="L269" s="387"/>
      <c r="M269" s="387"/>
      <c r="N269" s="387"/>
      <c r="O269" s="387"/>
      <c r="P269" s="387"/>
      <c r="Q269" s="387"/>
    </row>
    <row r="270" spans="1:18" ht="32.1" customHeight="1">
      <c r="A270" s="56" t="s">
        <v>1032</v>
      </c>
      <c r="B270" s="350" t="s">
        <v>955</v>
      </c>
      <c r="C270" s="379"/>
      <c r="D270" s="379"/>
      <c r="E270" s="379"/>
      <c r="F270" s="379"/>
      <c r="G270" s="379"/>
      <c r="H270" s="379"/>
      <c r="I270" s="379"/>
      <c r="J270" s="379"/>
      <c r="K270" s="380"/>
      <c r="L270" s="353" t="s">
        <v>279</v>
      </c>
      <c r="M270" s="353"/>
      <c r="N270" s="353"/>
      <c r="O270" s="353" t="s">
        <v>243</v>
      </c>
      <c r="P270" s="353"/>
      <c r="Q270" s="353"/>
      <c r="R270" s="347" t="s">
        <v>20</v>
      </c>
    </row>
    <row r="271" spans="1:18" ht="38.1" customHeight="1">
      <c r="A271" s="57" t="s">
        <v>7</v>
      </c>
      <c r="B271" s="58" t="s">
        <v>31</v>
      </c>
      <c r="C271" s="58" t="s">
        <v>4</v>
      </c>
      <c r="D271" s="59" t="s">
        <v>5</v>
      </c>
      <c r="E271" s="59" t="s">
        <v>6</v>
      </c>
      <c r="F271" s="59" t="s">
        <v>8</v>
      </c>
      <c r="G271" s="59" t="s">
        <v>9</v>
      </c>
      <c r="H271" s="59" t="s">
        <v>22</v>
      </c>
      <c r="I271" s="59" t="s">
        <v>10</v>
      </c>
      <c r="J271" s="59" t="s">
        <v>11</v>
      </c>
      <c r="K271" s="57" t="s">
        <v>12</v>
      </c>
      <c r="L271" s="73" t="s">
        <v>13</v>
      </c>
      <c r="M271" s="57" t="s">
        <v>14</v>
      </c>
      <c r="N271" s="57" t="s">
        <v>15</v>
      </c>
      <c r="O271" s="73" t="s">
        <v>13</v>
      </c>
      <c r="P271" s="57" t="s">
        <v>14</v>
      </c>
      <c r="Q271" s="57" t="s">
        <v>15</v>
      </c>
      <c r="R271" s="348"/>
    </row>
    <row r="272" spans="1:18" ht="12.75" customHeight="1">
      <c r="A272" s="62">
        <v>1</v>
      </c>
      <c r="B272" s="24" t="s">
        <v>956</v>
      </c>
      <c r="C272" s="62" t="s">
        <v>503</v>
      </c>
      <c r="D272" s="24" t="s">
        <v>637</v>
      </c>
      <c r="E272" s="24" t="s">
        <v>957</v>
      </c>
      <c r="F272" s="156" t="s">
        <v>180</v>
      </c>
      <c r="G272" s="24" t="s">
        <v>570</v>
      </c>
      <c r="H272" s="24" t="s">
        <v>958</v>
      </c>
      <c r="I272" s="24" t="s">
        <v>959</v>
      </c>
      <c r="J272" s="24" t="s">
        <v>47</v>
      </c>
      <c r="K272" s="36">
        <v>10</v>
      </c>
      <c r="L272" s="25">
        <v>1000</v>
      </c>
      <c r="M272" s="25">
        <v>2150</v>
      </c>
      <c r="N272" s="11">
        <f t="shared" ref="N272:N273" si="73">L272+M272</f>
        <v>3150</v>
      </c>
      <c r="O272" s="25">
        <v>1000</v>
      </c>
      <c r="P272" s="25">
        <v>2150</v>
      </c>
      <c r="Q272" s="11">
        <f t="shared" ref="Q272:Q273" si="74">O272+P272</f>
        <v>3150</v>
      </c>
      <c r="R272" s="62" t="s">
        <v>48</v>
      </c>
    </row>
    <row r="273" spans="1:18" ht="12.75" customHeight="1">
      <c r="A273" s="62">
        <v>2</v>
      </c>
      <c r="B273" s="24" t="s">
        <v>956</v>
      </c>
      <c r="C273" s="62" t="s">
        <v>503</v>
      </c>
      <c r="D273" s="24" t="s">
        <v>637</v>
      </c>
      <c r="E273" s="24" t="s">
        <v>957</v>
      </c>
      <c r="F273" s="156" t="s">
        <v>180</v>
      </c>
      <c r="G273" s="24" t="s">
        <v>570</v>
      </c>
      <c r="H273" s="24" t="s">
        <v>960</v>
      </c>
      <c r="I273" s="24" t="s">
        <v>961</v>
      </c>
      <c r="J273" s="24" t="s">
        <v>47</v>
      </c>
      <c r="K273" s="36">
        <v>25</v>
      </c>
      <c r="L273" s="25">
        <v>3600</v>
      </c>
      <c r="M273" s="25">
        <v>8361</v>
      </c>
      <c r="N273" s="11">
        <f t="shared" si="73"/>
        <v>11961</v>
      </c>
      <c r="O273" s="25">
        <v>3600</v>
      </c>
      <c r="P273" s="25">
        <v>8361</v>
      </c>
      <c r="Q273" s="11">
        <f t="shared" si="74"/>
        <v>11961</v>
      </c>
      <c r="R273" s="62" t="s">
        <v>48</v>
      </c>
    </row>
    <row r="274" spans="1:18" ht="13.8">
      <c r="A274" s="358"/>
      <c r="B274" s="359"/>
      <c r="C274" s="359"/>
      <c r="D274" s="359"/>
      <c r="E274" s="359"/>
      <c r="F274" s="359"/>
      <c r="G274" s="359"/>
      <c r="H274" s="359"/>
      <c r="I274" s="359"/>
      <c r="J274" s="359"/>
      <c r="K274" s="360"/>
      <c r="L274" s="103">
        <f t="shared" ref="L274:Q274" si="75">SUM(L272:L273)</f>
        <v>4600</v>
      </c>
      <c r="M274" s="103">
        <f t="shared" si="75"/>
        <v>10511</v>
      </c>
      <c r="N274" s="103">
        <f t="shared" si="75"/>
        <v>15111</v>
      </c>
      <c r="O274" s="103">
        <f t="shared" si="75"/>
        <v>4600</v>
      </c>
      <c r="P274" s="103">
        <f t="shared" si="75"/>
        <v>10511</v>
      </c>
      <c r="Q274" s="103">
        <f t="shared" si="75"/>
        <v>15111</v>
      </c>
      <c r="R274" s="109"/>
    </row>
    <row r="275" spans="1:18" ht="32.1" customHeight="1">
      <c r="A275" s="387"/>
      <c r="B275" s="387"/>
      <c r="C275" s="387"/>
      <c r="D275" s="387"/>
      <c r="E275" s="387"/>
      <c r="F275" s="387"/>
      <c r="G275" s="387"/>
      <c r="H275" s="387"/>
      <c r="I275" s="387"/>
      <c r="J275" s="387"/>
      <c r="K275" s="387"/>
      <c r="L275" s="387"/>
      <c r="M275" s="387"/>
      <c r="N275" s="387"/>
      <c r="O275" s="387"/>
      <c r="P275" s="387"/>
      <c r="Q275" s="387"/>
    </row>
    <row r="276" spans="1:18" ht="32.1" customHeight="1">
      <c r="A276" s="56" t="s">
        <v>1135</v>
      </c>
      <c r="B276" s="350" t="s">
        <v>962</v>
      </c>
      <c r="C276" s="379"/>
      <c r="D276" s="379"/>
      <c r="E276" s="379"/>
      <c r="F276" s="379"/>
      <c r="G276" s="379"/>
      <c r="H276" s="379"/>
      <c r="I276" s="379"/>
      <c r="J276" s="379"/>
      <c r="K276" s="380"/>
      <c r="L276" s="353" t="s">
        <v>279</v>
      </c>
      <c r="M276" s="353"/>
      <c r="N276" s="353"/>
      <c r="O276" s="353" t="s">
        <v>243</v>
      </c>
      <c r="P276" s="353"/>
      <c r="Q276" s="353"/>
      <c r="R276" s="347" t="s">
        <v>20</v>
      </c>
    </row>
    <row r="277" spans="1:18" ht="38.1" customHeight="1">
      <c r="A277" s="57" t="s">
        <v>7</v>
      </c>
      <c r="B277" s="58" t="s">
        <v>31</v>
      </c>
      <c r="C277" s="58" t="s">
        <v>4</v>
      </c>
      <c r="D277" s="59" t="s">
        <v>5</v>
      </c>
      <c r="E277" s="59" t="s">
        <v>6</v>
      </c>
      <c r="F277" s="59" t="s">
        <v>8</v>
      </c>
      <c r="G277" s="59" t="s">
        <v>9</v>
      </c>
      <c r="H277" s="59" t="s">
        <v>22</v>
      </c>
      <c r="I277" s="59" t="s">
        <v>10</v>
      </c>
      <c r="J277" s="59" t="s">
        <v>11</v>
      </c>
      <c r="K277" s="57" t="s">
        <v>12</v>
      </c>
      <c r="L277" s="73" t="s">
        <v>13</v>
      </c>
      <c r="M277" s="57" t="s">
        <v>14</v>
      </c>
      <c r="N277" s="57" t="s">
        <v>15</v>
      </c>
      <c r="O277" s="73" t="s">
        <v>13</v>
      </c>
      <c r="P277" s="57" t="s">
        <v>14</v>
      </c>
      <c r="Q277" s="57" t="s">
        <v>15</v>
      </c>
      <c r="R277" s="348"/>
    </row>
    <row r="278" spans="1:18" ht="12.75" customHeight="1">
      <c r="A278" s="62">
        <v>1</v>
      </c>
      <c r="B278" s="24" t="s">
        <v>963</v>
      </c>
      <c r="C278" s="62" t="s">
        <v>503</v>
      </c>
      <c r="D278" s="24" t="s">
        <v>923</v>
      </c>
      <c r="E278" s="24" t="s">
        <v>510</v>
      </c>
      <c r="F278" s="156" t="s">
        <v>180</v>
      </c>
      <c r="G278" s="24" t="s">
        <v>570</v>
      </c>
      <c r="H278" s="24" t="s">
        <v>964</v>
      </c>
      <c r="I278" s="24" t="s">
        <v>965</v>
      </c>
      <c r="J278" s="24" t="s">
        <v>46</v>
      </c>
      <c r="K278" s="36">
        <v>35</v>
      </c>
      <c r="L278" s="25">
        <v>37000</v>
      </c>
      <c r="M278" s="25">
        <v>0</v>
      </c>
      <c r="N278" s="11">
        <v>37000</v>
      </c>
      <c r="O278" s="25">
        <v>37000</v>
      </c>
      <c r="P278" s="25">
        <v>0</v>
      </c>
      <c r="Q278" s="11">
        <f>O278+P278</f>
        <v>37000</v>
      </c>
      <c r="R278" s="62" t="s">
        <v>48</v>
      </c>
    </row>
    <row r="279" spans="1:18" ht="12.75" customHeight="1">
      <c r="A279" s="62">
        <v>2</v>
      </c>
      <c r="B279" s="24" t="s">
        <v>963</v>
      </c>
      <c r="C279" s="62" t="s">
        <v>999</v>
      </c>
      <c r="D279" s="24" t="s">
        <v>923</v>
      </c>
      <c r="E279" s="24" t="s">
        <v>510</v>
      </c>
      <c r="F279" s="24" t="s">
        <v>180</v>
      </c>
      <c r="G279" s="24" t="s">
        <v>570</v>
      </c>
      <c r="H279" s="24" t="s">
        <v>966</v>
      </c>
      <c r="I279" s="24" t="s">
        <v>967</v>
      </c>
      <c r="J279" s="24" t="s">
        <v>46</v>
      </c>
      <c r="K279" s="36">
        <v>30</v>
      </c>
      <c r="L279" s="25">
        <v>15000</v>
      </c>
      <c r="M279" s="25">
        <v>0</v>
      </c>
      <c r="N279" s="16">
        <f>L279+M279</f>
        <v>15000</v>
      </c>
      <c r="O279" s="25">
        <v>15000</v>
      </c>
      <c r="P279" s="25">
        <v>0</v>
      </c>
      <c r="Q279" s="16">
        <f>O279+P279</f>
        <v>15000</v>
      </c>
      <c r="R279" s="62" t="s">
        <v>48</v>
      </c>
    </row>
    <row r="280" spans="1:18" ht="13.8">
      <c r="A280" s="358"/>
      <c r="B280" s="359"/>
      <c r="C280" s="359"/>
      <c r="D280" s="359"/>
      <c r="E280" s="359"/>
      <c r="F280" s="359"/>
      <c r="G280" s="359"/>
      <c r="H280" s="359"/>
      <c r="I280" s="359"/>
      <c r="J280" s="359"/>
      <c r="K280" s="360"/>
      <c r="L280" s="103">
        <f t="shared" ref="L280:Q280" si="76">SUM(L278:L279)</f>
        <v>52000</v>
      </c>
      <c r="M280" s="103">
        <f t="shared" si="76"/>
        <v>0</v>
      </c>
      <c r="N280" s="103">
        <f t="shared" si="76"/>
        <v>52000</v>
      </c>
      <c r="O280" s="103">
        <f t="shared" si="76"/>
        <v>52000</v>
      </c>
      <c r="P280" s="103">
        <f t="shared" si="76"/>
        <v>0</v>
      </c>
      <c r="Q280" s="103">
        <f t="shared" si="76"/>
        <v>52000</v>
      </c>
    </row>
    <row r="281" spans="1:18" ht="36" customHeight="1">
      <c r="A281" s="387"/>
      <c r="B281" s="387"/>
      <c r="C281" s="387"/>
      <c r="D281" s="387"/>
      <c r="E281" s="387"/>
      <c r="F281" s="387"/>
      <c r="G281" s="387"/>
      <c r="H281" s="387"/>
      <c r="I281" s="387"/>
      <c r="J281" s="387"/>
      <c r="K281" s="387"/>
      <c r="L281" s="387"/>
      <c r="M281" s="387"/>
      <c r="N281" s="387"/>
      <c r="O281" s="387"/>
      <c r="P281" s="387"/>
      <c r="Q281" s="387"/>
    </row>
    <row r="282" spans="1:18" ht="32.1" customHeight="1">
      <c r="A282" s="56" t="s">
        <v>1114</v>
      </c>
      <c r="B282" s="350" t="s">
        <v>968</v>
      </c>
      <c r="C282" s="379"/>
      <c r="D282" s="379"/>
      <c r="E282" s="379"/>
      <c r="F282" s="379"/>
      <c r="G282" s="379"/>
      <c r="H282" s="379"/>
      <c r="I282" s="379"/>
      <c r="J282" s="379"/>
      <c r="K282" s="380"/>
      <c r="L282" s="353" t="s">
        <v>279</v>
      </c>
      <c r="M282" s="353"/>
      <c r="N282" s="353"/>
      <c r="O282" s="353" t="s">
        <v>243</v>
      </c>
      <c r="P282" s="353"/>
      <c r="Q282" s="353"/>
      <c r="R282" s="347" t="s">
        <v>20</v>
      </c>
    </row>
    <row r="283" spans="1:18" ht="38.1" customHeight="1">
      <c r="A283" s="57" t="s">
        <v>7</v>
      </c>
      <c r="B283" s="58" t="s">
        <v>31</v>
      </c>
      <c r="C283" s="58" t="s">
        <v>4</v>
      </c>
      <c r="D283" s="59" t="s">
        <v>5</v>
      </c>
      <c r="E283" s="59" t="s">
        <v>6</v>
      </c>
      <c r="F283" s="59" t="s">
        <v>8</v>
      </c>
      <c r="G283" s="59" t="s">
        <v>9</v>
      </c>
      <c r="H283" s="59" t="s">
        <v>22</v>
      </c>
      <c r="I283" s="59" t="s">
        <v>10</v>
      </c>
      <c r="J283" s="59" t="s">
        <v>11</v>
      </c>
      <c r="K283" s="57" t="s">
        <v>12</v>
      </c>
      <c r="L283" s="73" t="s">
        <v>13</v>
      </c>
      <c r="M283" s="57" t="s">
        <v>14</v>
      </c>
      <c r="N283" s="57" t="s">
        <v>15</v>
      </c>
      <c r="O283" s="73" t="s">
        <v>13</v>
      </c>
      <c r="P283" s="57" t="s">
        <v>14</v>
      </c>
      <c r="Q283" s="57" t="s">
        <v>15</v>
      </c>
      <c r="R283" s="348"/>
    </row>
    <row r="284" spans="1:18" ht="12.75" customHeight="1">
      <c r="A284" s="62">
        <v>1</v>
      </c>
      <c r="B284" s="24" t="s">
        <v>969</v>
      </c>
      <c r="C284" s="62" t="s">
        <v>503</v>
      </c>
      <c r="D284" s="24" t="s">
        <v>970</v>
      </c>
      <c r="E284" s="24" t="s">
        <v>40</v>
      </c>
      <c r="F284" s="156" t="s">
        <v>180</v>
      </c>
      <c r="G284" s="24" t="s">
        <v>570</v>
      </c>
      <c r="H284" s="24" t="s">
        <v>971</v>
      </c>
      <c r="I284" s="24" t="s">
        <v>972</v>
      </c>
      <c r="J284" s="24" t="s">
        <v>46</v>
      </c>
      <c r="K284" s="36">
        <v>16</v>
      </c>
      <c r="L284" s="25">
        <v>16000</v>
      </c>
      <c r="M284" s="25">
        <v>0</v>
      </c>
      <c r="N284" s="11">
        <f>L284+M284</f>
        <v>16000</v>
      </c>
      <c r="O284" s="25">
        <v>16000</v>
      </c>
      <c r="P284" s="25">
        <v>0</v>
      </c>
      <c r="Q284" s="11">
        <f>O284+P284</f>
        <v>16000</v>
      </c>
      <c r="R284" s="62" t="s">
        <v>48</v>
      </c>
    </row>
    <row r="285" spans="1:18" ht="13.8">
      <c r="A285" s="358"/>
      <c r="B285" s="359"/>
      <c r="C285" s="359"/>
      <c r="D285" s="359"/>
      <c r="E285" s="359"/>
      <c r="F285" s="359"/>
      <c r="G285" s="359"/>
      <c r="H285" s="359"/>
      <c r="I285" s="359"/>
      <c r="J285" s="359"/>
      <c r="K285" s="360"/>
      <c r="L285" s="103">
        <f t="shared" ref="L285:Q285" si="77">SUM(L284:L284)</f>
        <v>16000</v>
      </c>
      <c r="M285" s="103">
        <f t="shared" si="77"/>
        <v>0</v>
      </c>
      <c r="N285" s="103">
        <f t="shared" si="77"/>
        <v>16000</v>
      </c>
      <c r="O285" s="103">
        <f t="shared" si="77"/>
        <v>16000</v>
      </c>
      <c r="P285" s="103">
        <f t="shared" si="77"/>
        <v>0</v>
      </c>
      <c r="Q285" s="103">
        <f t="shared" si="77"/>
        <v>16000</v>
      </c>
      <c r="R285" s="109"/>
    </row>
    <row r="286" spans="1:18" ht="36" customHeight="1">
      <c r="A286" s="387"/>
      <c r="B286" s="387"/>
      <c r="C286" s="387"/>
      <c r="D286" s="387"/>
      <c r="E286" s="387"/>
      <c r="F286" s="387"/>
      <c r="G286" s="387"/>
      <c r="H286" s="387"/>
      <c r="I286" s="387"/>
      <c r="J286" s="387"/>
      <c r="K286" s="387"/>
      <c r="L286" s="387"/>
      <c r="M286" s="387"/>
      <c r="N286" s="387"/>
      <c r="O286" s="387"/>
      <c r="P286" s="387"/>
      <c r="Q286" s="387"/>
    </row>
    <row r="287" spans="1:18" ht="32.1" customHeight="1">
      <c r="A287" s="56" t="s">
        <v>82</v>
      </c>
      <c r="B287" s="350" t="s">
        <v>2057</v>
      </c>
      <c r="C287" s="379"/>
      <c r="D287" s="379"/>
      <c r="E287" s="379"/>
      <c r="F287" s="379"/>
      <c r="G287" s="379"/>
      <c r="H287" s="379"/>
      <c r="I287" s="379"/>
      <c r="J287" s="379"/>
      <c r="K287" s="380"/>
      <c r="L287" s="353" t="s">
        <v>279</v>
      </c>
      <c r="M287" s="353"/>
      <c r="N287" s="353"/>
      <c r="O287" s="353" t="s">
        <v>243</v>
      </c>
      <c r="P287" s="353"/>
      <c r="Q287" s="353"/>
      <c r="R287" s="347" t="s">
        <v>20</v>
      </c>
    </row>
    <row r="288" spans="1:18" ht="38.1" customHeight="1">
      <c r="A288" s="57" t="s">
        <v>7</v>
      </c>
      <c r="B288" s="58" t="s">
        <v>31</v>
      </c>
      <c r="C288" s="58" t="s">
        <v>4</v>
      </c>
      <c r="D288" s="59" t="s">
        <v>5</v>
      </c>
      <c r="E288" s="59" t="s">
        <v>6</v>
      </c>
      <c r="F288" s="59" t="s">
        <v>8</v>
      </c>
      <c r="G288" s="59" t="s">
        <v>9</v>
      </c>
      <c r="H288" s="59" t="s">
        <v>22</v>
      </c>
      <c r="I288" s="59" t="s">
        <v>10</v>
      </c>
      <c r="J288" s="59" t="s">
        <v>11</v>
      </c>
      <c r="K288" s="57" t="s">
        <v>12</v>
      </c>
      <c r="L288" s="73" t="s">
        <v>13</v>
      </c>
      <c r="M288" s="57" t="s">
        <v>14</v>
      </c>
      <c r="N288" s="57" t="s">
        <v>15</v>
      </c>
      <c r="O288" s="73" t="s">
        <v>13</v>
      </c>
      <c r="P288" s="57" t="s">
        <v>14</v>
      </c>
      <c r="Q288" s="57" t="s">
        <v>15</v>
      </c>
      <c r="R288" s="348"/>
    </row>
    <row r="289" spans="1:21" ht="12.75" customHeight="1">
      <c r="A289" s="90">
        <v>1</v>
      </c>
      <c r="B289" s="24" t="s">
        <v>5910</v>
      </c>
      <c r="C289" s="24" t="s">
        <v>5911</v>
      </c>
      <c r="D289" s="159" t="s">
        <v>973</v>
      </c>
      <c r="E289" s="24" t="s">
        <v>18</v>
      </c>
      <c r="F289" s="24" t="s">
        <v>180</v>
      </c>
      <c r="G289" s="24" t="s">
        <v>570</v>
      </c>
      <c r="H289" s="24" t="s">
        <v>974</v>
      </c>
      <c r="I289" s="150">
        <v>2960551</v>
      </c>
      <c r="J289" s="24" t="s">
        <v>47</v>
      </c>
      <c r="K289" s="36">
        <v>27</v>
      </c>
      <c r="L289" s="25">
        <v>12000</v>
      </c>
      <c r="M289" s="25">
        <v>11000</v>
      </c>
      <c r="N289" s="11">
        <f>L289+M289</f>
        <v>23000</v>
      </c>
      <c r="O289" s="25">
        <v>12000</v>
      </c>
      <c r="P289" s="25">
        <v>11000</v>
      </c>
      <c r="Q289" s="11">
        <f>O289+P289</f>
        <v>23000</v>
      </c>
      <c r="R289" s="62" t="s">
        <v>48</v>
      </c>
      <c r="T289" s="319" t="s">
        <v>1692</v>
      </c>
      <c r="U289" s="319" t="s">
        <v>5903</v>
      </c>
    </row>
    <row r="290" spans="1:21" ht="13.8">
      <c r="A290" s="358"/>
      <c r="B290" s="359"/>
      <c r="C290" s="359"/>
      <c r="D290" s="359"/>
      <c r="E290" s="359"/>
      <c r="F290" s="359"/>
      <c r="G290" s="359"/>
      <c r="H290" s="359"/>
      <c r="I290" s="359"/>
      <c r="J290" s="359"/>
      <c r="K290" s="360"/>
      <c r="L290" s="103">
        <f t="shared" ref="L290:Q290" si="78">SUM(L289:L289)</f>
        <v>12000</v>
      </c>
      <c r="M290" s="103">
        <f t="shared" si="78"/>
        <v>11000</v>
      </c>
      <c r="N290" s="103">
        <f t="shared" si="78"/>
        <v>23000</v>
      </c>
      <c r="O290" s="103">
        <f t="shared" si="78"/>
        <v>12000</v>
      </c>
      <c r="P290" s="103">
        <f t="shared" si="78"/>
        <v>11000</v>
      </c>
      <c r="Q290" s="103">
        <f t="shared" si="78"/>
        <v>23000</v>
      </c>
      <c r="R290" s="109"/>
    </row>
    <row r="291" spans="1:21" ht="36" customHeight="1">
      <c r="A291" s="355"/>
      <c r="B291" s="355"/>
      <c r="C291" s="355"/>
      <c r="D291" s="355"/>
      <c r="E291" s="355"/>
      <c r="F291" s="355"/>
      <c r="G291" s="355"/>
      <c r="H291" s="355"/>
      <c r="I291" s="355"/>
      <c r="J291" s="355"/>
      <c r="K291" s="355"/>
      <c r="L291" s="22"/>
      <c r="M291" s="21"/>
      <c r="N291" s="21"/>
      <c r="O291" s="21"/>
      <c r="P291" s="21"/>
      <c r="Q291" s="21"/>
    </row>
    <row r="292" spans="1:21" ht="32.1" customHeight="1">
      <c r="A292" s="166" t="s">
        <v>909</v>
      </c>
      <c r="B292" s="350" t="s">
        <v>182</v>
      </c>
      <c r="C292" s="351"/>
      <c r="D292" s="351"/>
      <c r="E292" s="351"/>
      <c r="F292" s="351"/>
      <c r="G292" s="351"/>
      <c r="H292" s="351"/>
      <c r="I292" s="351"/>
      <c r="J292" s="351"/>
      <c r="K292" s="352"/>
      <c r="L292" s="353" t="s">
        <v>279</v>
      </c>
      <c r="M292" s="353"/>
      <c r="N292" s="353"/>
      <c r="O292" s="353" t="s">
        <v>243</v>
      </c>
      <c r="P292" s="353"/>
      <c r="Q292" s="353"/>
      <c r="R292" s="364" t="s">
        <v>20</v>
      </c>
    </row>
    <row r="293" spans="1:21" ht="42" customHeight="1">
      <c r="A293" s="57" t="s">
        <v>7</v>
      </c>
      <c r="B293" s="58" t="s">
        <v>31</v>
      </c>
      <c r="C293" s="58" t="s">
        <v>4</v>
      </c>
      <c r="D293" s="59" t="s">
        <v>5</v>
      </c>
      <c r="E293" s="59" t="s">
        <v>6</v>
      </c>
      <c r="F293" s="59" t="s">
        <v>8</v>
      </c>
      <c r="G293" s="59" t="s">
        <v>9</v>
      </c>
      <c r="H293" s="59" t="s">
        <v>22</v>
      </c>
      <c r="I293" s="59" t="s">
        <v>10</v>
      </c>
      <c r="J293" s="59" t="s">
        <v>11</v>
      </c>
      <c r="K293" s="57" t="s">
        <v>12</v>
      </c>
      <c r="L293" s="73" t="s">
        <v>13</v>
      </c>
      <c r="M293" s="57" t="s">
        <v>14</v>
      </c>
      <c r="N293" s="57" t="s">
        <v>3</v>
      </c>
      <c r="O293" s="73" t="s">
        <v>13</v>
      </c>
      <c r="P293" s="57" t="s">
        <v>14</v>
      </c>
      <c r="Q293" s="57" t="s">
        <v>3</v>
      </c>
      <c r="R293" s="365"/>
    </row>
    <row r="294" spans="1:21" ht="14.4" customHeight="1">
      <c r="A294" s="57">
        <v>1</v>
      </c>
      <c r="B294" s="167" t="s">
        <v>1003</v>
      </c>
      <c r="C294" s="168" t="s">
        <v>1004</v>
      </c>
      <c r="D294" s="168" t="s">
        <v>1005</v>
      </c>
      <c r="E294" s="168">
        <v>6</v>
      </c>
      <c r="F294" s="168" t="s">
        <v>75</v>
      </c>
      <c r="G294" s="168" t="s">
        <v>76</v>
      </c>
      <c r="H294" s="168" t="s">
        <v>1006</v>
      </c>
      <c r="I294" s="168" t="s">
        <v>1007</v>
      </c>
      <c r="J294" s="168" t="s">
        <v>47</v>
      </c>
      <c r="K294" s="169">
        <v>32</v>
      </c>
      <c r="L294" s="170">
        <v>10740</v>
      </c>
      <c r="M294" s="170">
        <v>20100</v>
      </c>
      <c r="N294" s="171">
        <f>L294+M294</f>
        <v>30840</v>
      </c>
      <c r="O294" s="170">
        <v>10740</v>
      </c>
      <c r="P294" s="170">
        <v>20100</v>
      </c>
      <c r="Q294" s="171">
        <f t="shared" ref="Q294:Q297" si="79">O294+P294</f>
        <v>30840</v>
      </c>
      <c r="R294" s="57" t="s">
        <v>54</v>
      </c>
    </row>
    <row r="295" spans="1:21" ht="14.4" customHeight="1">
      <c r="A295" s="57">
        <v>2</v>
      </c>
      <c r="B295" s="167" t="s">
        <v>1003</v>
      </c>
      <c r="C295" s="168" t="s">
        <v>1004</v>
      </c>
      <c r="D295" s="168" t="s">
        <v>1008</v>
      </c>
      <c r="E295" s="168">
        <v>10</v>
      </c>
      <c r="F295" s="168" t="s">
        <v>75</v>
      </c>
      <c r="G295" s="168" t="s">
        <v>76</v>
      </c>
      <c r="H295" s="168" t="s">
        <v>1009</v>
      </c>
      <c r="I295" s="168" t="s">
        <v>1010</v>
      </c>
      <c r="J295" s="168" t="s">
        <v>47</v>
      </c>
      <c r="K295" s="169" t="s">
        <v>94</v>
      </c>
      <c r="L295" s="170">
        <v>6800</v>
      </c>
      <c r="M295" s="170">
        <v>11050</v>
      </c>
      <c r="N295" s="171">
        <f>L295+M295</f>
        <v>17850</v>
      </c>
      <c r="O295" s="170">
        <v>6800</v>
      </c>
      <c r="P295" s="170">
        <v>11050</v>
      </c>
      <c r="Q295" s="171">
        <f t="shared" si="79"/>
        <v>17850</v>
      </c>
      <c r="R295" s="57" t="s">
        <v>54</v>
      </c>
    </row>
    <row r="296" spans="1:21" ht="14.4" customHeight="1">
      <c r="A296" s="57">
        <v>3</v>
      </c>
      <c r="B296" s="167" t="s">
        <v>1003</v>
      </c>
      <c r="C296" s="168" t="s">
        <v>1004</v>
      </c>
      <c r="D296" s="168" t="s">
        <v>1008</v>
      </c>
      <c r="E296" s="168">
        <v>10</v>
      </c>
      <c r="F296" s="168" t="s">
        <v>75</v>
      </c>
      <c r="G296" s="168" t="s">
        <v>76</v>
      </c>
      <c r="H296" s="168" t="s">
        <v>1011</v>
      </c>
      <c r="I296" s="168" t="s">
        <v>1012</v>
      </c>
      <c r="J296" s="168" t="s">
        <v>47</v>
      </c>
      <c r="K296" s="169">
        <v>16</v>
      </c>
      <c r="L296" s="170">
        <v>4200</v>
      </c>
      <c r="M296" s="170">
        <v>10400</v>
      </c>
      <c r="N296" s="171">
        <f>L296+M296</f>
        <v>14600</v>
      </c>
      <c r="O296" s="170">
        <v>4200</v>
      </c>
      <c r="P296" s="170">
        <v>10400</v>
      </c>
      <c r="Q296" s="171">
        <f t="shared" si="79"/>
        <v>14600</v>
      </c>
      <c r="R296" s="57" t="s">
        <v>54</v>
      </c>
    </row>
    <row r="297" spans="1:21" ht="14.4" customHeight="1">
      <c r="A297" s="57">
        <v>4</v>
      </c>
      <c r="B297" s="167" t="s">
        <v>1003</v>
      </c>
      <c r="C297" s="168" t="s">
        <v>1013</v>
      </c>
      <c r="D297" s="168" t="s">
        <v>1014</v>
      </c>
      <c r="E297" s="168" t="s">
        <v>25</v>
      </c>
      <c r="F297" s="59" t="s">
        <v>75</v>
      </c>
      <c r="G297" s="59" t="s">
        <v>76</v>
      </c>
      <c r="H297" s="168" t="s">
        <v>1015</v>
      </c>
      <c r="I297" s="168" t="s">
        <v>1016</v>
      </c>
      <c r="J297" s="168" t="s">
        <v>47</v>
      </c>
      <c r="K297" s="169" t="s">
        <v>94</v>
      </c>
      <c r="L297" s="170">
        <v>11450</v>
      </c>
      <c r="M297" s="170">
        <v>23050</v>
      </c>
      <c r="N297" s="172">
        <f t="shared" ref="N297" si="80">L297+M297</f>
        <v>34500</v>
      </c>
      <c r="O297" s="170">
        <v>11450</v>
      </c>
      <c r="P297" s="170">
        <v>23050</v>
      </c>
      <c r="Q297" s="171">
        <f t="shared" si="79"/>
        <v>34500</v>
      </c>
      <c r="R297" s="57" t="s">
        <v>54</v>
      </c>
    </row>
    <row r="298" spans="1:21" ht="14.4" customHeight="1">
      <c r="A298" s="392"/>
      <c r="B298" s="393"/>
      <c r="C298" s="393"/>
      <c r="D298" s="393"/>
      <c r="E298" s="393"/>
      <c r="F298" s="393"/>
      <c r="G298" s="393"/>
      <c r="H298" s="393"/>
      <c r="I298" s="393"/>
      <c r="J298" s="393"/>
      <c r="K298" s="394"/>
      <c r="L298" s="173">
        <f t="shared" ref="L298:Q298" si="81">SUM(L294:L297)</f>
        <v>33190</v>
      </c>
      <c r="M298" s="173">
        <f t="shared" si="81"/>
        <v>64600</v>
      </c>
      <c r="N298" s="173">
        <f t="shared" si="81"/>
        <v>97790</v>
      </c>
      <c r="O298" s="173">
        <f t="shared" si="81"/>
        <v>33190</v>
      </c>
      <c r="P298" s="173">
        <f t="shared" si="81"/>
        <v>64600</v>
      </c>
      <c r="Q298" s="173">
        <f t="shared" si="81"/>
        <v>97790</v>
      </c>
      <c r="R298" s="109"/>
    </row>
    <row r="299" spans="1:21" ht="36" customHeight="1">
      <c r="A299" s="355"/>
      <c r="B299" s="355"/>
      <c r="C299" s="355"/>
      <c r="D299" s="355"/>
      <c r="E299" s="355"/>
      <c r="F299" s="355"/>
      <c r="G299" s="355"/>
      <c r="H299" s="355"/>
      <c r="I299" s="355"/>
      <c r="J299" s="355"/>
      <c r="K299" s="355"/>
      <c r="L299" s="22"/>
      <c r="M299" s="21"/>
      <c r="N299" s="21"/>
      <c r="O299" s="21"/>
      <c r="P299" s="21"/>
      <c r="Q299" s="21"/>
    </row>
    <row r="300" spans="1:21" ht="32.1" customHeight="1">
      <c r="A300" s="56" t="s">
        <v>808</v>
      </c>
      <c r="B300" s="350" t="s">
        <v>184</v>
      </c>
      <c r="C300" s="351"/>
      <c r="D300" s="351"/>
      <c r="E300" s="351"/>
      <c r="F300" s="351"/>
      <c r="G300" s="351"/>
      <c r="H300" s="351"/>
      <c r="I300" s="351"/>
      <c r="J300" s="351"/>
      <c r="K300" s="352"/>
      <c r="L300" s="353" t="s">
        <v>279</v>
      </c>
      <c r="M300" s="353"/>
      <c r="N300" s="353"/>
      <c r="O300" s="353" t="s">
        <v>243</v>
      </c>
      <c r="P300" s="353"/>
      <c r="Q300" s="353"/>
      <c r="R300" s="347" t="s">
        <v>20</v>
      </c>
    </row>
    <row r="301" spans="1:21" ht="42" customHeight="1">
      <c r="A301" s="57" t="s">
        <v>7</v>
      </c>
      <c r="B301" s="58" t="s">
        <v>31</v>
      </c>
      <c r="C301" s="58" t="s">
        <v>4</v>
      </c>
      <c r="D301" s="59" t="s">
        <v>5</v>
      </c>
      <c r="E301" s="59" t="s">
        <v>6</v>
      </c>
      <c r="F301" s="59" t="s">
        <v>8</v>
      </c>
      <c r="G301" s="59" t="s">
        <v>9</v>
      </c>
      <c r="H301" s="59" t="s">
        <v>22</v>
      </c>
      <c r="I301" s="59" t="s">
        <v>10</v>
      </c>
      <c r="J301" s="59" t="s">
        <v>11</v>
      </c>
      <c r="K301" s="57" t="s">
        <v>12</v>
      </c>
      <c r="L301" s="73" t="s">
        <v>13</v>
      </c>
      <c r="M301" s="57" t="s">
        <v>14</v>
      </c>
      <c r="N301" s="57" t="s">
        <v>3</v>
      </c>
      <c r="O301" s="73" t="s">
        <v>13</v>
      </c>
      <c r="P301" s="57" t="s">
        <v>14</v>
      </c>
      <c r="Q301" s="57" t="s">
        <v>3</v>
      </c>
      <c r="R301" s="348"/>
    </row>
    <row r="302" spans="1:21" ht="12.75" customHeight="1">
      <c r="A302" s="62">
        <v>1</v>
      </c>
      <c r="B302" s="174" t="s">
        <v>184</v>
      </c>
      <c r="C302" s="70" t="s">
        <v>1017</v>
      </c>
      <c r="D302" s="70" t="s">
        <v>1018</v>
      </c>
      <c r="E302" s="70" t="s">
        <v>41</v>
      </c>
      <c r="F302" s="70" t="s">
        <v>110</v>
      </c>
      <c r="G302" s="70" t="s">
        <v>111</v>
      </c>
      <c r="H302" s="70" t="s">
        <v>1019</v>
      </c>
      <c r="I302" s="70" t="s">
        <v>1020</v>
      </c>
      <c r="J302" s="70" t="s">
        <v>45</v>
      </c>
      <c r="K302" s="175" t="s">
        <v>1021</v>
      </c>
      <c r="L302" s="25">
        <v>21529</v>
      </c>
      <c r="M302" s="25">
        <v>0</v>
      </c>
      <c r="N302" s="16">
        <f>L302+M302</f>
        <v>21529</v>
      </c>
      <c r="O302" s="25">
        <v>21529</v>
      </c>
      <c r="P302" s="25">
        <v>0</v>
      </c>
      <c r="Q302" s="16">
        <f t="shared" ref="Q302:Q305" si="82">O302+P302</f>
        <v>21529</v>
      </c>
      <c r="R302" s="62" t="s">
        <v>48</v>
      </c>
    </row>
    <row r="303" spans="1:21" ht="12.75" customHeight="1">
      <c r="A303" s="62">
        <v>2</v>
      </c>
      <c r="B303" s="70" t="s">
        <v>184</v>
      </c>
      <c r="C303" s="70" t="s">
        <v>1022</v>
      </c>
      <c r="D303" s="70" t="s">
        <v>1023</v>
      </c>
      <c r="E303" s="70" t="s">
        <v>19</v>
      </c>
      <c r="F303" s="70" t="s">
        <v>110</v>
      </c>
      <c r="G303" s="70" t="s">
        <v>111</v>
      </c>
      <c r="H303" s="70" t="s">
        <v>1024</v>
      </c>
      <c r="I303" s="70" t="s">
        <v>1025</v>
      </c>
      <c r="J303" s="70" t="s">
        <v>46</v>
      </c>
      <c r="K303" s="36" t="s">
        <v>399</v>
      </c>
      <c r="L303" s="25">
        <v>11831</v>
      </c>
      <c r="M303" s="176">
        <v>0</v>
      </c>
      <c r="N303" s="16">
        <f t="shared" ref="N303:N305" si="83">L303+M303</f>
        <v>11831</v>
      </c>
      <c r="O303" s="25">
        <v>11831</v>
      </c>
      <c r="P303" s="25">
        <v>0</v>
      </c>
      <c r="Q303" s="16">
        <f t="shared" si="82"/>
        <v>11831</v>
      </c>
      <c r="R303" s="62" t="s">
        <v>48</v>
      </c>
    </row>
    <row r="304" spans="1:21" ht="12.75" customHeight="1">
      <c r="A304" s="62">
        <v>3</v>
      </c>
      <c r="B304" s="70" t="s">
        <v>184</v>
      </c>
      <c r="C304" s="70" t="s">
        <v>1017</v>
      </c>
      <c r="D304" s="70" t="s">
        <v>1026</v>
      </c>
      <c r="E304" s="70" t="s">
        <v>1027</v>
      </c>
      <c r="F304" s="70" t="s">
        <v>110</v>
      </c>
      <c r="G304" s="70" t="s">
        <v>111</v>
      </c>
      <c r="H304" s="70" t="s">
        <v>1028</v>
      </c>
      <c r="I304" s="70" t="s">
        <v>1029</v>
      </c>
      <c r="J304" s="70" t="s">
        <v>46</v>
      </c>
      <c r="K304" s="36" t="s">
        <v>518</v>
      </c>
      <c r="L304" s="25">
        <v>19370</v>
      </c>
      <c r="M304" s="176">
        <v>0</v>
      </c>
      <c r="N304" s="16">
        <f t="shared" si="83"/>
        <v>19370</v>
      </c>
      <c r="O304" s="25">
        <v>19370</v>
      </c>
      <c r="P304" s="25">
        <v>0</v>
      </c>
      <c r="Q304" s="16">
        <f t="shared" si="82"/>
        <v>19370</v>
      </c>
      <c r="R304" s="62" t="s">
        <v>48</v>
      </c>
    </row>
    <row r="305" spans="1:21" ht="12.75" customHeight="1">
      <c r="A305" s="62">
        <v>4</v>
      </c>
      <c r="B305" s="70" t="s">
        <v>184</v>
      </c>
      <c r="C305" s="62" t="s">
        <v>1017</v>
      </c>
      <c r="D305" s="62" t="s">
        <v>1030</v>
      </c>
      <c r="E305" s="62">
        <v>9</v>
      </c>
      <c r="F305" s="62" t="s">
        <v>110</v>
      </c>
      <c r="G305" s="62" t="s">
        <v>111</v>
      </c>
      <c r="H305" s="62" t="s">
        <v>1031</v>
      </c>
      <c r="I305" s="62">
        <v>91295555</v>
      </c>
      <c r="J305" s="62" t="s">
        <v>46</v>
      </c>
      <c r="K305" s="12">
        <v>15</v>
      </c>
      <c r="L305" s="25">
        <v>1063</v>
      </c>
      <c r="M305" s="25">
        <v>0</v>
      </c>
      <c r="N305" s="16">
        <f t="shared" si="83"/>
        <v>1063</v>
      </c>
      <c r="O305" s="25">
        <v>1063</v>
      </c>
      <c r="P305" s="25">
        <v>0</v>
      </c>
      <c r="Q305" s="16">
        <f t="shared" si="82"/>
        <v>1063</v>
      </c>
      <c r="R305" s="62" t="s">
        <v>48</v>
      </c>
    </row>
    <row r="306" spans="1:21" customFormat="1" ht="13.8">
      <c r="A306" s="358"/>
      <c r="B306" s="359"/>
      <c r="C306" s="359"/>
      <c r="D306" s="359"/>
      <c r="E306" s="359"/>
      <c r="F306" s="359"/>
      <c r="G306" s="359"/>
      <c r="H306" s="359"/>
      <c r="I306" s="359"/>
      <c r="J306" s="359"/>
      <c r="K306" s="360"/>
      <c r="L306" s="19">
        <f t="shared" ref="L306:Q306" si="84">SUM(L302:L305)</f>
        <v>53793</v>
      </c>
      <c r="M306" s="19">
        <f t="shared" si="84"/>
        <v>0</v>
      </c>
      <c r="N306" s="19">
        <f t="shared" si="84"/>
        <v>53793</v>
      </c>
      <c r="O306" s="19">
        <f t="shared" si="84"/>
        <v>53793</v>
      </c>
      <c r="P306" s="19">
        <f t="shared" si="84"/>
        <v>0</v>
      </c>
      <c r="Q306" s="19">
        <f t="shared" si="84"/>
        <v>53793</v>
      </c>
      <c r="R306" s="109"/>
      <c r="U306" s="10"/>
    </row>
    <row r="307" spans="1:21" ht="36" customHeight="1">
      <c r="A307" s="355"/>
      <c r="B307" s="355"/>
      <c r="C307" s="355"/>
      <c r="D307" s="355"/>
      <c r="E307" s="355"/>
      <c r="F307" s="355"/>
      <c r="G307" s="355"/>
      <c r="H307" s="355"/>
      <c r="I307" s="355"/>
      <c r="J307" s="355"/>
      <c r="K307" s="355"/>
      <c r="L307" s="22"/>
      <c r="M307" s="21"/>
      <c r="N307" s="21"/>
      <c r="O307" s="21"/>
      <c r="P307" s="21"/>
      <c r="Q307" s="21"/>
    </row>
    <row r="308" spans="1:21" ht="31.5" customHeight="1">
      <c r="A308" s="56" t="s">
        <v>1136</v>
      </c>
      <c r="B308" s="350" t="s">
        <v>227</v>
      </c>
      <c r="C308" s="351"/>
      <c r="D308" s="351"/>
      <c r="E308" s="351"/>
      <c r="F308" s="351"/>
      <c r="G308" s="351"/>
      <c r="H308" s="351"/>
      <c r="I308" s="351"/>
      <c r="J308" s="351"/>
      <c r="K308" s="352"/>
      <c r="L308" s="353" t="s">
        <v>279</v>
      </c>
      <c r="M308" s="353"/>
      <c r="N308" s="353"/>
      <c r="O308" s="353" t="s">
        <v>243</v>
      </c>
      <c r="P308" s="353"/>
      <c r="Q308" s="353"/>
      <c r="R308" s="347" t="s">
        <v>20</v>
      </c>
    </row>
    <row r="309" spans="1:21" ht="42" customHeight="1">
      <c r="A309" s="57" t="s">
        <v>7</v>
      </c>
      <c r="B309" s="58" t="s">
        <v>31</v>
      </c>
      <c r="C309" s="58" t="s">
        <v>4</v>
      </c>
      <c r="D309" s="59" t="s">
        <v>5</v>
      </c>
      <c r="E309" s="59" t="s">
        <v>6</v>
      </c>
      <c r="F309" s="59" t="s">
        <v>8</v>
      </c>
      <c r="G309" s="59" t="s">
        <v>9</v>
      </c>
      <c r="H309" s="59" t="s">
        <v>22</v>
      </c>
      <c r="I309" s="59" t="s">
        <v>10</v>
      </c>
      <c r="J309" s="59" t="s">
        <v>11</v>
      </c>
      <c r="K309" s="57" t="s">
        <v>12</v>
      </c>
      <c r="L309" s="73" t="s">
        <v>13</v>
      </c>
      <c r="M309" s="57" t="s">
        <v>14</v>
      </c>
      <c r="N309" s="57" t="s">
        <v>3</v>
      </c>
      <c r="O309" s="73" t="s">
        <v>13</v>
      </c>
      <c r="P309" s="57" t="s">
        <v>14</v>
      </c>
      <c r="Q309" s="57" t="s">
        <v>3</v>
      </c>
      <c r="R309" s="348"/>
    </row>
    <row r="310" spans="1:21" ht="12.75" customHeight="1">
      <c r="A310" s="62">
        <v>1</v>
      </c>
      <c r="B310" s="23" t="s">
        <v>227</v>
      </c>
      <c r="C310" s="24" t="s">
        <v>2452</v>
      </c>
      <c r="D310" s="24" t="s">
        <v>2453</v>
      </c>
      <c r="E310" s="24" t="s">
        <v>19</v>
      </c>
      <c r="F310" s="24" t="s">
        <v>110</v>
      </c>
      <c r="G310" s="24" t="s">
        <v>111</v>
      </c>
      <c r="H310" s="12" t="s">
        <v>2454</v>
      </c>
      <c r="I310" s="24" t="s">
        <v>2455</v>
      </c>
      <c r="J310" s="24" t="s">
        <v>46</v>
      </c>
      <c r="K310" s="36">
        <v>10</v>
      </c>
      <c r="L310" s="25">
        <v>14249</v>
      </c>
      <c r="M310" s="25">
        <v>0</v>
      </c>
      <c r="N310" s="16">
        <f>L310+M310</f>
        <v>14249</v>
      </c>
      <c r="O310" s="25">
        <v>14249</v>
      </c>
      <c r="P310" s="25">
        <v>0</v>
      </c>
      <c r="Q310" s="16">
        <f>O310+P310</f>
        <v>14249</v>
      </c>
      <c r="R310" s="233" t="s">
        <v>5892</v>
      </c>
      <c r="S310" s="13" t="s">
        <v>5369</v>
      </c>
    </row>
    <row r="311" spans="1:21" ht="12.75" customHeight="1">
      <c r="A311" s="62">
        <v>2</v>
      </c>
      <c r="B311" s="23" t="s">
        <v>227</v>
      </c>
      <c r="C311" s="24" t="s">
        <v>2452</v>
      </c>
      <c r="D311" s="24" t="s">
        <v>2456</v>
      </c>
      <c r="E311" s="24" t="s">
        <v>37</v>
      </c>
      <c r="F311" s="24" t="s">
        <v>112</v>
      </c>
      <c r="G311" s="24" t="s">
        <v>113</v>
      </c>
      <c r="H311" s="12" t="s">
        <v>2457</v>
      </c>
      <c r="I311" s="24" t="s">
        <v>2458</v>
      </c>
      <c r="J311" s="24" t="s">
        <v>46</v>
      </c>
      <c r="K311" s="36">
        <v>10</v>
      </c>
      <c r="L311" s="25">
        <v>2969</v>
      </c>
      <c r="M311" s="25">
        <v>0</v>
      </c>
      <c r="N311" s="16">
        <f>L311+M311</f>
        <v>2969</v>
      </c>
      <c r="O311" s="25">
        <v>2969</v>
      </c>
      <c r="P311" s="25">
        <v>0</v>
      </c>
      <c r="Q311" s="16">
        <f>O311+P311</f>
        <v>2969</v>
      </c>
      <c r="R311" s="233" t="s">
        <v>5892</v>
      </c>
      <c r="S311" s="13" t="s">
        <v>5369</v>
      </c>
    </row>
    <row r="312" spans="1:21" ht="12.75" customHeight="1">
      <c r="A312" s="62">
        <v>3</v>
      </c>
      <c r="B312" s="23" t="s">
        <v>227</v>
      </c>
      <c r="C312" s="24" t="s">
        <v>2452</v>
      </c>
      <c r="D312" s="24" t="s">
        <v>1638</v>
      </c>
      <c r="E312" s="24" t="s">
        <v>40</v>
      </c>
      <c r="F312" s="24" t="s">
        <v>110</v>
      </c>
      <c r="G312" s="24" t="s">
        <v>2459</v>
      </c>
      <c r="H312" s="12" t="s">
        <v>2460</v>
      </c>
      <c r="I312" s="24" t="s">
        <v>2461</v>
      </c>
      <c r="J312" s="24" t="s">
        <v>46</v>
      </c>
      <c r="K312" s="36">
        <v>13</v>
      </c>
      <c r="L312" s="25">
        <v>904</v>
      </c>
      <c r="M312" s="25">
        <v>0</v>
      </c>
      <c r="N312" s="16">
        <f>L312+M312</f>
        <v>904</v>
      </c>
      <c r="O312" s="25">
        <v>904</v>
      </c>
      <c r="P312" s="25">
        <v>0</v>
      </c>
      <c r="Q312" s="16">
        <f>O312+P312</f>
        <v>904</v>
      </c>
      <c r="R312" s="233" t="s">
        <v>5892</v>
      </c>
      <c r="S312" s="13" t="s">
        <v>5369</v>
      </c>
    </row>
    <row r="313" spans="1:21" ht="12.75" customHeight="1">
      <c r="A313" s="358"/>
      <c r="B313" s="359"/>
      <c r="C313" s="359"/>
      <c r="D313" s="359"/>
      <c r="E313" s="359"/>
      <c r="F313" s="359"/>
      <c r="G313" s="359"/>
      <c r="H313" s="359"/>
      <c r="I313" s="359"/>
      <c r="J313" s="359"/>
      <c r="K313" s="360"/>
      <c r="L313" s="19">
        <f t="shared" ref="L313:Q313" si="85">SUM(L310:L312)</f>
        <v>18122</v>
      </c>
      <c r="M313" s="19">
        <f t="shared" si="85"/>
        <v>0</v>
      </c>
      <c r="N313" s="19">
        <f t="shared" si="85"/>
        <v>18122</v>
      </c>
      <c r="O313" s="19">
        <f t="shared" si="85"/>
        <v>18122</v>
      </c>
      <c r="P313" s="19">
        <f t="shared" si="85"/>
        <v>0</v>
      </c>
      <c r="Q313" s="19">
        <f t="shared" si="85"/>
        <v>18122</v>
      </c>
      <c r="R313" s="109"/>
    </row>
    <row r="314" spans="1:21" ht="36" customHeight="1">
      <c r="A314" s="355"/>
      <c r="B314" s="355"/>
      <c r="C314" s="355"/>
      <c r="D314" s="355"/>
      <c r="E314" s="355"/>
      <c r="F314" s="355"/>
      <c r="G314" s="355"/>
      <c r="H314" s="355"/>
      <c r="I314" s="355"/>
      <c r="J314" s="355"/>
      <c r="K314" s="355"/>
      <c r="L314" s="22"/>
      <c r="M314" s="21"/>
      <c r="N314" s="21"/>
      <c r="O314" s="21"/>
      <c r="P314" s="21"/>
      <c r="Q314" s="21"/>
    </row>
    <row r="315" spans="1:21" ht="32.1" customHeight="1">
      <c r="A315" s="56" t="s">
        <v>1137</v>
      </c>
      <c r="B315" s="350" t="s">
        <v>192</v>
      </c>
      <c r="C315" s="351"/>
      <c r="D315" s="351"/>
      <c r="E315" s="351"/>
      <c r="F315" s="351"/>
      <c r="G315" s="351"/>
      <c r="H315" s="351"/>
      <c r="I315" s="351"/>
      <c r="J315" s="351"/>
      <c r="K315" s="352"/>
      <c r="L315" s="353" t="s">
        <v>279</v>
      </c>
      <c r="M315" s="353"/>
      <c r="N315" s="353"/>
      <c r="O315" s="353" t="s">
        <v>243</v>
      </c>
      <c r="P315" s="353"/>
      <c r="Q315" s="353"/>
      <c r="R315" s="347" t="s">
        <v>20</v>
      </c>
    </row>
    <row r="316" spans="1:21" ht="42" customHeight="1">
      <c r="A316" s="57" t="s">
        <v>7</v>
      </c>
      <c r="B316" s="58" t="s">
        <v>31</v>
      </c>
      <c r="C316" s="58" t="s">
        <v>4</v>
      </c>
      <c r="D316" s="59" t="s">
        <v>5</v>
      </c>
      <c r="E316" s="59" t="s">
        <v>6</v>
      </c>
      <c r="F316" s="59" t="s">
        <v>8</v>
      </c>
      <c r="G316" s="59" t="s">
        <v>9</v>
      </c>
      <c r="H316" s="59" t="s">
        <v>22</v>
      </c>
      <c r="I316" s="59" t="s">
        <v>10</v>
      </c>
      <c r="J316" s="59" t="s">
        <v>11</v>
      </c>
      <c r="K316" s="57" t="s">
        <v>12</v>
      </c>
      <c r="L316" s="73" t="s">
        <v>13</v>
      </c>
      <c r="M316" s="57" t="s">
        <v>14</v>
      </c>
      <c r="N316" s="57" t="s">
        <v>3</v>
      </c>
      <c r="O316" s="73" t="s">
        <v>13</v>
      </c>
      <c r="P316" s="57" t="s">
        <v>14</v>
      </c>
      <c r="Q316" s="57" t="s">
        <v>3</v>
      </c>
      <c r="R316" s="348"/>
    </row>
    <row r="317" spans="1:21" ht="12.75" customHeight="1">
      <c r="A317" s="62">
        <v>1</v>
      </c>
      <c r="B317" s="79" t="s">
        <v>192</v>
      </c>
      <c r="C317" s="12" t="s">
        <v>1034</v>
      </c>
      <c r="D317" s="62" t="s">
        <v>1035</v>
      </c>
      <c r="E317" s="12" t="s">
        <v>19</v>
      </c>
      <c r="F317" s="12" t="s">
        <v>89</v>
      </c>
      <c r="G317" s="12" t="s">
        <v>90</v>
      </c>
      <c r="H317" s="177" t="s">
        <v>1036</v>
      </c>
      <c r="I317" s="12" t="s">
        <v>1037</v>
      </c>
      <c r="J317" s="12" t="s">
        <v>47</v>
      </c>
      <c r="K317" s="62">
        <v>20</v>
      </c>
      <c r="L317" s="16">
        <v>20</v>
      </c>
      <c r="M317" s="16">
        <v>10</v>
      </c>
      <c r="N317" s="16">
        <f t="shared" ref="N317:N324" si="86">L317+M317</f>
        <v>30</v>
      </c>
      <c r="O317" s="16">
        <v>20</v>
      </c>
      <c r="P317" s="16">
        <v>10</v>
      </c>
      <c r="Q317" s="16">
        <f>O317+P317</f>
        <v>30</v>
      </c>
      <c r="R317" s="62" t="s">
        <v>54</v>
      </c>
    </row>
    <row r="318" spans="1:21" ht="12.75" customHeight="1">
      <c r="A318" s="62">
        <v>2</v>
      </c>
      <c r="B318" s="79" t="s">
        <v>192</v>
      </c>
      <c r="C318" s="12" t="s">
        <v>1038</v>
      </c>
      <c r="D318" s="62" t="s">
        <v>1008</v>
      </c>
      <c r="E318" s="12" t="s">
        <v>510</v>
      </c>
      <c r="F318" s="12" t="s">
        <v>1039</v>
      </c>
      <c r="G318" s="12" t="s">
        <v>1040</v>
      </c>
      <c r="H318" s="177" t="s">
        <v>1041</v>
      </c>
      <c r="I318" s="12" t="s">
        <v>1042</v>
      </c>
      <c r="J318" s="12" t="s">
        <v>47</v>
      </c>
      <c r="K318" s="62">
        <v>21</v>
      </c>
      <c r="L318" s="16">
        <v>1300</v>
      </c>
      <c r="M318" s="16">
        <v>5000</v>
      </c>
      <c r="N318" s="16">
        <f t="shared" si="86"/>
        <v>6300</v>
      </c>
      <c r="O318" s="16">
        <v>1300</v>
      </c>
      <c r="P318" s="16">
        <v>5000</v>
      </c>
      <c r="Q318" s="16">
        <f t="shared" ref="Q318:Q324" si="87">O318+P318</f>
        <v>6300</v>
      </c>
      <c r="R318" s="62" t="s">
        <v>54</v>
      </c>
    </row>
    <row r="319" spans="1:21" ht="12.75" customHeight="1">
      <c r="A319" s="62">
        <v>3</v>
      </c>
      <c r="B319" s="79" t="s">
        <v>192</v>
      </c>
      <c r="C319" s="12" t="s">
        <v>1043</v>
      </c>
      <c r="D319" s="62" t="s">
        <v>1035</v>
      </c>
      <c r="E319" s="12" t="s">
        <v>19</v>
      </c>
      <c r="F319" s="12" t="s">
        <v>89</v>
      </c>
      <c r="G319" s="12" t="s">
        <v>90</v>
      </c>
      <c r="H319" s="177" t="s">
        <v>1044</v>
      </c>
      <c r="I319" s="12" t="s">
        <v>1045</v>
      </c>
      <c r="J319" s="12" t="s">
        <v>47</v>
      </c>
      <c r="K319" s="62" t="s">
        <v>38</v>
      </c>
      <c r="L319" s="16">
        <v>1600</v>
      </c>
      <c r="M319" s="16">
        <v>5000</v>
      </c>
      <c r="N319" s="16">
        <f t="shared" si="86"/>
        <v>6600</v>
      </c>
      <c r="O319" s="16">
        <v>1600</v>
      </c>
      <c r="P319" s="16">
        <v>5000</v>
      </c>
      <c r="Q319" s="16">
        <f t="shared" si="87"/>
        <v>6600</v>
      </c>
      <c r="R319" s="62" t="s">
        <v>54</v>
      </c>
    </row>
    <row r="320" spans="1:21" ht="12.75" customHeight="1">
      <c r="A320" s="62">
        <v>4</v>
      </c>
      <c r="B320" s="79" t="s">
        <v>192</v>
      </c>
      <c r="C320" s="12" t="s">
        <v>1046</v>
      </c>
      <c r="D320" s="62" t="s">
        <v>1047</v>
      </c>
      <c r="E320" s="12" t="s">
        <v>479</v>
      </c>
      <c r="F320" s="12" t="s">
        <v>89</v>
      </c>
      <c r="G320" s="12" t="s">
        <v>90</v>
      </c>
      <c r="H320" s="177" t="s">
        <v>1048</v>
      </c>
      <c r="I320" s="12" t="s">
        <v>1049</v>
      </c>
      <c r="J320" s="12" t="s">
        <v>47</v>
      </c>
      <c r="K320" s="62" t="s">
        <v>446</v>
      </c>
      <c r="L320" s="16">
        <v>8500</v>
      </c>
      <c r="M320" s="16">
        <v>22500</v>
      </c>
      <c r="N320" s="16">
        <f t="shared" si="86"/>
        <v>31000</v>
      </c>
      <c r="O320" s="16">
        <v>8500</v>
      </c>
      <c r="P320" s="16">
        <v>22500</v>
      </c>
      <c r="Q320" s="16">
        <f t="shared" si="87"/>
        <v>31000</v>
      </c>
      <c r="R320" s="62" t="s">
        <v>54</v>
      </c>
    </row>
    <row r="321" spans="1:19" ht="12.75" customHeight="1">
      <c r="A321" s="62">
        <v>5</v>
      </c>
      <c r="B321" s="79" t="s">
        <v>192</v>
      </c>
      <c r="C321" s="12" t="s">
        <v>1050</v>
      </c>
      <c r="D321" s="62" t="s">
        <v>1051</v>
      </c>
      <c r="E321" s="12" t="s">
        <v>17</v>
      </c>
      <c r="F321" s="12" t="s">
        <v>1039</v>
      </c>
      <c r="G321" s="12" t="s">
        <v>1040</v>
      </c>
      <c r="H321" s="177" t="s">
        <v>1052</v>
      </c>
      <c r="I321" s="12" t="s">
        <v>1053</v>
      </c>
      <c r="J321" s="12" t="s">
        <v>517</v>
      </c>
      <c r="K321" s="62">
        <v>21</v>
      </c>
      <c r="L321" s="16">
        <v>5000</v>
      </c>
      <c r="M321" s="16">
        <v>2900</v>
      </c>
      <c r="N321" s="16">
        <f t="shared" si="86"/>
        <v>7900</v>
      </c>
      <c r="O321" s="16">
        <v>5000</v>
      </c>
      <c r="P321" s="16">
        <v>2900</v>
      </c>
      <c r="Q321" s="16">
        <f t="shared" si="87"/>
        <v>7900</v>
      </c>
      <c r="R321" s="62" t="s">
        <v>54</v>
      </c>
    </row>
    <row r="322" spans="1:19" ht="12.75" customHeight="1">
      <c r="A322" s="62">
        <v>6</v>
      </c>
      <c r="B322" s="79" t="s">
        <v>192</v>
      </c>
      <c r="C322" s="12" t="s">
        <v>1054</v>
      </c>
      <c r="D322" s="62" t="s">
        <v>447</v>
      </c>
      <c r="E322" s="12" t="s">
        <v>479</v>
      </c>
      <c r="F322" s="12" t="s">
        <v>89</v>
      </c>
      <c r="G322" s="12" t="s">
        <v>90</v>
      </c>
      <c r="H322" s="177" t="s">
        <v>1055</v>
      </c>
      <c r="I322" s="12" t="s">
        <v>1056</v>
      </c>
      <c r="J322" s="12" t="s">
        <v>74</v>
      </c>
      <c r="K322" s="62" t="s">
        <v>423</v>
      </c>
      <c r="L322" s="16">
        <v>82000</v>
      </c>
      <c r="M322" s="16">
        <v>230000</v>
      </c>
      <c r="N322" s="16">
        <f t="shared" si="86"/>
        <v>312000</v>
      </c>
      <c r="O322" s="16">
        <v>82000</v>
      </c>
      <c r="P322" s="16">
        <v>230000</v>
      </c>
      <c r="Q322" s="16">
        <f t="shared" si="87"/>
        <v>312000</v>
      </c>
      <c r="R322" s="62" t="s">
        <v>54</v>
      </c>
    </row>
    <row r="323" spans="1:19" ht="12.75" customHeight="1">
      <c r="A323" s="62">
        <v>7</v>
      </c>
      <c r="B323" s="79" t="s">
        <v>192</v>
      </c>
      <c r="C323" s="12" t="s">
        <v>1057</v>
      </c>
      <c r="D323" s="62" t="s">
        <v>1051</v>
      </c>
      <c r="E323" s="12" t="s">
        <v>26</v>
      </c>
      <c r="F323" s="12" t="s">
        <v>1039</v>
      </c>
      <c r="G323" s="12" t="s">
        <v>1040</v>
      </c>
      <c r="H323" s="12" t="s">
        <v>1058</v>
      </c>
      <c r="I323" s="12" t="s">
        <v>1059</v>
      </c>
      <c r="J323" s="12" t="s">
        <v>1060</v>
      </c>
      <c r="K323" s="62" t="s">
        <v>557</v>
      </c>
      <c r="L323" s="16">
        <v>6000</v>
      </c>
      <c r="M323" s="16">
        <v>4300</v>
      </c>
      <c r="N323" s="16">
        <f t="shared" si="86"/>
        <v>10300</v>
      </c>
      <c r="O323" s="16">
        <v>6000</v>
      </c>
      <c r="P323" s="16">
        <v>4300</v>
      </c>
      <c r="Q323" s="16">
        <f t="shared" si="87"/>
        <v>10300</v>
      </c>
      <c r="R323" s="62" t="s">
        <v>54</v>
      </c>
    </row>
    <row r="324" spans="1:19" ht="12.75" customHeight="1">
      <c r="A324" s="90">
        <v>8</v>
      </c>
      <c r="B324" s="87" t="s">
        <v>192</v>
      </c>
      <c r="C324" s="12" t="s">
        <v>1061</v>
      </c>
      <c r="D324" s="62" t="s">
        <v>1035</v>
      </c>
      <c r="E324" s="12" t="s">
        <v>19</v>
      </c>
      <c r="F324" s="12" t="s">
        <v>89</v>
      </c>
      <c r="G324" s="12" t="s">
        <v>90</v>
      </c>
      <c r="H324" s="384" t="s">
        <v>1062</v>
      </c>
      <c r="I324" s="385"/>
      <c r="J324" s="385"/>
      <c r="K324" s="386"/>
      <c r="L324" s="16">
        <v>100</v>
      </c>
      <c r="M324" s="16">
        <v>0</v>
      </c>
      <c r="N324" s="16">
        <f t="shared" si="86"/>
        <v>100</v>
      </c>
      <c r="O324" s="16">
        <v>100</v>
      </c>
      <c r="P324" s="16">
        <v>0</v>
      </c>
      <c r="Q324" s="16">
        <f t="shared" si="87"/>
        <v>100</v>
      </c>
      <c r="R324" s="62" t="s">
        <v>54</v>
      </c>
      <c r="S324" s="13" t="s">
        <v>5369</v>
      </c>
    </row>
    <row r="325" spans="1:19" ht="12.75" customHeight="1">
      <c r="A325" s="358"/>
      <c r="B325" s="359"/>
      <c r="C325" s="359"/>
      <c r="D325" s="359"/>
      <c r="E325" s="359"/>
      <c r="F325" s="359"/>
      <c r="G325" s="359"/>
      <c r="H325" s="359"/>
      <c r="I325" s="359"/>
      <c r="J325" s="359"/>
      <c r="K325" s="360"/>
      <c r="L325" s="19">
        <f t="shared" ref="L325:Q325" si="88">SUM(L317:L324)</f>
        <v>104520</v>
      </c>
      <c r="M325" s="19">
        <f t="shared" si="88"/>
        <v>269710</v>
      </c>
      <c r="N325" s="19">
        <f t="shared" si="88"/>
        <v>374230</v>
      </c>
      <c r="O325" s="19">
        <f t="shared" si="88"/>
        <v>104520</v>
      </c>
      <c r="P325" s="19">
        <f t="shared" si="88"/>
        <v>269710</v>
      </c>
      <c r="Q325" s="19">
        <f t="shared" si="88"/>
        <v>374230</v>
      </c>
      <c r="R325" s="109"/>
    </row>
    <row r="326" spans="1:19" ht="36" customHeight="1">
      <c r="A326" s="355"/>
      <c r="B326" s="355"/>
      <c r="C326" s="355"/>
      <c r="D326" s="355"/>
      <c r="E326" s="355"/>
      <c r="F326" s="355"/>
      <c r="G326" s="355"/>
      <c r="H326" s="355"/>
      <c r="I326" s="355"/>
      <c r="J326" s="355"/>
      <c r="K326" s="355"/>
      <c r="L326" s="22"/>
      <c r="M326" s="21"/>
      <c r="N326" s="21"/>
      <c r="O326" s="21"/>
      <c r="P326" s="21"/>
      <c r="Q326" s="21"/>
    </row>
    <row r="327" spans="1:19" ht="32.1" customHeight="1">
      <c r="A327" s="56" t="s">
        <v>1129</v>
      </c>
      <c r="B327" s="350" t="s">
        <v>1063</v>
      </c>
      <c r="C327" s="351"/>
      <c r="D327" s="351"/>
      <c r="E327" s="351"/>
      <c r="F327" s="351"/>
      <c r="G327" s="351"/>
      <c r="H327" s="351"/>
      <c r="I327" s="351"/>
      <c r="J327" s="351"/>
      <c r="K327" s="352"/>
      <c r="L327" s="353" t="s">
        <v>279</v>
      </c>
      <c r="M327" s="353"/>
      <c r="N327" s="353"/>
      <c r="O327" s="353" t="s">
        <v>243</v>
      </c>
      <c r="P327" s="353"/>
      <c r="Q327" s="353"/>
      <c r="R327" s="347" t="s">
        <v>20</v>
      </c>
    </row>
    <row r="328" spans="1:19" ht="42" customHeight="1">
      <c r="A328" s="57" t="s">
        <v>7</v>
      </c>
      <c r="B328" s="58" t="s">
        <v>31</v>
      </c>
      <c r="C328" s="58" t="s">
        <v>4</v>
      </c>
      <c r="D328" s="59" t="s">
        <v>5</v>
      </c>
      <c r="E328" s="59" t="s">
        <v>6</v>
      </c>
      <c r="F328" s="59" t="s">
        <v>8</v>
      </c>
      <c r="G328" s="59" t="s">
        <v>9</v>
      </c>
      <c r="H328" s="59" t="s">
        <v>22</v>
      </c>
      <c r="I328" s="59" t="s">
        <v>10</v>
      </c>
      <c r="J328" s="59" t="s">
        <v>11</v>
      </c>
      <c r="K328" s="57" t="s">
        <v>12</v>
      </c>
      <c r="L328" s="73" t="s">
        <v>13</v>
      </c>
      <c r="M328" s="57" t="s">
        <v>14</v>
      </c>
      <c r="N328" s="57" t="s">
        <v>3</v>
      </c>
      <c r="O328" s="73" t="s">
        <v>13</v>
      </c>
      <c r="P328" s="57" t="s">
        <v>14</v>
      </c>
      <c r="Q328" s="57" t="s">
        <v>3</v>
      </c>
      <c r="R328" s="348"/>
    </row>
    <row r="329" spans="1:19" ht="12.75" customHeight="1">
      <c r="A329" s="62">
        <v>1</v>
      </c>
      <c r="B329" s="23" t="s">
        <v>1474</v>
      </c>
      <c r="C329" s="24" t="s">
        <v>1064</v>
      </c>
      <c r="D329" s="24" t="s">
        <v>1065</v>
      </c>
      <c r="E329" s="24" t="s">
        <v>53</v>
      </c>
      <c r="F329" s="24" t="s">
        <v>1066</v>
      </c>
      <c r="G329" s="24" t="s">
        <v>49</v>
      </c>
      <c r="H329" s="24" t="s">
        <v>1067</v>
      </c>
      <c r="I329" s="24" t="s">
        <v>1068</v>
      </c>
      <c r="J329" s="24" t="s">
        <v>45</v>
      </c>
      <c r="K329" s="25">
        <v>230</v>
      </c>
      <c r="L329" s="25">
        <v>72800</v>
      </c>
      <c r="M329" s="25">
        <v>0</v>
      </c>
      <c r="N329" s="16">
        <f>L329+M329</f>
        <v>72800</v>
      </c>
      <c r="O329" s="25">
        <v>72800</v>
      </c>
      <c r="P329" s="25">
        <v>0</v>
      </c>
      <c r="Q329" s="16">
        <f t="shared" ref="Q329:Q332" si="89">O329+P329</f>
        <v>72800</v>
      </c>
      <c r="R329" s="62" t="s">
        <v>61</v>
      </c>
    </row>
    <row r="330" spans="1:19" ht="12.75" customHeight="1">
      <c r="A330" s="62">
        <v>2</v>
      </c>
      <c r="B330" s="23" t="s">
        <v>1474</v>
      </c>
      <c r="C330" s="24" t="s">
        <v>1064</v>
      </c>
      <c r="D330" s="24" t="s">
        <v>1069</v>
      </c>
      <c r="E330" s="24" t="s">
        <v>18</v>
      </c>
      <c r="F330" s="24" t="s">
        <v>1070</v>
      </c>
      <c r="G330" s="24" t="s">
        <v>49</v>
      </c>
      <c r="H330" s="24" t="s">
        <v>1071</v>
      </c>
      <c r="I330" s="24" t="s">
        <v>1072</v>
      </c>
      <c r="J330" s="24" t="s">
        <v>46</v>
      </c>
      <c r="K330" s="25">
        <v>40</v>
      </c>
      <c r="L330" s="25">
        <v>81700</v>
      </c>
      <c r="M330" s="25">
        <v>0</v>
      </c>
      <c r="N330" s="16">
        <f t="shared" ref="N330:N332" si="90">L330+M330</f>
        <v>81700</v>
      </c>
      <c r="O330" s="25">
        <v>81700</v>
      </c>
      <c r="P330" s="25">
        <v>0</v>
      </c>
      <c r="Q330" s="16">
        <f t="shared" si="89"/>
        <v>81700</v>
      </c>
      <c r="R330" s="62" t="s">
        <v>61</v>
      </c>
    </row>
    <row r="331" spans="1:19" ht="12.75" customHeight="1">
      <c r="A331" s="62">
        <v>3</v>
      </c>
      <c r="B331" s="23" t="s">
        <v>1474</v>
      </c>
      <c r="C331" s="24" t="s">
        <v>1064</v>
      </c>
      <c r="D331" s="24" t="s">
        <v>404</v>
      </c>
      <c r="E331" s="24" t="s">
        <v>1073</v>
      </c>
      <c r="F331" s="24" t="s">
        <v>1074</v>
      </c>
      <c r="G331" s="24" t="s">
        <v>49</v>
      </c>
      <c r="H331" s="24" t="s">
        <v>1075</v>
      </c>
      <c r="I331" s="24" t="s">
        <v>1076</v>
      </c>
      <c r="J331" s="24" t="s">
        <v>45</v>
      </c>
      <c r="K331" s="25">
        <v>160</v>
      </c>
      <c r="L331" s="25">
        <v>183800</v>
      </c>
      <c r="M331" s="25">
        <v>0</v>
      </c>
      <c r="N331" s="16">
        <f t="shared" si="90"/>
        <v>183800</v>
      </c>
      <c r="O331" s="25">
        <v>183800</v>
      </c>
      <c r="P331" s="25">
        <v>0</v>
      </c>
      <c r="Q331" s="16">
        <f t="shared" si="89"/>
        <v>183800</v>
      </c>
      <c r="R331" s="62" t="s">
        <v>61</v>
      </c>
    </row>
    <row r="332" spans="1:19" ht="12.75" customHeight="1">
      <c r="A332" s="62">
        <v>4</v>
      </c>
      <c r="B332" s="23" t="s">
        <v>1474</v>
      </c>
      <c r="C332" s="24" t="s">
        <v>1064</v>
      </c>
      <c r="D332" s="24" t="s">
        <v>1077</v>
      </c>
      <c r="E332" s="24" t="s">
        <v>91</v>
      </c>
      <c r="F332" s="24" t="s">
        <v>198</v>
      </c>
      <c r="G332" s="24" t="s">
        <v>49</v>
      </c>
      <c r="H332" s="24" t="s">
        <v>1078</v>
      </c>
      <c r="I332" s="24" t="s">
        <v>1079</v>
      </c>
      <c r="J332" s="24" t="s">
        <v>45</v>
      </c>
      <c r="K332" s="25">
        <v>160</v>
      </c>
      <c r="L332" s="25">
        <v>321500</v>
      </c>
      <c r="M332" s="25">
        <v>0</v>
      </c>
      <c r="N332" s="16">
        <f t="shared" si="90"/>
        <v>321500</v>
      </c>
      <c r="O332" s="25">
        <v>321500</v>
      </c>
      <c r="P332" s="25">
        <v>0</v>
      </c>
      <c r="Q332" s="16">
        <f t="shared" si="89"/>
        <v>321500</v>
      </c>
      <c r="R332" s="62" t="s">
        <v>61</v>
      </c>
    </row>
    <row r="333" spans="1:19" ht="12.75" customHeight="1">
      <c r="A333" s="358"/>
      <c r="B333" s="359"/>
      <c r="C333" s="359"/>
      <c r="D333" s="359"/>
      <c r="E333" s="359"/>
      <c r="F333" s="359"/>
      <c r="G333" s="359"/>
      <c r="H333" s="359"/>
      <c r="I333" s="359"/>
      <c r="J333" s="359"/>
      <c r="K333" s="360"/>
      <c r="L333" s="19">
        <f t="shared" ref="L333:Q333" si="91">SUM(L329:L332)</f>
        <v>659800</v>
      </c>
      <c r="M333" s="19">
        <f t="shared" si="91"/>
        <v>0</v>
      </c>
      <c r="N333" s="19">
        <f t="shared" si="91"/>
        <v>659800</v>
      </c>
      <c r="O333" s="19">
        <f t="shared" si="91"/>
        <v>659800</v>
      </c>
      <c r="P333" s="19">
        <f t="shared" si="91"/>
        <v>0</v>
      </c>
      <c r="Q333" s="19">
        <f t="shared" si="91"/>
        <v>659800</v>
      </c>
      <c r="R333" s="109"/>
    </row>
    <row r="334" spans="1:19" ht="36" customHeight="1">
      <c r="A334" s="355"/>
      <c r="B334" s="355"/>
      <c r="C334" s="355"/>
      <c r="D334" s="355"/>
      <c r="E334" s="355"/>
      <c r="F334" s="355"/>
      <c r="G334" s="355"/>
      <c r="H334" s="355"/>
      <c r="I334" s="355"/>
      <c r="J334" s="355"/>
      <c r="K334" s="355"/>
      <c r="L334" s="22"/>
      <c r="M334" s="21"/>
      <c r="N334" s="21"/>
      <c r="O334" s="21"/>
      <c r="P334" s="21"/>
      <c r="Q334" s="21"/>
    </row>
    <row r="335" spans="1:19" ht="32.1" customHeight="1">
      <c r="A335" s="56" t="s">
        <v>94</v>
      </c>
      <c r="B335" s="350" t="s">
        <v>1387</v>
      </c>
      <c r="C335" s="351"/>
      <c r="D335" s="351"/>
      <c r="E335" s="351"/>
      <c r="F335" s="351"/>
      <c r="G335" s="351"/>
      <c r="H335" s="351"/>
      <c r="I335" s="351"/>
      <c r="J335" s="351"/>
      <c r="K335" s="352"/>
      <c r="L335" s="353" t="s">
        <v>279</v>
      </c>
      <c r="M335" s="353"/>
      <c r="N335" s="353"/>
      <c r="O335" s="353" t="s">
        <v>243</v>
      </c>
      <c r="P335" s="353"/>
      <c r="Q335" s="353"/>
      <c r="R335" s="347" t="s">
        <v>20</v>
      </c>
      <c r="S335" s="39"/>
    </row>
    <row r="336" spans="1:19" ht="42" customHeight="1">
      <c r="A336" s="57" t="s">
        <v>7</v>
      </c>
      <c r="B336" s="58" t="s">
        <v>31</v>
      </c>
      <c r="C336" s="58" t="s">
        <v>4</v>
      </c>
      <c r="D336" s="59" t="s">
        <v>5</v>
      </c>
      <c r="E336" s="59" t="s">
        <v>6</v>
      </c>
      <c r="F336" s="59" t="s">
        <v>8</v>
      </c>
      <c r="G336" s="59" t="s">
        <v>9</v>
      </c>
      <c r="H336" s="59" t="s">
        <v>22</v>
      </c>
      <c r="I336" s="59" t="s">
        <v>10</v>
      </c>
      <c r="J336" s="59" t="s">
        <v>11</v>
      </c>
      <c r="K336" s="57" t="s">
        <v>12</v>
      </c>
      <c r="L336" s="73" t="s">
        <v>13</v>
      </c>
      <c r="M336" s="57" t="s">
        <v>14</v>
      </c>
      <c r="N336" s="57" t="s">
        <v>3</v>
      </c>
      <c r="O336" s="73" t="s">
        <v>13</v>
      </c>
      <c r="P336" s="57" t="s">
        <v>14</v>
      </c>
      <c r="Q336" s="57" t="s">
        <v>3</v>
      </c>
      <c r="R336" s="348"/>
      <c r="S336" s="39"/>
    </row>
    <row r="337" spans="1:19" ht="12.75" customHeight="1">
      <c r="A337" s="62">
        <v>1</v>
      </c>
      <c r="B337" s="196" t="s">
        <v>187</v>
      </c>
      <c r="C337" s="197" t="s">
        <v>1388</v>
      </c>
      <c r="D337" s="187" t="s">
        <v>1389</v>
      </c>
      <c r="E337" s="13" t="s">
        <v>1390</v>
      </c>
      <c r="F337" s="196" t="s">
        <v>190</v>
      </c>
      <c r="G337" s="196" t="s">
        <v>1140</v>
      </c>
      <c r="H337" s="198" t="s">
        <v>1391</v>
      </c>
      <c r="I337" s="13">
        <v>14835771</v>
      </c>
      <c r="J337" s="62" t="s">
        <v>854</v>
      </c>
      <c r="K337" s="62">
        <v>12</v>
      </c>
      <c r="L337" s="25">
        <v>10742</v>
      </c>
      <c r="M337" s="25">
        <v>0</v>
      </c>
      <c r="N337" s="25">
        <f t="shared" ref="N337:N351" si="92">L337+M337</f>
        <v>10742</v>
      </c>
      <c r="O337" s="25">
        <v>10742</v>
      </c>
      <c r="P337" s="25">
        <v>0</v>
      </c>
      <c r="Q337" s="25">
        <f t="shared" ref="Q337:Q351" si="93">O337+P337</f>
        <v>10742</v>
      </c>
      <c r="R337" s="62" t="s">
        <v>493</v>
      </c>
      <c r="S337" s="39"/>
    </row>
    <row r="338" spans="1:19" ht="12.75" customHeight="1">
      <c r="A338" s="62">
        <v>2</v>
      </c>
      <c r="B338" s="196" t="s">
        <v>187</v>
      </c>
      <c r="C338" s="199" t="s">
        <v>1414</v>
      </c>
      <c r="D338" s="187" t="s">
        <v>1392</v>
      </c>
      <c r="E338" s="187" t="s">
        <v>1393</v>
      </c>
      <c r="F338" s="196" t="s">
        <v>190</v>
      </c>
      <c r="G338" s="196" t="s">
        <v>1140</v>
      </c>
      <c r="H338" s="198" t="s">
        <v>1394</v>
      </c>
      <c r="I338" s="198" t="s">
        <v>1395</v>
      </c>
      <c r="J338" s="24" t="s">
        <v>46</v>
      </c>
      <c r="K338" s="200">
        <v>24</v>
      </c>
      <c r="L338" s="25">
        <v>489</v>
      </c>
      <c r="M338" s="25">
        <v>0</v>
      </c>
      <c r="N338" s="25">
        <f t="shared" si="92"/>
        <v>489</v>
      </c>
      <c r="O338" s="25">
        <v>489</v>
      </c>
      <c r="P338" s="25">
        <v>0</v>
      </c>
      <c r="Q338" s="25">
        <f t="shared" si="93"/>
        <v>489</v>
      </c>
      <c r="R338" s="62" t="s">
        <v>493</v>
      </c>
      <c r="S338" s="39"/>
    </row>
    <row r="339" spans="1:19" ht="12.75" customHeight="1">
      <c r="A339" s="62">
        <v>3</v>
      </c>
      <c r="B339" s="196" t="s">
        <v>187</v>
      </c>
      <c r="C339" s="199" t="s">
        <v>1396</v>
      </c>
      <c r="D339" s="187" t="s">
        <v>1397</v>
      </c>
      <c r="E339" s="187"/>
      <c r="F339" s="196" t="s">
        <v>190</v>
      </c>
      <c r="G339" s="196" t="s">
        <v>1140</v>
      </c>
      <c r="H339" s="198" t="s">
        <v>1398</v>
      </c>
      <c r="I339" s="198" t="s">
        <v>1399</v>
      </c>
      <c r="J339" s="24" t="s">
        <v>45</v>
      </c>
      <c r="K339" s="200">
        <v>80</v>
      </c>
      <c r="L339" s="25">
        <v>225519</v>
      </c>
      <c r="M339" s="25">
        <v>0</v>
      </c>
      <c r="N339" s="25">
        <f t="shared" si="92"/>
        <v>225519</v>
      </c>
      <c r="O339" s="25">
        <v>225519</v>
      </c>
      <c r="P339" s="25">
        <v>0</v>
      </c>
      <c r="Q339" s="25">
        <f t="shared" si="93"/>
        <v>225519</v>
      </c>
      <c r="R339" s="62" t="s">
        <v>493</v>
      </c>
      <c r="S339" s="39"/>
    </row>
    <row r="340" spans="1:19" ht="12.75" customHeight="1">
      <c r="A340" s="62">
        <v>4</v>
      </c>
      <c r="B340" s="196" t="s">
        <v>187</v>
      </c>
      <c r="C340" s="199" t="s">
        <v>1400</v>
      </c>
      <c r="D340" s="187" t="s">
        <v>1397</v>
      </c>
      <c r="E340" s="187"/>
      <c r="F340" s="196" t="s">
        <v>190</v>
      </c>
      <c r="G340" s="196" t="s">
        <v>1140</v>
      </c>
      <c r="H340" s="198" t="s">
        <v>1401</v>
      </c>
      <c r="I340" s="198" t="s">
        <v>1402</v>
      </c>
      <c r="J340" s="24" t="s">
        <v>46</v>
      </c>
      <c r="K340" s="200">
        <v>9</v>
      </c>
      <c r="L340" s="25">
        <v>8596</v>
      </c>
      <c r="M340" s="25">
        <v>0</v>
      </c>
      <c r="N340" s="25">
        <f t="shared" si="92"/>
        <v>8596</v>
      </c>
      <c r="O340" s="25">
        <v>8596</v>
      </c>
      <c r="P340" s="25">
        <v>0</v>
      </c>
      <c r="Q340" s="25">
        <f t="shared" si="93"/>
        <v>8596</v>
      </c>
      <c r="R340" s="62" t="s">
        <v>493</v>
      </c>
      <c r="S340" s="39"/>
    </row>
    <row r="341" spans="1:19" ht="12.75" customHeight="1">
      <c r="A341" s="62">
        <v>5</v>
      </c>
      <c r="B341" s="196" t="s">
        <v>187</v>
      </c>
      <c r="C341" s="199" t="s">
        <v>1400</v>
      </c>
      <c r="D341" s="187" t="s">
        <v>1403</v>
      </c>
      <c r="E341" s="187"/>
      <c r="F341" s="196" t="s">
        <v>1404</v>
      </c>
      <c r="G341" s="196" t="s">
        <v>1140</v>
      </c>
      <c r="H341" s="198" t="s">
        <v>1405</v>
      </c>
      <c r="I341" s="198" t="s">
        <v>1406</v>
      </c>
      <c r="J341" s="24" t="s">
        <v>46</v>
      </c>
      <c r="K341" s="200">
        <v>9</v>
      </c>
      <c r="L341" s="25">
        <v>1116</v>
      </c>
      <c r="M341" s="25">
        <v>0</v>
      </c>
      <c r="N341" s="25">
        <f t="shared" si="92"/>
        <v>1116</v>
      </c>
      <c r="O341" s="25">
        <v>1116</v>
      </c>
      <c r="P341" s="25">
        <v>0</v>
      </c>
      <c r="Q341" s="25">
        <f t="shared" si="93"/>
        <v>1116</v>
      </c>
      <c r="R341" s="62" t="s">
        <v>493</v>
      </c>
      <c r="S341" s="39"/>
    </row>
    <row r="342" spans="1:19" ht="12.75" customHeight="1">
      <c r="A342" s="62">
        <v>6</v>
      </c>
      <c r="B342" s="201" t="s">
        <v>187</v>
      </c>
      <c r="C342" s="202" t="s">
        <v>1407</v>
      </c>
      <c r="D342" s="203" t="s">
        <v>1408</v>
      </c>
      <c r="E342" s="203"/>
      <c r="F342" s="201" t="s">
        <v>190</v>
      </c>
      <c r="G342" s="196" t="s">
        <v>1140</v>
      </c>
      <c r="H342" s="204" t="s">
        <v>1409</v>
      </c>
      <c r="I342" s="198" t="s">
        <v>1410</v>
      </c>
      <c r="J342" s="24" t="s">
        <v>46</v>
      </c>
      <c r="K342" s="200">
        <v>5</v>
      </c>
      <c r="L342" s="25">
        <v>2</v>
      </c>
      <c r="M342" s="25">
        <v>0</v>
      </c>
      <c r="N342" s="25">
        <f t="shared" si="92"/>
        <v>2</v>
      </c>
      <c r="O342" s="25">
        <v>2</v>
      </c>
      <c r="P342" s="25">
        <v>0</v>
      </c>
      <c r="Q342" s="25">
        <f t="shared" si="93"/>
        <v>2</v>
      </c>
      <c r="R342" s="62" t="s">
        <v>493</v>
      </c>
      <c r="S342" s="39"/>
    </row>
    <row r="343" spans="1:19" ht="13.95" customHeight="1">
      <c r="A343" s="62">
        <v>7</v>
      </c>
      <c r="B343" s="196" t="s">
        <v>187</v>
      </c>
      <c r="C343" s="199" t="s">
        <v>1411</v>
      </c>
      <c r="D343" s="187" t="s">
        <v>1140</v>
      </c>
      <c r="E343" s="187"/>
      <c r="F343" s="187" t="s">
        <v>190</v>
      </c>
      <c r="G343" s="196" t="s">
        <v>1140</v>
      </c>
      <c r="H343" s="198" t="s">
        <v>1412</v>
      </c>
      <c r="I343" s="205" t="s">
        <v>1413</v>
      </c>
      <c r="J343" s="24" t="s">
        <v>46</v>
      </c>
      <c r="K343" s="200">
        <v>30</v>
      </c>
      <c r="L343" s="25">
        <v>1640</v>
      </c>
      <c r="M343" s="25">
        <v>0</v>
      </c>
      <c r="N343" s="25">
        <f t="shared" si="92"/>
        <v>1640</v>
      </c>
      <c r="O343" s="25">
        <v>1640</v>
      </c>
      <c r="P343" s="25">
        <v>0</v>
      </c>
      <c r="Q343" s="25">
        <f t="shared" si="93"/>
        <v>1640</v>
      </c>
      <c r="R343" s="62" t="s">
        <v>493</v>
      </c>
      <c r="S343" s="39"/>
    </row>
    <row r="344" spans="1:19" ht="12.75" customHeight="1">
      <c r="A344" s="62">
        <v>8</v>
      </c>
      <c r="B344" s="196" t="s">
        <v>187</v>
      </c>
      <c r="C344" s="199" t="s">
        <v>1414</v>
      </c>
      <c r="D344" s="187" t="s">
        <v>1415</v>
      </c>
      <c r="E344" s="187" t="s">
        <v>1416</v>
      </c>
      <c r="F344" s="196" t="s">
        <v>190</v>
      </c>
      <c r="G344" s="196" t="s">
        <v>1140</v>
      </c>
      <c r="H344" s="198" t="s">
        <v>1417</v>
      </c>
      <c r="I344" s="198" t="s">
        <v>1418</v>
      </c>
      <c r="J344" s="24" t="s">
        <v>46</v>
      </c>
      <c r="K344" s="200">
        <v>14</v>
      </c>
      <c r="L344" s="25">
        <v>995</v>
      </c>
      <c r="M344" s="25">
        <v>0</v>
      </c>
      <c r="N344" s="25">
        <f t="shared" si="92"/>
        <v>995</v>
      </c>
      <c r="O344" s="25">
        <v>995</v>
      </c>
      <c r="P344" s="25">
        <v>0</v>
      </c>
      <c r="Q344" s="25">
        <f t="shared" si="93"/>
        <v>995</v>
      </c>
      <c r="R344" s="62" t="s">
        <v>493</v>
      </c>
      <c r="S344" s="39"/>
    </row>
    <row r="345" spans="1:19" ht="12.75" customHeight="1">
      <c r="A345" s="62">
        <v>9</v>
      </c>
      <c r="B345" s="196" t="s">
        <v>187</v>
      </c>
      <c r="C345" s="199" t="s">
        <v>1414</v>
      </c>
      <c r="D345" s="187" t="s">
        <v>1337</v>
      </c>
      <c r="E345" s="187"/>
      <c r="F345" s="196" t="s">
        <v>190</v>
      </c>
      <c r="G345" s="196" t="s">
        <v>1140</v>
      </c>
      <c r="H345" s="198" t="s">
        <v>1419</v>
      </c>
      <c r="I345" s="198" t="s">
        <v>1420</v>
      </c>
      <c r="J345" s="24" t="s">
        <v>46</v>
      </c>
      <c r="K345" s="200">
        <v>12</v>
      </c>
      <c r="L345" s="25">
        <v>169</v>
      </c>
      <c r="M345" s="25">
        <v>0</v>
      </c>
      <c r="N345" s="25">
        <f t="shared" si="92"/>
        <v>169</v>
      </c>
      <c r="O345" s="25">
        <v>169</v>
      </c>
      <c r="P345" s="25">
        <v>0</v>
      </c>
      <c r="Q345" s="25">
        <f t="shared" si="93"/>
        <v>169</v>
      </c>
      <c r="R345" s="62" t="s">
        <v>493</v>
      </c>
      <c r="S345" s="39"/>
    </row>
    <row r="346" spans="1:19" ht="12.75" customHeight="1">
      <c r="A346" s="62">
        <v>10</v>
      </c>
      <c r="B346" s="196" t="s">
        <v>187</v>
      </c>
      <c r="C346" s="199" t="s">
        <v>1414</v>
      </c>
      <c r="D346" s="187" t="s">
        <v>1421</v>
      </c>
      <c r="E346" s="187" t="s">
        <v>1422</v>
      </c>
      <c r="F346" s="196" t="s">
        <v>190</v>
      </c>
      <c r="G346" s="196" t="s">
        <v>1140</v>
      </c>
      <c r="H346" s="198" t="s">
        <v>5891</v>
      </c>
      <c r="I346" s="205" t="s">
        <v>1423</v>
      </c>
      <c r="J346" s="24" t="s">
        <v>46</v>
      </c>
      <c r="K346" s="200">
        <v>12</v>
      </c>
      <c r="L346" s="25">
        <v>753</v>
      </c>
      <c r="M346" s="25">
        <v>0</v>
      </c>
      <c r="N346" s="25">
        <f t="shared" si="92"/>
        <v>753</v>
      </c>
      <c r="O346" s="25">
        <v>753</v>
      </c>
      <c r="P346" s="25">
        <v>0</v>
      </c>
      <c r="Q346" s="25">
        <f t="shared" si="93"/>
        <v>753</v>
      </c>
      <c r="R346" s="62" t="s">
        <v>493</v>
      </c>
      <c r="S346" s="39"/>
    </row>
    <row r="347" spans="1:19" ht="12.75" customHeight="1">
      <c r="A347" s="62">
        <v>11</v>
      </c>
      <c r="B347" s="196" t="s">
        <v>187</v>
      </c>
      <c r="C347" s="199" t="s">
        <v>1424</v>
      </c>
      <c r="D347" s="187" t="s">
        <v>1425</v>
      </c>
      <c r="E347" s="187" t="s">
        <v>28</v>
      </c>
      <c r="F347" s="187" t="s">
        <v>190</v>
      </c>
      <c r="G347" s="196" t="s">
        <v>1140</v>
      </c>
      <c r="H347" s="198" t="s">
        <v>1426</v>
      </c>
      <c r="I347" s="205" t="s">
        <v>1427</v>
      </c>
      <c r="J347" s="24" t="s">
        <v>47</v>
      </c>
      <c r="K347" s="200">
        <v>6</v>
      </c>
      <c r="L347" s="25">
        <v>1772</v>
      </c>
      <c r="M347" s="25">
        <v>3767</v>
      </c>
      <c r="N347" s="25">
        <f t="shared" si="92"/>
        <v>5539</v>
      </c>
      <c r="O347" s="25">
        <v>1772</v>
      </c>
      <c r="P347" s="25">
        <v>3767</v>
      </c>
      <c r="Q347" s="25">
        <f t="shared" si="93"/>
        <v>5539</v>
      </c>
      <c r="R347" s="62" t="s">
        <v>493</v>
      </c>
      <c r="S347" s="39"/>
    </row>
    <row r="348" spans="1:19" ht="12.75" customHeight="1">
      <c r="A348" s="62">
        <v>12</v>
      </c>
      <c r="B348" s="196" t="s">
        <v>187</v>
      </c>
      <c r="C348" s="199" t="s">
        <v>1428</v>
      </c>
      <c r="D348" s="187" t="s">
        <v>1140</v>
      </c>
      <c r="E348" s="187"/>
      <c r="F348" s="187" t="s">
        <v>190</v>
      </c>
      <c r="G348" s="196" t="s">
        <v>1140</v>
      </c>
      <c r="H348" s="24" t="s">
        <v>1429</v>
      </c>
      <c r="I348" s="24" t="s">
        <v>1430</v>
      </c>
      <c r="J348" s="24" t="s">
        <v>1431</v>
      </c>
      <c r="K348" s="200">
        <v>2</v>
      </c>
      <c r="L348" s="25">
        <v>949</v>
      </c>
      <c r="M348" s="25">
        <v>0</v>
      </c>
      <c r="N348" s="25">
        <f t="shared" si="92"/>
        <v>949</v>
      </c>
      <c r="O348" s="25">
        <v>949</v>
      </c>
      <c r="P348" s="25">
        <v>0</v>
      </c>
      <c r="Q348" s="25">
        <f t="shared" si="93"/>
        <v>949</v>
      </c>
      <c r="R348" s="62" t="s">
        <v>493</v>
      </c>
      <c r="S348" s="39"/>
    </row>
    <row r="349" spans="1:19" ht="12.75" customHeight="1">
      <c r="A349" s="62">
        <v>13</v>
      </c>
      <c r="B349" s="196" t="s">
        <v>187</v>
      </c>
      <c r="C349" s="187" t="s">
        <v>1432</v>
      </c>
      <c r="D349" s="187" t="s">
        <v>1433</v>
      </c>
      <c r="E349" s="187" t="s">
        <v>1434</v>
      </c>
      <c r="F349" s="187" t="s">
        <v>190</v>
      </c>
      <c r="G349" s="196" t="s">
        <v>1140</v>
      </c>
      <c r="H349" s="198" t="s">
        <v>1435</v>
      </c>
      <c r="I349" s="198" t="s">
        <v>1436</v>
      </c>
      <c r="J349" s="24" t="s">
        <v>46</v>
      </c>
      <c r="K349" s="200">
        <v>14</v>
      </c>
      <c r="L349" s="25">
        <v>3000</v>
      </c>
      <c r="M349" s="25">
        <v>0</v>
      </c>
      <c r="N349" s="25">
        <f t="shared" si="92"/>
        <v>3000</v>
      </c>
      <c r="O349" s="25">
        <v>3000</v>
      </c>
      <c r="P349" s="25">
        <v>0</v>
      </c>
      <c r="Q349" s="25">
        <f t="shared" si="93"/>
        <v>3000</v>
      </c>
      <c r="R349" s="62" t="s">
        <v>493</v>
      </c>
      <c r="S349" s="39"/>
    </row>
    <row r="350" spans="1:19" ht="12.75" customHeight="1">
      <c r="A350" s="62">
        <v>14</v>
      </c>
      <c r="B350" s="196" t="s">
        <v>187</v>
      </c>
      <c r="C350" s="187" t="s">
        <v>1437</v>
      </c>
      <c r="D350" s="187" t="s">
        <v>1392</v>
      </c>
      <c r="E350" s="187" t="s">
        <v>1438</v>
      </c>
      <c r="F350" s="187" t="s">
        <v>190</v>
      </c>
      <c r="G350" s="196" t="s">
        <v>1140</v>
      </c>
      <c r="H350" s="198" t="s">
        <v>1439</v>
      </c>
      <c r="I350" s="198" t="s">
        <v>1440</v>
      </c>
      <c r="J350" s="24" t="s">
        <v>46</v>
      </c>
      <c r="K350" s="200">
        <v>15</v>
      </c>
      <c r="L350" s="25">
        <v>280</v>
      </c>
      <c r="M350" s="25">
        <v>0</v>
      </c>
      <c r="N350" s="25">
        <f t="shared" si="92"/>
        <v>280</v>
      </c>
      <c r="O350" s="25">
        <v>280</v>
      </c>
      <c r="P350" s="25">
        <v>0</v>
      </c>
      <c r="Q350" s="25">
        <f t="shared" si="93"/>
        <v>280</v>
      </c>
      <c r="R350" s="62" t="s">
        <v>493</v>
      </c>
      <c r="S350" s="39"/>
    </row>
    <row r="351" spans="1:19" ht="12.75" customHeight="1">
      <c r="A351" s="62">
        <v>15</v>
      </c>
      <c r="B351" s="196" t="s">
        <v>187</v>
      </c>
      <c r="C351" s="187" t="s">
        <v>1441</v>
      </c>
      <c r="D351" s="187" t="s">
        <v>5226</v>
      </c>
      <c r="E351" s="187" t="s">
        <v>18</v>
      </c>
      <c r="F351" s="187" t="s">
        <v>190</v>
      </c>
      <c r="G351" s="196" t="s">
        <v>1140</v>
      </c>
      <c r="H351" s="198" t="s">
        <v>1442</v>
      </c>
      <c r="I351" s="198" t="s">
        <v>1443</v>
      </c>
      <c r="J351" s="24" t="s">
        <v>46</v>
      </c>
      <c r="K351" s="200">
        <v>14</v>
      </c>
      <c r="L351" s="25">
        <v>7142</v>
      </c>
      <c r="M351" s="25">
        <v>0</v>
      </c>
      <c r="N351" s="25">
        <f t="shared" si="92"/>
        <v>7142</v>
      </c>
      <c r="O351" s="25">
        <v>7142</v>
      </c>
      <c r="P351" s="25">
        <v>0</v>
      </c>
      <c r="Q351" s="25">
        <f t="shared" si="93"/>
        <v>7142</v>
      </c>
      <c r="R351" s="62" t="s">
        <v>493</v>
      </c>
      <c r="S351" s="39"/>
    </row>
    <row r="352" spans="1:19" ht="12.75" customHeight="1">
      <c r="A352" s="349"/>
      <c r="B352" s="349"/>
      <c r="C352" s="349"/>
      <c r="D352" s="349"/>
      <c r="E352" s="349"/>
      <c r="F352" s="349"/>
      <c r="G352" s="349"/>
      <c r="H352" s="349"/>
      <c r="I352" s="349"/>
      <c r="J352" s="349"/>
      <c r="K352" s="349"/>
      <c r="L352" s="206">
        <f t="shared" ref="L352:Q352" si="94">SUM(L337:L351)</f>
        <v>263164</v>
      </c>
      <c r="M352" s="206">
        <f t="shared" si="94"/>
        <v>3767</v>
      </c>
      <c r="N352" s="206">
        <f t="shared" si="94"/>
        <v>266931</v>
      </c>
      <c r="O352" s="206">
        <f t="shared" si="94"/>
        <v>263164</v>
      </c>
      <c r="P352" s="206">
        <f t="shared" si="94"/>
        <v>3767</v>
      </c>
      <c r="Q352" s="206">
        <f t="shared" si="94"/>
        <v>266931</v>
      </c>
      <c r="R352" s="109"/>
      <c r="S352" s="39"/>
    </row>
    <row r="353" spans="1:21" ht="36" customHeight="1">
      <c r="A353" s="355"/>
      <c r="B353" s="355"/>
      <c r="C353" s="355"/>
      <c r="D353" s="355"/>
      <c r="E353" s="355"/>
      <c r="F353" s="355"/>
      <c r="G353" s="355"/>
      <c r="H353" s="355"/>
      <c r="I353" s="355"/>
      <c r="J353" s="355"/>
      <c r="K353" s="355"/>
      <c r="L353" s="355"/>
      <c r="M353" s="355"/>
      <c r="N353" s="355"/>
      <c r="O353" s="355"/>
      <c r="P353" s="355"/>
      <c r="Q353" s="355"/>
      <c r="S353" s="39"/>
    </row>
    <row r="354" spans="1:21" ht="32.1" customHeight="1">
      <c r="A354" s="56" t="s">
        <v>1620</v>
      </c>
      <c r="B354" s="350" t="s">
        <v>1444</v>
      </c>
      <c r="C354" s="351"/>
      <c r="D354" s="351"/>
      <c r="E354" s="351"/>
      <c r="F354" s="351"/>
      <c r="G354" s="351"/>
      <c r="H354" s="351"/>
      <c r="I354" s="351"/>
      <c r="J354" s="351"/>
      <c r="K354" s="352"/>
      <c r="L354" s="353" t="s">
        <v>279</v>
      </c>
      <c r="M354" s="353"/>
      <c r="N354" s="353"/>
      <c r="O354" s="353" t="s">
        <v>243</v>
      </c>
      <c r="P354" s="353"/>
      <c r="Q354" s="353"/>
      <c r="R354" s="347" t="s">
        <v>20</v>
      </c>
      <c r="S354" s="39"/>
    </row>
    <row r="355" spans="1:21" ht="42" customHeight="1">
      <c r="A355" s="57" t="s">
        <v>7</v>
      </c>
      <c r="B355" s="58" t="s">
        <v>31</v>
      </c>
      <c r="C355" s="58" t="s">
        <v>4</v>
      </c>
      <c r="D355" s="59" t="s">
        <v>5</v>
      </c>
      <c r="E355" s="59" t="s">
        <v>6</v>
      </c>
      <c r="F355" s="59" t="s">
        <v>8</v>
      </c>
      <c r="G355" s="59" t="s">
        <v>9</v>
      </c>
      <c r="H355" s="59" t="s">
        <v>22</v>
      </c>
      <c r="I355" s="59" t="s">
        <v>10</v>
      </c>
      <c r="J355" s="59" t="s">
        <v>11</v>
      </c>
      <c r="K355" s="57" t="s">
        <v>12</v>
      </c>
      <c r="L355" s="73" t="s">
        <v>13</v>
      </c>
      <c r="M355" s="57" t="s">
        <v>14</v>
      </c>
      <c r="N355" s="57" t="s">
        <v>3</v>
      </c>
      <c r="O355" s="73" t="s">
        <v>13</v>
      </c>
      <c r="P355" s="57" t="s">
        <v>14</v>
      </c>
      <c r="Q355" s="57" t="s">
        <v>3</v>
      </c>
      <c r="R355" s="348"/>
      <c r="S355" s="39"/>
    </row>
    <row r="356" spans="1:21" ht="12.75" customHeight="1">
      <c r="A356" s="62">
        <v>2</v>
      </c>
      <c r="B356" s="23" t="s">
        <v>5227</v>
      </c>
      <c r="C356" s="24" t="s">
        <v>1445</v>
      </c>
      <c r="D356" s="24" t="s">
        <v>1446</v>
      </c>
      <c r="E356" s="24" t="s">
        <v>1447</v>
      </c>
      <c r="F356" s="207" t="s">
        <v>190</v>
      </c>
      <c r="G356" s="196" t="s">
        <v>1140</v>
      </c>
      <c r="H356" s="24" t="s">
        <v>1448</v>
      </c>
      <c r="I356" s="24" t="s">
        <v>1449</v>
      </c>
      <c r="J356" s="24" t="s">
        <v>46</v>
      </c>
      <c r="K356" s="200">
        <v>14</v>
      </c>
      <c r="L356" s="25">
        <v>1056</v>
      </c>
      <c r="M356" s="25">
        <v>0</v>
      </c>
      <c r="N356" s="25">
        <f>L356+M356</f>
        <v>1056</v>
      </c>
      <c r="O356" s="25">
        <v>1056</v>
      </c>
      <c r="P356" s="25">
        <f>M356</f>
        <v>0</v>
      </c>
      <c r="Q356" s="25">
        <f>O356+P356</f>
        <v>1056</v>
      </c>
      <c r="R356" s="62" t="s">
        <v>493</v>
      </c>
      <c r="S356" s="39"/>
    </row>
    <row r="357" spans="1:21" ht="12.75" customHeight="1">
      <c r="A357" s="358"/>
      <c r="B357" s="359"/>
      <c r="C357" s="359"/>
      <c r="D357" s="359"/>
      <c r="E357" s="359"/>
      <c r="F357" s="359"/>
      <c r="G357" s="359"/>
      <c r="H357" s="359"/>
      <c r="I357" s="359"/>
      <c r="J357" s="359"/>
      <c r="K357" s="360"/>
      <c r="L357" s="206">
        <f t="shared" ref="L357:Q357" si="95">SUM(L356:L356)</f>
        <v>1056</v>
      </c>
      <c r="M357" s="206">
        <f t="shared" si="95"/>
        <v>0</v>
      </c>
      <c r="N357" s="206">
        <f t="shared" si="95"/>
        <v>1056</v>
      </c>
      <c r="O357" s="206">
        <f t="shared" si="95"/>
        <v>1056</v>
      </c>
      <c r="P357" s="206">
        <f t="shared" si="95"/>
        <v>0</v>
      </c>
      <c r="Q357" s="206">
        <f t="shared" si="95"/>
        <v>1056</v>
      </c>
      <c r="R357" s="109"/>
      <c r="S357" s="39"/>
    </row>
    <row r="358" spans="1:21" ht="36" customHeight="1">
      <c r="A358" s="355"/>
      <c r="B358" s="355"/>
      <c r="C358" s="355"/>
      <c r="D358" s="355"/>
      <c r="E358" s="355"/>
      <c r="F358" s="355"/>
      <c r="G358" s="355"/>
      <c r="H358" s="355"/>
      <c r="I358" s="355"/>
      <c r="J358" s="355"/>
      <c r="K358" s="355"/>
      <c r="L358" s="355"/>
      <c r="M358" s="355"/>
      <c r="N358" s="355"/>
      <c r="O358" s="355"/>
      <c r="P358" s="355"/>
      <c r="Q358" s="355"/>
      <c r="S358" s="39"/>
    </row>
    <row r="359" spans="1:21" customFormat="1" ht="31.95" customHeight="1">
      <c r="A359" s="56" t="s">
        <v>1621</v>
      </c>
      <c r="B359" s="350" t="s">
        <v>1450</v>
      </c>
      <c r="C359" s="351"/>
      <c r="D359" s="351"/>
      <c r="E359" s="351"/>
      <c r="F359" s="351"/>
      <c r="G359" s="351"/>
      <c r="H359" s="351"/>
      <c r="I359" s="351"/>
      <c r="J359" s="351"/>
      <c r="K359" s="352"/>
      <c r="L359" s="353" t="s">
        <v>279</v>
      </c>
      <c r="M359" s="353"/>
      <c r="N359" s="353"/>
      <c r="O359" s="353" t="s">
        <v>243</v>
      </c>
      <c r="P359" s="353"/>
      <c r="Q359" s="353"/>
      <c r="R359" s="347" t="s">
        <v>20</v>
      </c>
      <c r="U359" s="10"/>
    </row>
    <row r="360" spans="1:21" customFormat="1" ht="41.4">
      <c r="A360" s="57" t="s">
        <v>7</v>
      </c>
      <c r="B360" s="58" t="s">
        <v>31</v>
      </c>
      <c r="C360" s="58" t="s">
        <v>4</v>
      </c>
      <c r="D360" s="59" t="s">
        <v>5</v>
      </c>
      <c r="E360" s="59" t="s">
        <v>6</v>
      </c>
      <c r="F360" s="59" t="s">
        <v>8</v>
      </c>
      <c r="G360" s="59" t="s">
        <v>9</v>
      </c>
      <c r="H360" s="59" t="s">
        <v>22</v>
      </c>
      <c r="I360" s="59" t="s">
        <v>10</v>
      </c>
      <c r="J360" s="59" t="s">
        <v>11</v>
      </c>
      <c r="K360" s="57" t="s">
        <v>12</v>
      </c>
      <c r="L360" s="73" t="s">
        <v>13</v>
      </c>
      <c r="M360" s="57" t="s">
        <v>14</v>
      </c>
      <c r="N360" s="57" t="s">
        <v>3</v>
      </c>
      <c r="O360" s="73" t="s">
        <v>13</v>
      </c>
      <c r="P360" s="57" t="s">
        <v>14</v>
      </c>
      <c r="Q360" s="57" t="s">
        <v>3</v>
      </c>
      <c r="R360" s="348"/>
      <c r="U360" s="10"/>
    </row>
    <row r="361" spans="1:21" customFormat="1" ht="13.8">
      <c r="A361" s="62">
        <v>1</v>
      </c>
      <c r="B361" s="23" t="s">
        <v>1451</v>
      </c>
      <c r="C361" s="24" t="s">
        <v>1452</v>
      </c>
      <c r="D361" s="207" t="s">
        <v>1374</v>
      </c>
      <c r="E361" s="24" t="s">
        <v>1453</v>
      </c>
      <c r="F361" s="208" t="s">
        <v>190</v>
      </c>
      <c r="G361" s="196" t="s">
        <v>1140</v>
      </c>
      <c r="H361" s="59" t="s">
        <v>1454</v>
      </c>
      <c r="I361" s="59" t="s">
        <v>1455</v>
      </c>
      <c r="J361" s="59" t="s">
        <v>46</v>
      </c>
      <c r="K361" s="57">
        <v>24</v>
      </c>
      <c r="L361" s="25">
        <v>35177</v>
      </c>
      <c r="M361" s="25">
        <v>0</v>
      </c>
      <c r="N361" s="25">
        <f t="shared" ref="N361" si="96">L361+M361</f>
        <v>35177</v>
      </c>
      <c r="O361" s="25">
        <v>35177</v>
      </c>
      <c r="P361" s="25">
        <v>0</v>
      </c>
      <c r="Q361" s="25">
        <f t="shared" ref="Q361" si="97">O361+P361</f>
        <v>35177</v>
      </c>
      <c r="R361" s="62" t="s">
        <v>493</v>
      </c>
      <c r="U361" s="10"/>
    </row>
    <row r="362" spans="1:21" customFormat="1" ht="13.8">
      <c r="A362" s="358"/>
      <c r="B362" s="359"/>
      <c r="C362" s="359"/>
      <c r="D362" s="359"/>
      <c r="E362" s="359"/>
      <c r="F362" s="359"/>
      <c r="G362" s="359"/>
      <c r="H362" s="359"/>
      <c r="I362" s="359"/>
      <c r="J362" s="359"/>
      <c r="K362" s="360"/>
      <c r="L362" s="19">
        <f t="shared" ref="L362:Q362" si="98">SUM(L361)</f>
        <v>35177</v>
      </c>
      <c r="M362" s="19">
        <f t="shared" si="98"/>
        <v>0</v>
      </c>
      <c r="N362" s="19">
        <f t="shared" si="98"/>
        <v>35177</v>
      </c>
      <c r="O362" s="19">
        <f t="shared" si="98"/>
        <v>35177</v>
      </c>
      <c r="P362" s="19">
        <f t="shared" si="98"/>
        <v>0</v>
      </c>
      <c r="Q362" s="19">
        <f t="shared" si="98"/>
        <v>35177</v>
      </c>
      <c r="R362" s="109"/>
      <c r="U362" s="10"/>
    </row>
    <row r="363" spans="1:21" ht="36" customHeight="1">
      <c r="A363" s="355"/>
      <c r="B363" s="355"/>
      <c r="C363" s="355"/>
      <c r="D363" s="355"/>
      <c r="E363" s="355"/>
      <c r="F363" s="355"/>
      <c r="G363" s="355"/>
      <c r="H363" s="355"/>
      <c r="I363" s="355"/>
      <c r="J363" s="355"/>
      <c r="K363" s="355"/>
      <c r="L363" s="355"/>
      <c r="M363" s="355"/>
      <c r="N363" s="355"/>
      <c r="O363" s="355"/>
      <c r="P363" s="355"/>
      <c r="Q363" s="355"/>
      <c r="S363" s="39"/>
    </row>
    <row r="364" spans="1:21" customFormat="1" ht="31.95" customHeight="1">
      <c r="A364" s="56" t="s">
        <v>957</v>
      </c>
      <c r="B364" s="350" t="s">
        <v>1457</v>
      </c>
      <c r="C364" s="351"/>
      <c r="D364" s="351"/>
      <c r="E364" s="351"/>
      <c r="F364" s="351"/>
      <c r="G364" s="351"/>
      <c r="H364" s="351"/>
      <c r="I364" s="351"/>
      <c r="J364" s="351"/>
      <c r="K364" s="352"/>
      <c r="L364" s="353" t="s">
        <v>279</v>
      </c>
      <c r="M364" s="353"/>
      <c r="N364" s="353"/>
      <c r="O364" s="353" t="s">
        <v>243</v>
      </c>
      <c r="P364" s="353"/>
      <c r="Q364" s="353"/>
      <c r="R364" s="347" t="s">
        <v>20</v>
      </c>
      <c r="U364" s="10"/>
    </row>
    <row r="365" spans="1:21" customFormat="1" ht="41.4">
      <c r="A365" s="57" t="s">
        <v>7</v>
      </c>
      <c r="B365" s="58" t="s">
        <v>31</v>
      </c>
      <c r="C365" s="58" t="s">
        <v>4</v>
      </c>
      <c r="D365" s="59" t="s">
        <v>5</v>
      </c>
      <c r="E365" s="59" t="s">
        <v>6</v>
      </c>
      <c r="F365" s="59" t="s">
        <v>8</v>
      </c>
      <c r="G365" s="59" t="s">
        <v>9</v>
      </c>
      <c r="H365" s="59" t="s">
        <v>22</v>
      </c>
      <c r="I365" s="59" t="s">
        <v>10</v>
      </c>
      <c r="J365" s="59" t="s">
        <v>11</v>
      </c>
      <c r="K365" s="57" t="s">
        <v>12</v>
      </c>
      <c r="L365" s="73" t="s">
        <v>13</v>
      </c>
      <c r="M365" s="57" t="s">
        <v>14</v>
      </c>
      <c r="N365" s="57" t="s">
        <v>3</v>
      </c>
      <c r="O365" s="73" t="s">
        <v>13</v>
      </c>
      <c r="P365" s="57" t="s">
        <v>14</v>
      </c>
      <c r="Q365" s="57" t="s">
        <v>3</v>
      </c>
      <c r="R365" s="348"/>
      <c r="U365" s="10"/>
    </row>
    <row r="366" spans="1:21" customFormat="1" ht="13.8">
      <c r="A366" s="57">
        <v>1</v>
      </c>
      <c r="B366" s="23" t="s">
        <v>1458</v>
      </c>
      <c r="C366" s="58" t="s">
        <v>1452</v>
      </c>
      <c r="D366" s="187" t="s">
        <v>1459</v>
      </c>
      <c r="E366" s="207" t="s">
        <v>28</v>
      </c>
      <c r="F366" s="208" t="s">
        <v>190</v>
      </c>
      <c r="G366" s="196" t="s">
        <v>1140</v>
      </c>
      <c r="H366" s="59" t="s">
        <v>1460</v>
      </c>
      <c r="I366" s="59" t="s">
        <v>1461</v>
      </c>
      <c r="J366" s="59" t="s">
        <v>46</v>
      </c>
      <c r="K366" s="57">
        <v>33</v>
      </c>
      <c r="L366" s="25">
        <v>5373</v>
      </c>
      <c r="M366" s="25">
        <v>0</v>
      </c>
      <c r="N366" s="25">
        <f t="shared" ref="N366:N367" si="99">L366+M366</f>
        <v>5373</v>
      </c>
      <c r="O366" s="25">
        <v>5373</v>
      </c>
      <c r="P366" s="25">
        <v>0</v>
      </c>
      <c r="Q366" s="25">
        <f t="shared" ref="Q366:Q367" si="100">O366+P366</f>
        <v>5373</v>
      </c>
      <c r="R366" s="62" t="s">
        <v>493</v>
      </c>
      <c r="U366" s="10"/>
    </row>
    <row r="367" spans="1:21" customFormat="1" ht="13.8">
      <c r="A367" s="62">
        <v>2</v>
      </c>
      <c r="B367" s="23" t="s">
        <v>1458</v>
      </c>
      <c r="C367" s="24" t="s">
        <v>1462</v>
      </c>
      <c r="D367" s="187" t="s">
        <v>1459</v>
      </c>
      <c r="E367" s="207" t="s">
        <v>28</v>
      </c>
      <c r="F367" s="208" t="s">
        <v>190</v>
      </c>
      <c r="G367" s="196" t="s">
        <v>1140</v>
      </c>
      <c r="H367" s="59" t="s">
        <v>1463</v>
      </c>
      <c r="I367" s="24" t="s">
        <v>1464</v>
      </c>
      <c r="J367" s="59" t="s">
        <v>46</v>
      </c>
      <c r="K367" s="200">
        <v>30</v>
      </c>
      <c r="L367" s="25">
        <v>6603</v>
      </c>
      <c r="M367" s="25">
        <v>0</v>
      </c>
      <c r="N367" s="25">
        <f t="shared" si="99"/>
        <v>6603</v>
      </c>
      <c r="O367" s="25">
        <v>6603</v>
      </c>
      <c r="P367" s="25">
        <v>0</v>
      </c>
      <c r="Q367" s="25">
        <f t="shared" si="100"/>
        <v>6603</v>
      </c>
      <c r="R367" s="62" t="s">
        <v>493</v>
      </c>
      <c r="U367" s="10"/>
    </row>
    <row r="368" spans="1:21" customFormat="1" ht="13.8">
      <c r="A368" s="358"/>
      <c r="B368" s="359"/>
      <c r="C368" s="359"/>
      <c r="D368" s="359"/>
      <c r="E368" s="359"/>
      <c r="F368" s="359"/>
      <c r="G368" s="359"/>
      <c r="H368" s="359"/>
      <c r="I368" s="359"/>
      <c r="J368" s="359"/>
      <c r="K368" s="360"/>
      <c r="L368" s="19">
        <f t="shared" ref="L368:Q368" si="101">SUM(L366:L367)</f>
        <v>11976</v>
      </c>
      <c r="M368" s="19">
        <f t="shared" si="101"/>
        <v>0</v>
      </c>
      <c r="N368" s="19">
        <f t="shared" si="101"/>
        <v>11976</v>
      </c>
      <c r="O368" s="19">
        <f t="shared" si="101"/>
        <v>11976</v>
      </c>
      <c r="P368" s="19">
        <f t="shared" si="101"/>
        <v>0</v>
      </c>
      <c r="Q368" s="19">
        <f t="shared" si="101"/>
        <v>11976</v>
      </c>
      <c r="R368" s="109"/>
      <c r="U368" s="10"/>
    </row>
    <row r="369" spans="1:21" ht="36" customHeight="1">
      <c r="A369" s="355"/>
      <c r="B369" s="355"/>
      <c r="C369" s="355"/>
      <c r="D369" s="355"/>
      <c r="E369" s="355"/>
      <c r="F369" s="355"/>
      <c r="G369" s="355"/>
      <c r="H369" s="355"/>
      <c r="I369" s="355"/>
      <c r="J369" s="355"/>
      <c r="K369" s="355"/>
      <c r="L369" s="355"/>
      <c r="M369" s="355"/>
      <c r="N369" s="355"/>
      <c r="O369" s="355"/>
      <c r="P369" s="355"/>
      <c r="Q369" s="355"/>
      <c r="S369" s="39"/>
    </row>
    <row r="370" spans="1:21" customFormat="1" ht="31.95" customHeight="1">
      <c r="A370" s="56" t="s">
        <v>1622</v>
      </c>
      <c r="B370" s="350" t="s">
        <v>1465</v>
      </c>
      <c r="C370" s="351"/>
      <c r="D370" s="351"/>
      <c r="E370" s="351"/>
      <c r="F370" s="351"/>
      <c r="G370" s="351"/>
      <c r="H370" s="351"/>
      <c r="I370" s="351"/>
      <c r="J370" s="351"/>
      <c r="K370" s="352"/>
      <c r="L370" s="353" t="s">
        <v>279</v>
      </c>
      <c r="M370" s="353"/>
      <c r="N370" s="353"/>
      <c r="O370" s="353" t="s">
        <v>243</v>
      </c>
      <c r="P370" s="353"/>
      <c r="Q370" s="353"/>
      <c r="R370" s="347" t="s">
        <v>20</v>
      </c>
      <c r="U370" s="10"/>
    </row>
    <row r="371" spans="1:21" customFormat="1" ht="41.4">
      <c r="A371" s="57" t="s">
        <v>7</v>
      </c>
      <c r="B371" s="58" t="s">
        <v>31</v>
      </c>
      <c r="C371" s="58" t="s">
        <v>4</v>
      </c>
      <c r="D371" s="59" t="s">
        <v>5</v>
      </c>
      <c r="E371" s="59" t="s">
        <v>6</v>
      </c>
      <c r="F371" s="59" t="s">
        <v>8</v>
      </c>
      <c r="G371" s="59" t="s">
        <v>9</v>
      </c>
      <c r="H371" s="59" t="s">
        <v>22</v>
      </c>
      <c r="I371" s="59"/>
      <c r="J371" s="59" t="s">
        <v>11</v>
      </c>
      <c r="K371" s="57" t="s">
        <v>12</v>
      </c>
      <c r="L371" s="73" t="s">
        <v>13</v>
      </c>
      <c r="M371" s="57" t="s">
        <v>14</v>
      </c>
      <c r="N371" s="57" t="s">
        <v>3</v>
      </c>
      <c r="O371" s="73" t="s">
        <v>13</v>
      </c>
      <c r="P371" s="57" t="s">
        <v>14</v>
      </c>
      <c r="Q371" s="57" t="s">
        <v>3</v>
      </c>
      <c r="R371" s="348"/>
      <c r="U371" s="10"/>
    </row>
    <row r="372" spans="1:21" customFormat="1" ht="13.8">
      <c r="A372" s="57">
        <v>1</v>
      </c>
      <c r="B372" s="23" t="s">
        <v>1466</v>
      </c>
      <c r="C372" s="58" t="s">
        <v>1452</v>
      </c>
      <c r="D372" s="207" t="s">
        <v>1182</v>
      </c>
      <c r="E372" s="207" t="s">
        <v>1032</v>
      </c>
      <c r="F372" s="208" t="s">
        <v>69</v>
      </c>
      <c r="G372" s="208" t="s">
        <v>70</v>
      </c>
      <c r="H372" s="59" t="s">
        <v>1467</v>
      </c>
      <c r="I372" s="59" t="s">
        <v>1468</v>
      </c>
      <c r="J372" s="59" t="s">
        <v>46</v>
      </c>
      <c r="K372" s="57">
        <v>19</v>
      </c>
      <c r="L372" s="25">
        <v>3900</v>
      </c>
      <c r="M372" s="25">
        <v>0</v>
      </c>
      <c r="N372" s="25">
        <f t="shared" ref="N372" si="102">L372+M372</f>
        <v>3900</v>
      </c>
      <c r="O372" s="25">
        <v>3900</v>
      </c>
      <c r="P372" s="25">
        <v>0</v>
      </c>
      <c r="Q372" s="25">
        <f t="shared" ref="Q372" si="103">O372+P372</f>
        <v>3900</v>
      </c>
      <c r="R372" s="62" t="s">
        <v>493</v>
      </c>
      <c r="U372" s="10"/>
    </row>
    <row r="373" spans="1:21" customFormat="1" ht="13.8">
      <c r="A373" s="358"/>
      <c r="B373" s="359"/>
      <c r="C373" s="359"/>
      <c r="D373" s="359"/>
      <c r="E373" s="359"/>
      <c r="F373" s="359"/>
      <c r="G373" s="359"/>
      <c r="H373" s="359"/>
      <c r="I373" s="359"/>
      <c r="J373" s="359"/>
      <c r="K373" s="360"/>
      <c r="L373" s="19">
        <f t="shared" ref="L373:Q373" si="104">SUM(L372)</f>
        <v>3900</v>
      </c>
      <c r="M373" s="19">
        <f t="shared" si="104"/>
        <v>0</v>
      </c>
      <c r="N373" s="19">
        <f t="shared" si="104"/>
        <v>3900</v>
      </c>
      <c r="O373" s="19">
        <f t="shared" si="104"/>
        <v>3900</v>
      </c>
      <c r="P373" s="19">
        <f t="shared" si="104"/>
        <v>0</v>
      </c>
      <c r="Q373" s="19">
        <f t="shared" si="104"/>
        <v>3900</v>
      </c>
      <c r="R373" s="13"/>
      <c r="U373" s="10"/>
    </row>
    <row r="374" spans="1:21" ht="36" customHeight="1">
      <c r="A374" s="355"/>
      <c r="B374" s="355"/>
      <c r="C374" s="355"/>
      <c r="D374" s="355"/>
      <c r="E374" s="355"/>
      <c r="F374" s="355"/>
      <c r="G374" s="355"/>
      <c r="H374" s="355"/>
      <c r="I374" s="355"/>
      <c r="J374" s="355"/>
      <c r="K374" s="355"/>
      <c r="L374" s="355"/>
      <c r="M374" s="355"/>
      <c r="N374" s="355"/>
      <c r="O374" s="355"/>
      <c r="P374" s="355"/>
      <c r="Q374" s="355"/>
      <c r="S374" s="39"/>
    </row>
    <row r="375" spans="1:21" customFormat="1" ht="31.95" customHeight="1">
      <c r="A375" s="56" t="s">
        <v>1021</v>
      </c>
      <c r="B375" s="350" t="s">
        <v>1469</v>
      </c>
      <c r="C375" s="351"/>
      <c r="D375" s="351"/>
      <c r="E375" s="351"/>
      <c r="F375" s="351"/>
      <c r="G375" s="351"/>
      <c r="H375" s="351"/>
      <c r="I375" s="351"/>
      <c r="J375" s="351"/>
      <c r="K375" s="352"/>
      <c r="L375" s="353" t="s">
        <v>279</v>
      </c>
      <c r="M375" s="353"/>
      <c r="N375" s="353"/>
      <c r="O375" s="353" t="s">
        <v>243</v>
      </c>
      <c r="P375" s="353"/>
      <c r="Q375" s="353"/>
      <c r="R375" s="347" t="s">
        <v>20</v>
      </c>
      <c r="U375" s="10"/>
    </row>
    <row r="376" spans="1:21" customFormat="1" ht="42" customHeight="1">
      <c r="A376" s="57" t="s">
        <v>7</v>
      </c>
      <c r="B376" s="58" t="s">
        <v>31</v>
      </c>
      <c r="C376" s="58" t="s">
        <v>4</v>
      </c>
      <c r="D376" s="59" t="s">
        <v>5</v>
      </c>
      <c r="E376" s="59" t="s">
        <v>6</v>
      </c>
      <c r="F376" s="59" t="s">
        <v>8</v>
      </c>
      <c r="G376" s="59" t="s">
        <v>9</v>
      </c>
      <c r="H376" s="59" t="s">
        <v>22</v>
      </c>
      <c r="I376" s="59" t="s">
        <v>10</v>
      </c>
      <c r="J376" s="59" t="s">
        <v>11</v>
      </c>
      <c r="K376" s="57" t="s">
        <v>12</v>
      </c>
      <c r="L376" s="73" t="s">
        <v>13</v>
      </c>
      <c r="M376" s="57" t="s">
        <v>14</v>
      </c>
      <c r="N376" s="57" t="s">
        <v>3</v>
      </c>
      <c r="O376" s="73" t="s">
        <v>13</v>
      </c>
      <c r="P376" s="57" t="s">
        <v>14</v>
      </c>
      <c r="Q376" s="57" t="s">
        <v>3</v>
      </c>
      <c r="R376" s="348"/>
      <c r="U376" s="10"/>
    </row>
    <row r="377" spans="1:21" customFormat="1" ht="13.8">
      <c r="A377" s="57">
        <v>1</v>
      </c>
      <c r="B377" s="23" t="s">
        <v>1470</v>
      </c>
      <c r="C377" s="199" t="s">
        <v>524</v>
      </c>
      <c r="D377" s="199" t="s">
        <v>1471</v>
      </c>
      <c r="E377" s="187" t="s">
        <v>482</v>
      </c>
      <c r="F377" s="187" t="s">
        <v>190</v>
      </c>
      <c r="G377" s="187" t="s">
        <v>1140</v>
      </c>
      <c r="H377" s="156" t="s">
        <v>1472</v>
      </c>
      <c r="I377" s="156" t="s">
        <v>1473</v>
      </c>
      <c r="J377" s="24" t="s">
        <v>46</v>
      </c>
      <c r="K377" s="36">
        <v>30</v>
      </c>
      <c r="L377" s="25">
        <v>19067</v>
      </c>
      <c r="M377" s="25">
        <v>0</v>
      </c>
      <c r="N377" s="25">
        <f t="shared" ref="N377" si="105">L377+M377</f>
        <v>19067</v>
      </c>
      <c r="O377" s="25">
        <v>19067</v>
      </c>
      <c r="P377" s="25">
        <v>0</v>
      </c>
      <c r="Q377" s="25">
        <f t="shared" ref="Q377" si="106">O377+P377</f>
        <v>19067</v>
      </c>
      <c r="R377" s="62" t="s">
        <v>493</v>
      </c>
      <c r="U377" s="10"/>
    </row>
    <row r="378" spans="1:21" customFormat="1" ht="13.8">
      <c r="A378" s="358"/>
      <c r="B378" s="359"/>
      <c r="C378" s="359"/>
      <c r="D378" s="359"/>
      <c r="E378" s="359"/>
      <c r="F378" s="359"/>
      <c r="G378" s="359"/>
      <c r="H378" s="359"/>
      <c r="I378" s="359"/>
      <c r="J378" s="359"/>
      <c r="K378" s="360"/>
      <c r="L378" s="19">
        <f t="shared" ref="L378:Q378" si="107">SUM(L377)</f>
        <v>19067</v>
      </c>
      <c r="M378" s="19">
        <f t="shared" si="107"/>
        <v>0</v>
      </c>
      <c r="N378" s="19">
        <f t="shared" si="107"/>
        <v>19067</v>
      </c>
      <c r="O378" s="19">
        <f t="shared" si="107"/>
        <v>19067</v>
      </c>
      <c r="P378" s="19">
        <f t="shared" si="107"/>
        <v>0</v>
      </c>
      <c r="Q378" s="19">
        <f t="shared" si="107"/>
        <v>19067</v>
      </c>
      <c r="R378" s="109"/>
      <c r="U378" s="10"/>
    </row>
    <row r="379" spans="1:21" ht="36" customHeight="1">
      <c r="A379" s="355"/>
      <c r="B379" s="355"/>
      <c r="C379" s="355"/>
      <c r="D379" s="355"/>
      <c r="E379" s="355"/>
      <c r="F379" s="355"/>
      <c r="G379" s="355"/>
      <c r="H379" s="355"/>
      <c r="I379" s="355"/>
      <c r="J379" s="355"/>
      <c r="K379" s="355"/>
      <c r="L379" s="355"/>
      <c r="M379" s="355"/>
      <c r="N379" s="355"/>
      <c r="O379" s="355"/>
      <c r="P379" s="355"/>
      <c r="Q379" s="355"/>
      <c r="S379" s="39"/>
    </row>
    <row r="380" spans="1:21" ht="31.95" customHeight="1">
      <c r="A380" s="56" t="s">
        <v>1623</v>
      </c>
      <c r="B380" s="350" t="s">
        <v>210</v>
      </c>
      <c r="C380" s="351"/>
      <c r="D380" s="351"/>
      <c r="E380" s="351"/>
      <c r="F380" s="351"/>
      <c r="G380" s="351"/>
      <c r="H380" s="351"/>
      <c r="I380" s="351"/>
      <c r="J380" s="351"/>
      <c r="K380" s="352"/>
      <c r="L380" s="353" t="s">
        <v>279</v>
      </c>
      <c r="M380" s="353"/>
      <c r="N380" s="353"/>
      <c r="O380" s="353" t="s">
        <v>243</v>
      </c>
      <c r="P380" s="353"/>
      <c r="Q380" s="353"/>
      <c r="R380" s="347" t="s">
        <v>20</v>
      </c>
    </row>
    <row r="381" spans="1:21" ht="42" customHeight="1">
      <c r="A381" s="57" t="s">
        <v>7</v>
      </c>
      <c r="B381" s="58" t="s">
        <v>31</v>
      </c>
      <c r="C381" s="58" t="s">
        <v>4</v>
      </c>
      <c r="D381" s="59" t="s">
        <v>5</v>
      </c>
      <c r="E381" s="59" t="s">
        <v>6</v>
      </c>
      <c r="F381" s="59" t="s">
        <v>8</v>
      </c>
      <c r="G381" s="59" t="s">
        <v>9</v>
      </c>
      <c r="H381" s="59" t="s">
        <v>22</v>
      </c>
      <c r="I381" s="59" t="s">
        <v>10</v>
      </c>
      <c r="J381" s="59" t="s">
        <v>11</v>
      </c>
      <c r="K381" s="57" t="s">
        <v>12</v>
      </c>
      <c r="L381" s="73" t="s">
        <v>13</v>
      </c>
      <c r="M381" s="57" t="s">
        <v>14</v>
      </c>
      <c r="N381" s="57" t="s">
        <v>3</v>
      </c>
      <c r="O381" s="73" t="s">
        <v>13</v>
      </c>
      <c r="P381" s="57" t="s">
        <v>14</v>
      </c>
      <c r="Q381" s="57" t="s">
        <v>3</v>
      </c>
      <c r="R381" s="348"/>
    </row>
    <row r="382" spans="1:21" s="117" customFormat="1" ht="12.75" customHeight="1">
      <c r="A382" s="84">
        <v>1</v>
      </c>
      <c r="B382" s="59" t="s">
        <v>1486</v>
      </c>
      <c r="C382" s="12" t="s">
        <v>1487</v>
      </c>
      <c r="D382" s="12" t="s">
        <v>1488</v>
      </c>
      <c r="E382" s="12" t="s">
        <v>438</v>
      </c>
      <c r="F382" s="12" t="s">
        <v>84</v>
      </c>
      <c r="G382" s="12" t="s">
        <v>85</v>
      </c>
      <c r="H382" s="12" t="s">
        <v>1489</v>
      </c>
      <c r="I382" s="12" t="s">
        <v>1490</v>
      </c>
      <c r="J382" s="12" t="s">
        <v>46</v>
      </c>
      <c r="K382" s="209">
        <v>15</v>
      </c>
      <c r="L382" s="11">
        <v>200000</v>
      </c>
      <c r="M382" s="11">
        <v>0</v>
      </c>
      <c r="N382" s="11">
        <f>L382+M382</f>
        <v>200000</v>
      </c>
      <c r="O382" s="11">
        <v>200000</v>
      </c>
      <c r="P382" s="11">
        <v>0</v>
      </c>
      <c r="Q382" s="11">
        <f>O382+P382</f>
        <v>200000</v>
      </c>
      <c r="R382" s="62" t="s">
        <v>48</v>
      </c>
      <c r="S382" s="88"/>
    </row>
    <row r="383" spans="1:21" s="117" customFormat="1" ht="12.75" customHeight="1">
      <c r="A383" s="84">
        <v>2</v>
      </c>
      <c r="B383" s="59" t="s">
        <v>1486</v>
      </c>
      <c r="C383" s="12" t="s">
        <v>1491</v>
      </c>
      <c r="D383" s="12" t="s">
        <v>1492</v>
      </c>
      <c r="E383" s="59" t="s">
        <v>91</v>
      </c>
      <c r="F383" s="12" t="s">
        <v>84</v>
      </c>
      <c r="G383" s="12" t="s">
        <v>85</v>
      </c>
      <c r="H383" s="12" t="s">
        <v>1493</v>
      </c>
      <c r="I383" s="132" t="s">
        <v>1494</v>
      </c>
      <c r="J383" s="74" t="s">
        <v>45</v>
      </c>
      <c r="K383" s="209">
        <v>50</v>
      </c>
      <c r="L383" s="11">
        <v>101000</v>
      </c>
      <c r="M383" s="11">
        <v>0</v>
      </c>
      <c r="N383" s="11">
        <f t="shared" ref="N383:N394" si="108">L383+M383</f>
        <v>101000</v>
      </c>
      <c r="O383" s="11">
        <v>101000</v>
      </c>
      <c r="P383" s="11">
        <v>0</v>
      </c>
      <c r="Q383" s="11">
        <f t="shared" ref="Q383:Q396" si="109">O383+P383</f>
        <v>101000</v>
      </c>
      <c r="R383" s="62" t="s">
        <v>48</v>
      </c>
      <c r="S383" s="88"/>
    </row>
    <row r="384" spans="1:21" s="117" customFormat="1" ht="12.75" customHeight="1">
      <c r="A384" s="84">
        <v>3</v>
      </c>
      <c r="B384" s="59" t="s">
        <v>1486</v>
      </c>
      <c r="C384" s="12" t="s">
        <v>1495</v>
      </c>
      <c r="D384" s="12" t="s">
        <v>491</v>
      </c>
      <c r="E384" s="12" t="s">
        <v>41</v>
      </c>
      <c r="F384" s="12" t="s">
        <v>84</v>
      </c>
      <c r="G384" s="12" t="s">
        <v>85</v>
      </c>
      <c r="H384" s="12" t="s">
        <v>1496</v>
      </c>
      <c r="I384" s="132" t="s">
        <v>1497</v>
      </c>
      <c r="J384" s="12" t="s">
        <v>46</v>
      </c>
      <c r="K384" s="60">
        <v>20</v>
      </c>
      <c r="L384" s="11">
        <v>22000</v>
      </c>
      <c r="M384" s="11">
        <v>0</v>
      </c>
      <c r="N384" s="11">
        <v>22000</v>
      </c>
      <c r="O384" s="11">
        <v>22000</v>
      </c>
      <c r="P384" s="11">
        <v>0</v>
      </c>
      <c r="Q384" s="11">
        <f t="shared" si="109"/>
        <v>22000</v>
      </c>
      <c r="R384" s="62" t="s">
        <v>48</v>
      </c>
      <c r="S384" s="88"/>
    </row>
    <row r="385" spans="1:19" s="117" customFormat="1" ht="12.75" customHeight="1">
      <c r="A385" s="84">
        <v>4</v>
      </c>
      <c r="B385" s="59" t="s">
        <v>1486</v>
      </c>
      <c r="C385" s="12" t="s">
        <v>1498</v>
      </c>
      <c r="D385" s="12" t="s">
        <v>1492</v>
      </c>
      <c r="E385" s="12" t="s">
        <v>1073</v>
      </c>
      <c r="F385" s="12" t="s">
        <v>84</v>
      </c>
      <c r="G385" s="12" t="s">
        <v>85</v>
      </c>
      <c r="H385" s="12" t="s">
        <v>1499</v>
      </c>
      <c r="I385" s="12" t="s">
        <v>1500</v>
      </c>
      <c r="J385" s="12" t="s">
        <v>45</v>
      </c>
      <c r="K385" s="60">
        <v>100</v>
      </c>
      <c r="L385" s="11">
        <v>370000</v>
      </c>
      <c r="M385" s="11">
        <v>0</v>
      </c>
      <c r="N385" s="11">
        <f t="shared" si="108"/>
        <v>370000</v>
      </c>
      <c r="O385" s="11">
        <v>370000</v>
      </c>
      <c r="P385" s="11">
        <v>0</v>
      </c>
      <c r="Q385" s="11">
        <f t="shared" si="109"/>
        <v>370000</v>
      </c>
      <c r="R385" s="62" t="s">
        <v>48</v>
      </c>
      <c r="S385" s="88"/>
    </row>
    <row r="386" spans="1:19" s="117" customFormat="1" ht="12.75" customHeight="1">
      <c r="A386" s="84">
        <v>5</v>
      </c>
      <c r="B386" s="59" t="s">
        <v>1486</v>
      </c>
      <c r="C386" s="12" t="s">
        <v>1501</v>
      </c>
      <c r="D386" s="12" t="s">
        <v>1502</v>
      </c>
      <c r="E386" s="12" t="s">
        <v>1503</v>
      </c>
      <c r="F386" s="12" t="s">
        <v>1504</v>
      </c>
      <c r="G386" s="12" t="s">
        <v>1505</v>
      </c>
      <c r="H386" s="12" t="s">
        <v>1506</v>
      </c>
      <c r="I386" s="12" t="s">
        <v>1507</v>
      </c>
      <c r="J386" s="12" t="s">
        <v>46</v>
      </c>
      <c r="K386" s="60">
        <v>2</v>
      </c>
      <c r="L386" s="11">
        <v>740</v>
      </c>
      <c r="M386" s="11">
        <v>0</v>
      </c>
      <c r="N386" s="11">
        <f t="shared" si="108"/>
        <v>740</v>
      </c>
      <c r="O386" s="11">
        <v>740</v>
      </c>
      <c r="P386" s="11">
        <v>0</v>
      </c>
      <c r="Q386" s="11">
        <f t="shared" si="109"/>
        <v>740</v>
      </c>
      <c r="R386" s="62" t="s">
        <v>48</v>
      </c>
      <c r="S386" s="88"/>
    </row>
    <row r="387" spans="1:19" s="117" customFormat="1" ht="12.75" customHeight="1">
      <c r="A387" s="84">
        <v>6</v>
      </c>
      <c r="B387" s="59" t="s">
        <v>1486</v>
      </c>
      <c r="C387" s="12" t="s">
        <v>1508</v>
      </c>
      <c r="D387" s="12" t="s">
        <v>1509</v>
      </c>
      <c r="E387" s="12" t="s">
        <v>26</v>
      </c>
      <c r="F387" s="12" t="s">
        <v>84</v>
      </c>
      <c r="G387" s="12" t="s">
        <v>85</v>
      </c>
      <c r="H387" s="12" t="s">
        <v>1510</v>
      </c>
      <c r="I387" s="12" t="s">
        <v>1511</v>
      </c>
      <c r="J387" s="12" t="s">
        <v>46</v>
      </c>
      <c r="K387" s="60">
        <v>40</v>
      </c>
      <c r="L387" s="11">
        <v>35000</v>
      </c>
      <c r="M387" s="11">
        <v>0</v>
      </c>
      <c r="N387" s="11">
        <f t="shared" si="108"/>
        <v>35000</v>
      </c>
      <c r="O387" s="11">
        <v>35000</v>
      </c>
      <c r="P387" s="11">
        <v>0</v>
      </c>
      <c r="Q387" s="11">
        <f t="shared" si="109"/>
        <v>35000</v>
      </c>
      <c r="R387" s="62" t="s">
        <v>48</v>
      </c>
      <c r="S387" s="88"/>
    </row>
    <row r="388" spans="1:19" s="117" customFormat="1" ht="12.75" customHeight="1">
      <c r="A388" s="84">
        <v>7</v>
      </c>
      <c r="B388" s="186" t="s">
        <v>1486</v>
      </c>
      <c r="C388" s="12" t="s">
        <v>1495</v>
      </c>
      <c r="D388" s="12" t="s">
        <v>1488</v>
      </c>
      <c r="E388" s="12" t="s">
        <v>1624</v>
      </c>
      <c r="F388" s="12" t="s">
        <v>84</v>
      </c>
      <c r="G388" s="12" t="s">
        <v>85</v>
      </c>
      <c r="H388" s="12" t="s">
        <v>5326</v>
      </c>
      <c r="I388" s="12" t="s">
        <v>5327</v>
      </c>
      <c r="J388" s="12" t="s">
        <v>46</v>
      </c>
      <c r="K388" s="60">
        <v>16</v>
      </c>
      <c r="L388" s="11">
        <v>14400</v>
      </c>
      <c r="M388" s="11">
        <v>0</v>
      </c>
      <c r="N388" s="11">
        <v>14400</v>
      </c>
      <c r="O388" s="11">
        <v>14400</v>
      </c>
      <c r="P388" s="11">
        <v>0</v>
      </c>
      <c r="Q388" s="11">
        <f t="shared" si="109"/>
        <v>14400</v>
      </c>
      <c r="R388" s="62" t="s">
        <v>48</v>
      </c>
      <c r="S388" s="88"/>
    </row>
    <row r="389" spans="1:19" s="117" customFormat="1" ht="12.75" customHeight="1">
      <c r="A389" s="84">
        <v>8</v>
      </c>
      <c r="B389" s="59" t="s">
        <v>1486</v>
      </c>
      <c r="C389" s="12" t="s">
        <v>1501</v>
      </c>
      <c r="D389" s="12" t="s">
        <v>1513</v>
      </c>
      <c r="E389" s="12"/>
      <c r="F389" s="12" t="s">
        <v>1514</v>
      </c>
      <c r="G389" s="12" t="s">
        <v>5328</v>
      </c>
      <c r="H389" s="12" t="s">
        <v>1515</v>
      </c>
      <c r="I389" s="12" t="s">
        <v>1516</v>
      </c>
      <c r="J389" s="12" t="s">
        <v>46</v>
      </c>
      <c r="K389" s="60">
        <v>2</v>
      </c>
      <c r="L389" s="11">
        <v>820</v>
      </c>
      <c r="M389" s="11">
        <v>0</v>
      </c>
      <c r="N389" s="11">
        <f t="shared" si="108"/>
        <v>820</v>
      </c>
      <c r="O389" s="11">
        <v>820</v>
      </c>
      <c r="P389" s="11">
        <v>0</v>
      </c>
      <c r="Q389" s="11">
        <f t="shared" si="109"/>
        <v>820</v>
      </c>
      <c r="R389" s="62" t="s">
        <v>48</v>
      </c>
      <c r="S389" s="88"/>
    </row>
    <row r="390" spans="1:19" s="117" customFormat="1" ht="12.75" customHeight="1">
      <c r="A390" s="84">
        <v>9</v>
      </c>
      <c r="B390" s="59" t="s">
        <v>1486</v>
      </c>
      <c r="C390" s="12" t="s">
        <v>1501</v>
      </c>
      <c r="D390" s="12" t="s">
        <v>1517</v>
      </c>
      <c r="E390" s="12"/>
      <c r="F390" s="12" t="s">
        <v>1518</v>
      </c>
      <c r="G390" s="12" t="s">
        <v>1519</v>
      </c>
      <c r="H390" s="12" t="s">
        <v>1520</v>
      </c>
      <c r="I390" s="12" t="s">
        <v>1521</v>
      </c>
      <c r="J390" s="12" t="s">
        <v>46</v>
      </c>
      <c r="K390" s="60">
        <v>1</v>
      </c>
      <c r="L390" s="11">
        <v>1800</v>
      </c>
      <c r="M390" s="11">
        <v>0</v>
      </c>
      <c r="N390" s="11">
        <v>1800</v>
      </c>
      <c r="O390" s="11">
        <v>1800</v>
      </c>
      <c r="P390" s="11">
        <v>0</v>
      </c>
      <c r="Q390" s="11">
        <f t="shared" si="109"/>
        <v>1800</v>
      </c>
      <c r="R390" s="62" t="s">
        <v>48</v>
      </c>
      <c r="S390" s="88"/>
    </row>
    <row r="391" spans="1:19" s="117" customFormat="1" ht="12.75" customHeight="1">
      <c r="A391" s="84">
        <v>10</v>
      </c>
      <c r="B391" s="59" t="s">
        <v>1486</v>
      </c>
      <c r="C391" s="12" t="s">
        <v>1522</v>
      </c>
      <c r="D391" s="12" t="s">
        <v>1523</v>
      </c>
      <c r="E391" s="12" t="s">
        <v>38</v>
      </c>
      <c r="F391" s="12" t="s">
        <v>1514</v>
      </c>
      <c r="G391" s="12" t="s">
        <v>1524</v>
      </c>
      <c r="H391" s="12" t="s">
        <v>1525</v>
      </c>
      <c r="I391" s="12" t="s">
        <v>1526</v>
      </c>
      <c r="J391" s="12" t="s">
        <v>854</v>
      </c>
      <c r="K391" s="209">
        <v>60</v>
      </c>
      <c r="L391" s="11">
        <v>17000</v>
      </c>
      <c r="M391" s="11">
        <v>0</v>
      </c>
      <c r="N391" s="11">
        <f t="shared" si="108"/>
        <v>17000</v>
      </c>
      <c r="O391" s="11">
        <v>17000</v>
      </c>
      <c r="P391" s="11">
        <v>0</v>
      </c>
      <c r="Q391" s="11">
        <f t="shared" si="109"/>
        <v>17000</v>
      </c>
      <c r="R391" s="62" t="s">
        <v>48</v>
      </c>
      <c r="S391" s="88"/>
    </row>
    <row r="392" spans="1:19" s="117" customFormat="1" ht="12.75" customHeight="1">
      <c r="A392" s="84">
        <v>11</v>
      </c>
      <c r="B392" s="59" t="s">
        <v>1486</v>
      </c>
      <c r="C392" s="12" t="s">
        <v>1501</v>
      </c>
      <c r="D392" s="12" t="s">
        <v>1488</v>
      </c>
      <c r="E392" s="12"/>
      <c r="F392" s="12" t="s">
        <v>84</v>
      </c>
      <c r="G392" s="12" t="s">
        <v>85</v>
      </c>
      <c r="H392" s="12" t="s">
        <v>1527</v>
      </c>
      <c r="I392" s="12" t="s">
        <v>5329</v>
      </c>
      <c r="J392" s="12" t="s">
        <v>1528</v>
      </c>
      <c r="K392" s="60">
        <v>3</v>
      </c>
      <c r="L392" s="11">
        <v>5000</v>
      </c>
      <c r="M392" s="11">
        <v>0</v>
      </c>
      <c r="N392" s="11">
        <v>5000</v>
      </c>
      <c r="O392" s="11">
        <v>5000</v>
      </c>
      <c r="P392" s="11">
        <v>0</v>
      </c>
      <c r="Q392" s="11">
        <f t="shared" si="109"/>
        <v>5000</v>
      </c>
      <c r="R392" s="62" t="s">
        <v>48</v>
      </c>
      <c r="S392" s="88"/>
    </row>
    <row r="393" spans="1:19" s="117" customFormat="1" ht="12.75" customHeight="1">
      <c r="A393" s="84">
        <v>12</v>
      </c>
      <c r="B393" s="59" t="s">
        <v>1486</v>
      </c>
      <c r="C393" s="12" t="s">
        <v>1501</v>
      </c>
      <c r="D393" s="12" t="s">
        <v>1529</v>
      </c>
      <c r="E393" s="12"/>
      <c r="F393" s="12" t="s">
        <v>84</v>
      </c>
      <c r="G393" s="12" t="s">
        <v>85</v>
      </c>
      <c r="H393" s="12" t="s">
        <v>5330</v>
      </c>
      <c r="I393" s="12" t="s">
        <v>1530</v>
      </c>
      <c r="J393" s="12" t="s">
        <v>46</v>
      </c>
      <c r="K393" s="60">
        <v>3</v>
      </c>
      <c r="L393" s="11">
        <v>1300</v>
      </c>
      <c r="M393" s="11">
        <v>0</v>
      </c>
      <c r="N393" s="11">
        <f t="shared" si="108"/>
        <v>1300</v>
      </c>
      <c r="O393" s="11">
        <v>1300</v>
      </c>
      <c r="P393" s="11">
        <v>0</v>
      </c>
      <c r="Q393" s="11">
        <f t="shared" si="109"/>
        <v>1300</v>
      </c>
      <c r="R393" s="62" t="s">
        <v>48</v>
      </c>
      <c r="S393" s="88"/>
    </row>
    <row r="394" spans="1:19" s="117" customFormat="1" ht="12.75" customHeight="1">
      <c r="A394" s="84">
        <v>13</v>
      </c>
      <c r="B394" s="59" t="s">
        <v>1486</v>
      </c>
      <c r="C394" s="12" t="s">
        <v>1501</v>
      </c>
      <c r="D394" s="12" t="s">
        <v>1531</v>
      </c>
      <c r="E394" s="12"/>
      <c r="F394" s="12" t="s">
        <v>1532</v>
      </c>
      <c r="G394" s="12" t="s">
        <v>85</v>
      </c>
      <c r="H394" s="12" t="s">
        <v>5331</v>
      </c>
      <c r="I394" s="12" t="s">
        <v>1533</v>
      </c>
      <c r="J394" s="12" t="s">
        <v>46</v>
      </c>
      <c r="K394" s="60">
        <v>3</v>
      </c>
      <c r="L394" s="11">
        <v>1800</v>
      </c>
      <c r="M394" s="11">
        <v>0</v>
      </c>
      <c r="N394" s="11">
        <f t="shared" si="108"/>
        <v>1800</v>
      </c>
      <c r="O394" s="11">
        <v>1800</v>
      </c>
      <c r="P394" s="11">
        <v>0</v>
      </c>
      <c r="Q394" s="11">
        <f t="shared" si="109"/>
        <v>1800</v>
      </c>
      <c r="R394" s="62" t="s">
        <v>48</v>
      </c>
      <c r="S394" s="88"/>
    </row>
    <row r="395" spans="1:19" s="117" customFormat="1" ht="12.75" customHeight="1">
      <c r="A395" s="84">
        <v>14</v>
      </c>
      <c r="B395" s="59" t="s">
        <v>1486</v>
      </c>
      <c r="C395" s="12" t="s">
        <v>1534</v>
      </c>
      <c r="D395" s="12" t="s">
        <v>404</v>
      </c>
      <c r="E395" s="12" t="s">
        <v>91</v>
      </c>
      <c r="F395" s="12" t="s">
        <v>84</v>
      </c>
      <c r="G395" s="12" t="s">
        <v>85</v>
      </c>
      <c r="H395" s="70" t="s">
        <v>1535</v>
      </c>
      <c r="I395" s="70" t="s">
        <v>1536</v>
      </c>
      <c r="J395" s="12" t="s">
        <v>46</v>
      </c>
      <c r="K395" s="60">
        <v>13</v>
      </c>
      <c r="L395" s="11">
        <v>20000</v>
      </c>
      <c r="M395" s="11">
        <v>0</v>
      </c>
      <c r="N395" s="11">
        <v>20000</v>
      </c>
      <c r="O395" s="11">
        <v>20000</v>
      </c>
      <c r="P395" s="11">
        <v>0</v>
      </c>
      <c r="Q395" s="11">
        <f t="shared" si="109"/>
        <v>20000</v>
      </c>
      <c r="R395" s="62" t="s">
        <v>48</v>
      </c>
      <c r="S395" s="88"/>
    </row>
    <row r="396" spans="1:19" s="117" customFormat="1" ht="12.75" customHeight="1">
      <c r="A396" s="84">
        <v>15</v>
      </c>
      <c r="B396" s="59" t="s">
        <v>1486</v>
      </c>
      <c r="C396" s="12" t="s">
        <v>5332</v>
      </c>
      <c r="D396" s="12" t="s">
        <v>1030</v>
      </c>
      <c r="E396" s="12" t="s">
        <v>5333</v>
      </c>
      <c r="F396" s="12" t="s">
        <v>110</v>
      </c>
      <c r="G396" s="12" t="s">
        <v>5334</v>
      </c>
      <c r="H396" s="70" t="s">
        <v>5335</v>
      </c>
      <c r="I396" s="70" t="s">
        <v>5336</v>
      </c>
      <c r="J396" s="12" t="s">
        <v>46</v>
      </c>
      <c r="K396" s="60">
        <v>20</v>
      </c>
      <c r="L396" s="11">
        <v>11000</v>
      </c>
      <c r="M396" s="11">
        <v>0</v>
      </c>
      <c r="N396" s="11">
        <v>11000</v>
      </c>
      <c r="O396" s="11">
        <v>11000</v>
      </c>
      <c r="P396" s="11">
        <v>0</v>
      </c>
      <c r="Q396" s="11">
        <f t="shared" si="109"/>
        <v>11000</v>
      </c>
      <c r="R396" s="62" t="s">
        <v>48</v>
      </c>
      <c r="S396" s="88"/>
    </row>
    <row r="397" spans="1:19" s="117" customFormat="1" ht="12.75" customHeight="1">
      <c r="A397" s="84">
        <v>16</v>
      </c>
      <c r="B397" s="59" t="s">
        <v>1486</v>
      </c>
      <c r="C397" s="12" t="s">
        <v>5332</v>
      </c>
      <c r="D397" s="12" t="s">
        <v>1030</v>
      </c>
      <c r="E397" s="12" t="s">
        <v>5337</v>
      </c>
      <c r="F397" s="12" t="s">
        <v>110</v>
      </c>
      <c r="G397" s="12" t="s">
        <v>5334</v>
      </c>
      <c r="H397" s="70" t="s">
        <v>5338</v>
      </c>
      <c r="I397" s="70" t="s">
        <v>5339</v>
      </c>
      <c r="J397" s="12" t="s">
        <v>46</v>
      </c>
      <c r="K397" s="60">
        <v>16</v>
      </c>
      <c r="L397" s="11">
        <v>5500</v>
      </c>
      <c r="M397" s="11">
        <v>0</v>
      </c>
      <c r="N397" s="11">
        <v>5500</v>
      </c>
      <c r="O397" s="11">
        <v>5500</v>
      </c>
      <c r="P397" s="11">
        <v>0</v>
      </c>
      <c r="Q397" s="11">
        <v>5500</v>
      </c>
      <c r="R397" s="62" t="s">
        <v>48</v>
      </c>
      <c r="S397" s="88"/>
    </row>
    <row r="398" spans="1:19" s="117" customFormat="1" ht="12.75" customHeight="1">
      <c r="A398" s="84">
        <v>17</v>
      </c>
      <c r="B398" s="59" t="s">
        <v>1486</v>
      </c>
      <c r="C398" s="12" t="s">
        <v>5332</v>
      </c>
      <c r="D398" s="12" t="s">
        <v>1030</v>
      </c>
      <c r="E398" s="12" t="s">
        <v>5340</v>
      </c>
      <c r="F398" s="12" t="s">
        <v>110</v>
      </c>
      <c r="G398" s="12" t="s">
        <v>5334</v>
      </c>
      <c r="H398" s="70" t="s">
        <v>5341</v>
      </c>
      <c r="I398" s="70" t="s">
        <v>5342</v>
      </c>
      <c r="J398" s="12" t="s">
        <v>46</v>
      </c>
      <c r="K398" s="60">
        <v>18</v>
      </c>
      <c r="L398" s="11">
        <v>7500</v>
      </c>
      <c r="M398" s="11">
        <v>0</v>
      </c>
      <c r="N398" s="11">
        <v>7500</v>
      </c>
      <c r="O398" s="11">
        <v>7500</v>
      </c>
      <c r="P398" s="11">
        <v>0</v>
      </c>
      <c r="Q398" s="11">
        <v>7500</v>
      </c>
      <c r="R398" s="62" t="s">
        <v>48</v>
      </c>
      <c r="S398" s="88"/>
    </row>
    <row r="399" spans="1:19" s="117" customFormat="1" ht="12.75" customHeight="1">
      <c r="A399" s="84">
        <v>18</v>
      </c>
      <c r="B399" s="59" t="s">
        <v>1486</v>
      </c>
      <c r="C399" s="12" t="s">
        <v>3066</v>
      </c>
      <c r="D399" s="12" t="s">
        <v>5343</v>
      </c>
      <c r="E399" s="12"/>
      <c r="F399" s="12" t="s">
        <v>1504</v>
      </c>
      <c r="G399" s="12" t="s">
        <v>1512</v>
      </c>
      <c r="H399" s="70" t="s">
        <v>5344</v>
      </c>
      <c r="I399" s="70" t="s">
        <v>5345</v>
      </c>
      <c r="J399" s="12" t="s">
        <v>46</v>
      </c>
      <c r="K399" s="60">
        <v>12</v>
      </c>
      <c r="L399" s="11">
        <v>2000</v>
      </c>
      <c r="M399" s="11">
        <v>0</v>
      </c>
      <c r="N399" s="11">
        <v>2000</v>
      </c>
      <c r="O399" s="11">
        <v>2000</v>
      </c>
      <c r="P399" s="11">
        <v>0</v>
      </c>
      <c r="Q399" s="11">
        <v>2000</v>
      </c>
      <c r="R399" s="62" t="s">
        <v>48</v>
      </c>
      <c r="S399" s="88"/>
    </row>
    <row r="400" spans="1:19" s="117" customFormat="1" ht="12.75" customHeight="1">
      <c r="A400" s="84">
        <v>19</v>
      </c>
      <c r="B400" s="59" t="s">
        <v>1486</v>
      </c>
      <c r="C400" s="12" t="s">
        <v>3066</v>
      </c>
      <c r="D400" s="12" t="s">
        <v>5346</v>
      </c>
      <c r="E400" s="12"/>
      <c r="F400" s="12" t="s">
        <v>1504</v>
      </c>
      <c r="G400" s="12" t="s">
        <v>1512</v>
      </c>
      <c r="H400" s="70" t="s">
        <v>5347</v>
      </c>
      <c r="I400" s="70" t="s">
        <v>5348</v>
      </c>
      <c r="J400" s="12" t="s">
        <v>46</v>
      </c>
      <c r="K400" s="60">
        <v>5</v>
      </c>
      <c r="L400" s="11">
        <v>300</v>
      </c>
      <c r="M400" s="11">
        <v>0</v>
      </c>
      <c r="N400" s="11">
        <v>300</v>
      </c>
      <c r="O400" s="11">
        <v>300</v>
      </c>
      <c r="P400" s="11">
        <v>0</v>
      </c>
      <c r="Q400" s="11">
        <v>300</v>
      </c>
      <c r="R400" s="62" t="s">
        <v>48</v>
      </c>
      <c r="S400" s="88"/>
    </row>
    <row r="401" spans="1:19" s="117" customFormat="1" ht="12.75" customHeight="1">
      <c r="A401" s="361"/>
      <c r="B401" s="362"/>
      <c r="C401" s="362"/>
      <c r="D401" s="362"/>
      <c r="E401" s="362"/>
      <c r="F401" s="362"/>
      <c r="G401" s="362"/>
      <c r="H401" s="362"/>
      <c r="I401" s="362"/>
      <c r="J401" s="362"/>
      <c r="K401" s="363"/>
      <c r="L401" s="153">
        <f t="shared" ref="L401:Q401" si="110">SUM(L382:L400)</f>
        <v>817160</v>
      </c>
      <c r="M401" s="153">
        <f t="shared" si="110"/>
        <v>0</v>
      </c>
      <c r="N401" s="153">
        <f t="shared" si="110"/>
        <v>817160</v>
      </c>
      <c r="O401" s="153">
        <f t="shared" si="110"/>
        <v>817160</v>
      </c>
      <c r="P401" s="153">
        <f t="shared" si="110"/>
        <v>0</v>
      </c>
      <c r="Q401" s="153">
        <f t="shared" si="110"/>
        <v>817160</v>
      </c>
      <c r="R401" s="109"/>
      <c r="S401" s="88"/>
    </row>
    <row r="402" spans="1:19" s="117" customFormat="1" ht="36" customHeight="1">
      <c r="A402" s="355"/>
      <c r="B402" s="355"/>
      <c r="C402" s="355"/>
      <c r="D402" s="355"/>
      <c r="E402" s="355"/>
      <c r="F402" s="355"/>
      <c r="G402" s="355"/>
      <c r="H402" s="355"/>
      <c r="I402" s="355"/>
      <c r="J402" s="355"/>
      <c r="K402" s="355"/>
      <c r="L402" s="355"/>
      <c r="M402" s="355"/>
      <c r="N402" s="355"/>
      <c r="O402" s="355"/>
      <c r="P402" s="355"/>
      <c r="Q402" s="355"/>
      <c r="R402" s="13"/>
      <c r="S402" s="88"/>
    </row>
    <row r="403" spans="1:19" s="117" customFormat="1" ht="31.95" customHeight="1">
      <c r="A403" s="56" t="s">
        <v>1624</v>
      </c>
      <c r="B403" s="350" t="s">
        <v>1537</v>
      </c>
      <c r="C403" s="351"/>
      <c r="D403" s="351"/>
      <c r="E403" s="351"/>
      <c r="F403" s="351"/>
      <c r="G403" s="351"/>
      <c r="H403" s="351"/>
      <c r="I403" s="351"/>
      <c r="J403" s="351"/>
      <c r="K403" s="352"/>
      <c r="L403" s="353" t="s">
        <v>279</v>
      </c>
      <c r="M403" s="353"/>
      <c r="N403" s="353"/>
      <c r="O403" s="353" t="s">
        <v>243</v>
      </c>
      <c r="P403" s="353"/>
      <c r="Q403" s="353"/>
      <c r="R403" s="347" t="s">
        <v>20</v>
      </c>
      <c r="S403" s="88"/>
    </row>
    <row r="404" spans="1:19" ht="42" customHeight="1">
      <c r="A404" s="57" t="s">
        <v>7</v>
      </c>
      <c r="B404" s="58" t="s">
        <v>31</v>
      </c>
      <c r="C404" s="58" t="s">
        <v>4</v>
      </c>
      <c r="D404" s="59" t="s">
        <v>5</v>
      </c>
      <c r="E404" s="59" t="s">
        <v>6</v>
      </c>
      <c r="F404" s="59" t="s">
        <v>8</v>
      </c>
      <c r="G404" s="59" t="s">
        <v>9</v>
      </c>
      <c r="H404" s="59" t="s">
        <v>22</v>
      </c>
      <c r="I404" s="59" t="s">
        <v>10</v>
      </c>
      <c r="J404" s="59" t="s">
        <v>11</v>
      </c>
      <c r="K404" s="57" t="s">
        <v>12</v>
      </c>
      <c r="L404" s="73" t="s">
        <v>13</v>
      </c>
      <c r="M404" s="57" t="s">
        <v>14</v>
      </c>
      <c r="N404" s="57" t="s">
        <v>15</v>
      </c>
      <c r="O404" s="73" t="s">
        <v>13</v>
      </c>
      <c r="P404" s="57" t="s">
        <v>14</v>
      </c>
      <c r="Q404" s="210" t="s">
        <v>3</v>
      </c>
      <c r="R404" s="348"/>
    </row>
    <row r="405" spans="1:19" ht="12.75" customHeight="1">
      <c r="A405" s="84">
        <v>1</v>
      </c>
      <c r="B405" s="211" t="s">
        <v>1538</v>
      </c>
      <c r="C405" s="62" t="s">
        <v>1539</v>
      </c>
      <c r="D405" s="74" t="s">
        <v>1513</v>
      </c>
      <c r="E405" s="74" t="s">
        <v>1129</v>
      </c>
      <c r="F405" s="74" t="s">
        <v>1514</v>
      </c>
      <c r="G405" s="74" t="s">
        <v>1524</v>
      </c>
      <c r="H405" s="74" t="s">
        <v>1540</v>
      </c>
      <c r="I405" s="74" t="s">
        <v>5349</v>
      </c>
      <c r="J405" s="74" t="s">
        <v>46</v>
      </c>
      <c r="K405" s="209">
        <v>25</v>
      </c>
      <c r="L405" s="11">
        <v>35000</v>
      </c>
      <c r="M405" s="11">
        <v>0</v>
      </c>
      <c r="N405" s="11">
        <f>L405+M405</f>
        <v>35000</v>
      </c>
      <c r="O405" s="11">
        <v>35000</v>
      </c>
      <c r="P405" s="11">
        <v>0</v>
      </c>
      <c r="Q405" s="11">
        <f>O405+P405</f>
        <v>35000</v>
      </c>
      <c r="R405" s="62" t="s">
        <v>48</v>
      </c>
    </row>
    <row r="406" spans="1:19" s="117" customFormat="1" ht="12.75" customHeight="1">
      <c r="A406" s="358"/>
      <c r="B406" s="359"/>
      <c r="C406" s="359"/>
      <c r="D406" s="359"/>
      <c r="E406" s="359"/>
      <c r="F406" s="359"/>
      <c r="G406" s="359"/>
      <c r="H406" s="359"/>
      <c r="I406" s="359"/>
      <c r="J406" s="359"/>
      <c r="K406" s="360"/>
      <c r="L406" s="19">
        <f>SUM(L405)</f>
        <v>35000</v>
      </c>
      <c r="M406" s="19">
        <f t="shared" ref="M406:Q406" si="111">SUM(M405)</f>
        <v>0</v>
      </c>
      <c r="N406" s="19">
        <f t="shared" si="111"/>
        <v>35000</v>
      </c>
      <c r="O406" s="19">
        <f t="shared" si="111"/>
        <v>35000</v>
      </c>
      <c r="P406" s="19">
        <f t="shared" si="111"/>
        <v>0</v>
      </c>
      <c r="Q406" s="19">
        <f t="shared" si="111"/>
        <v>35000</v>
      </c>
      <c r="R406" s="109"/>
      <c r="S406" s="88"/>
    </row>
    <row r="407" spans="1:19" s="117" customFormat="1" ht="36" customHeight="1">
      <c r="A407" s="110"/>
      <c r="B407" s="110"/>
      <c r="C407" s="110"/>
      <c r="D407" s="110"/>
      <c r="E407" s="110"/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10"/>
      <c r="Q407" s="110"/>
      <c r="R407" s="13"/>
      <c r="S407" s="88"/>
    </row>
    <row r="408" spans="1:19" s="117" customFormat="1" ht="31.95" customHeight="1">
      <c r="A408" s="56" t="s">
        <v>1625</v>
      </c>
      <c r="B408" s="350" t="s">
        <v>1541</v>
      </c>
      <c r="C408" s="351"/>
      <c r="D408" s="351"/>
      <c r="E408" s="351"/>
      <c r="F408" s="351"/>
      <c r="G408" s="351"/>
      <c r="H408" s="351"/>
      <c r="I408" s="351"/>
      <c r="J408" s="351"/>
      <c r="K408" s="352"/>
      <c r="L408" s="353" t="s">
        <v>279</v>
      </c>
      <c r="M408" s="353"/>
      <c r="N408" s="353"/>
      <c r="O408" s="353" t="s">
        <v>243</v>
      </c>
      <c r="P408" s="353"/>
      <c r="Q408" s="353"/>
      <c r="R408" s="347" t="s">
        <v>20</v>
      </c>
      <c r="S408" s="88"/>
    </row>
    <row r="409" spans="1:19" ht="42" customHeight="1">
      <c r="A409" s="57" t="s">
        <v>7</v>
      </c>
      <c r="B409" s="58" t="s">
        <v>31</v>
      </c>
      <c r="C409" s="58" t="s">
        <v>4</v>
      </c>
      <c r="D409" s="59" t="s">
        <v>5</v>
      </c>
      <c r="E409" s="59" t="s">
        <v>6</v>
      </c>
      <c r="F409" s="59" t="s">
        <v>8</v>
      </c>
      <c r="G409" s="59" t="s">
        <v>9</v>
      </c>
      <c r="H409" s="59" t="s">
        <v>22</v>
      </c>
      <c r="I409" s="59" t="s">
        <v>10</v>
      </c>
      <c r="J409" s="59" t="s">
        <v>11</v>
      </c>
      <c r="K409" s="57" t="s">
        <v>12</v>
      </c>
      <c r="L409" s="73" t="s">
        <v>13</v>
      </c>
      <c r="M409" s="57" t="s">
        <v>14</v>
      </c>
      <c r="N409" s="57" t="s">
        <v>15</v>
      </c>
      <c r="O409" s="73" t="s">
        <v>13</v>
      </c>
      <c r="P409" s="57" t="s">
        <v>14</v>
      </c>
      <c r="Q409" s="210" t="s">
        <v>3</v>
      </c>
      <c r="R409" s="348"/>
    </row>
    <row r="410" spans="1:19" ht="12.75" customHeight="1">
      <c r="A410" s="84">
        <v>1</v>
      </c>
      <c r="B410" s="59" t="s">
        <v>1542</v>
      </c>
      <c r="C410" s="62" t="s">
        <v>1539</v>
      </c>
      <c r="D410" s="12" t="s">
        <v>107</v>
      </c>
      <c r="E410" s="12" t="s">
        <v>37</v>
      </c>
      <c r="F410" s="12" t="s">
        <v>84</v>
      </c>
      <c r="G410" s="12" t="s">
        <v>85</v>
      </c>
      <c r="H410" s="12" t="s">
        <v>1543</v>
      </c>
      <c r="I410" s="12" t="s">
        <v>1544</v>
      </c>
      <c r="J410" s="12" t="s">
        <v>46</v>
      </c>
      <c r="K410" s="209">
        <v>110</v>
      </c>
      <c r="L410" s="11">
        <v>170000</v>
      </c>
      <c r="M410" s="11">
        <v>0</v>
      </c>
      <c r="N410" s="11">
        <v>170000</v>
      </c>
      <c r="O410" s="11">
        <v>170000</v>
      </c>
      <c r="P410" s="11">
        <v>0</v>
      </c>
      <c r="Q410" s="11">
        <v>170000</v>
      </c>
      <c r="R410" s="62" t="s">
        <v>48</v>
      </c>
    </row>
    <row r="411" spans="1:19" s="117" customFormat="1" ht="12.75" customHeight="1">
      <c r="A411" s="358"/>
      <c r="B411" s="359"/>
      <c r="C411" s="359"/>
      <c r="D411" s="359"/>
      <c r="E411" s="359"/>
      <c r="F411" s="359"/>
      <c r="G411" s="359"/>
      <c r="H411" s="359"/>
      <c r="I411" s="359"/>
      <c r="J411" s="359"/>
      <c r="K411" s="360"/>
      <c r="L411" s="19">
        <f>SUM(L410)</f>
        <v>170000</v>
      </c>
      <c r="M411" s="19">
        <f t="shared" ref="M411:Q411" si="112">SUM(M410)</f>
        <v>0</v>
      </c>
      <c r="N411" s="19">
        <f t="shared" si="112"/>
        <v>170000</v>
      </c>
      <c r="O411" s="19">
        <f t="shared" si="112"/>
        <v>170000</v>
      </c>
      <c r="P411" s="19">
        <f t="shared" si="112"/>
        <v>0</v>
      </c>
      <c r="Q411" s="19">
        <f t="shared" si="112"/>
        <v>170000</v>
      </c>
      <c r="R411" s="109"/>
      <c r="S411" s="88"/>
    </row>
    <row r="412" spans="1:19" s="117" customFormat="1" ht="36" customHeight="1">
      <c r="A412" s="110"/>
      <c r="B412" s="110"/>
      <c r="C412" s="110"/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3"/>
      <c r="S412" s="88"/>
    </row>
    <row r="413" spans="1:19" s="117" customFormat="1" ht="31.95" customHeight="1">
      <c r="A413" s="56" t="s">
        <v>73</v>
      </c>
      <c r="B413" s="350" t="s">
        <v>5350</v>
      </c>
      <c r="C413" s="351"/>
      <c r="D413" s="351"/>
      <c r="E413" s="351"/>
      <c r="F413" s="351"/>
      <c r="G413" s="351"/>
      <c r="H413" s="351"/>
      <c r="I413" s="351"/>
      <c r="J413" s="351"/>
      <c r="K413" s="352"/>
      <c r="L413" s="353" t="s">
        <v>279</v>
      </c>
      <c r="M413" s="353"/>
      <c r="N413" s="353"/>
      <c r="O413" s="353" t="s">
        <v>243</v>
      </c>
      <c r="P413" s="353"/>
      <c r="Q413" s="353"/>
      <c r="R413" s="347" t="s">
        <v>20</v>
      </c>
      <c r="S413" s="88"/>
    </row>
    <row r="414" spans="1:19" ht="42" customHeight="1">
      <c r="A414" s="57" t="s">
        <v>7</v>
      </c>
      <c r="B414" s="58" t="s">
        <v>31</v>
      </c>
      <c r="C414" s="58" t="s">
        <v>4</v>
      </c>
      <c r="D414" s="59" t="s">
        <v>5</v>
      </c>
      <c r="E414" s="59" t="s">
        <v>6</v>
      </c>
      <c r="F414" s="59" t="s">
        <v>8</v>
      </c>
      <c r="G414" s="59" t="s">
        <v>9</v>
      </c>
      <c r="H414" s="59" t="s">
        <v>22</v>
      </c>
      <c r="I414" s="59" t="s">
        <v>10</v>
      </c>
      <c r="J414" s="59" t="s">
        <v>11</v>
      </c>
      <c r="K414" s="57" t="s">
        <v>12</v>
      </c>
      <c r="L414" s="73" t="s">
        <v>13</v>
      </c>
      <c r="M414" s="57" t="s">
        <v>14</v>
      </c>
      <c r="N414" s="57" t="s">
        <v>15</v>
      </c>
      <c r="O414" s="73" t="s">
        <v>13</v>
      </c>
      <c r="P414" s="57" t="s">
        <v>14</v>
      </c>
      <c r="Q414" s="210" t="s">
        <v>3</v>
      </c>
      <c r="R414" s="348"/>
    </row>
    <row r="415" spans="1:19" ht="12.75" customHeight="1">
      <c r="A415" s="84">
        <v>1</v>
      </c>
      <c r="B415" s="59" t="s">
        <v>5351</v>
      </c>
      <c r="C415" s="62" t="s">
        <v>1539</v>
      </c>
      <c r="D415" s="12" t="s">
        <v>1545</v>
      </c>
      <c r="E415" s="12" t="s">
        <v>975</v>
      </c>
      <c r="F415" s="12" t="s">
        <v>1532</v>
      </c>
      <c r="G415" s="12" t="s">
        <v>85</v>
      </c>
      <c r="H415" s="12" t="s">
        <v>1546</v>
      </c>
      <c r="I415" s="12" t="s">
        <v>1547</v>
      </c>
      <c r="J415" s="12" t="s">
        <v>45</v>
      </c>
      <c r="K415" s="209">
        <v>42</v>
      </c>
      <c r="L415" s="11">
        <v>76000</v>
      </c>
      <c r="M415" s="11">
        <v>0</v>
      </c>
      <c r="N415" s="11">
        <f>L415+M415</f>
        <v>76000</v>
      </c>
      <c r="O415" s="11">
        <v>76000</v>
      </c>
      <c r="P415" s="11">
        <v>0</v>
      </c>
      <c r="Q415" s="11">
        <f t="shared" ref="Q415:Q456" si="113">O415+P415</f>
        <v>76000</v>
      </c>
      <c r="R415" s="62" t="s">
        <v>48</v>
      </c>
    </row>
    <row r="416" spans="1:19" s="117" customFormat="1" ht="12.75" customHeight="1">
      <c r="A416" s="358"/>
      <c r="B416" s="359"/>
      <c r="C416" s="359"/>
      <c r="D416" s="359"/>
      <c r="E416" s="359"/>
      <c r="F416" s="359"/>
      <c r="G416" s="359"/>
      <c r="H416" s="359"/>
      <c r="I416" s="359"/>
      <c r="J416" s="359"/>
      <c r="K416" s="360"/>
      <c r="L416" s="19">
        <f>SUM(L415)</f>
        <v>76000</v>
      </c>
      <c r="M416" s="19">
        <f t="shared" ref="M416:Q416" si="114">SUM(M415)</f>
        <v>0</v>
      </c>
      <c r="N416" s="19">
        <f t="shared" si="114"/>
        <v>76000</v>
      </c>
      <c r="O416" s="19">
        <f t="shared" si="114"/>
        <v>76000</v>
      </c>
      <c r="P416" s="19">
        <f t="shared" si="114"/>
        <v>0</v>
      </c>
      <c r="Q416" s="19">
        <f t="shared" si="114"/>
        <v>76000</v>
      </c>
      <c r="R416" s="109"/>
      <c r="S416" s="88"/>
    </row>
    <row r="417" spans="1:19" s="117" customFormat="1" ht="36" customHeight="1">
      <c r="A417" s="110"/>
      <c r="B417" s="110"/>
      <c r="C417" s="110"/>
      <c r="D417" s="110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3"/>
      <c r="S417" s="88"/>
    </row>
    <row r="418" spans="1:19" s="117" customFormat="1" ht="31.95" customHeight="1">
      <c r="A418" s="56" t="s">
        <v>507</v>
      </c>
      <c r="B418" s="350" t="s">
        <v>1548</v>
      </c>
      <c r="C418" s="351"/>
      <c r="D418" s="351"/>
      <c r="E418" s="351"/>
      <c r="F418" s="351"/>
      <c r="G418" s="351"/>
      <c r="H418" s="351"/>
      <c r="I418" s="351"/>
      <c r="J418" s="351"/>
      <c r="K418" s="352"/>
      <c r="L418" s="353" t="s">
        <v>279</v>
      </c>
      <c r="M418" s="353"/>
      <c r="N418" s="353"/>
      <c r="O418" s="353" t="s">
        <v>243</v>
      </c>
      <c r="P418" s="353"/>
      <c r="Q418" s="353"/>
      <c r="R418" s="347" t="s">
        <v>20</v>
      </c>
      <c r="S418" s="88"/>
    </row>
    <row r="419" spans="1:19" ht="42" customHeight="1">
      <c r="A419" s="57" t="s">
        <v>7</v>
      </c>
      <c r="B419" s="58" t="s">
        <v>31</v>
      </c>
      <c r="C419" s="58" t="s">
        <v>4</v>
      </c>
      <c r="D419" s="59" t="s">
        <v>5</v>
      </c>
      <c r="E419" s="59" t="s">
        <v>6</v>
      </c>
      <c r="F419" s="59" t="s">
        <v>8</v>
      </c>
      <c r="G419" s="59" t="s">
        <v>9</v>
      </c>
      <c r="H419" s="59" t="s">
        <v>22</v>
      </c>
      <c r="I419" s="59" t="s">
        <v>10</v>
      </c>
      <c r="J419" s="59" t="s">
        <v>11</v>
      </c>
      <c r="K419" s="57" t="s">
        <v>12</v>
      </c>
      <c r="L419" s="73" t="s">
        <v>13</v>
      </c>
      <c r="M419" s="57" t="s">
        <v>14</v>
      </c>
      <c r="N419" s="57" t="s">
        <v>15</v>
      </c>
      <c r="O419" s="73" t="s">
        <v>13</v>
      </c>
      <c r="P419" s="57" t="s">
        <v>14</v>
      </c>
      <c r="Q419" s="210" t="s">
        <v>3</v>
      </c>
      <c r="R419" s="348"/>
    </row>
    <row r="420" spans="1:19" ht="12.75" customHeight="1">
      <c r="A420" s="84">
        <v>1</v>
      </c>
      <c r="B420" s="59" t="s">
        <v>1549</v>
      </c>
      <c r="C420" s="13" t="s">
        <v>382</v>
      </c>
      <c r="D420" s="12" t="s">
        <v>1550</v>
      </c>
      <c r="E420" s="12" t="s">
        <v>438</v>
      </c>
      <c r="F420" s="12" t="s">
        <v>110</v>
      </c>
      <c r="G420" s="12" t="s">
        <v>111</v>
      </c>
      <c r="H420" s="12" t="s">
        <v>1551</v>
      </c>
      <c r="I420" s="12" t="s">
        <v>1552</v>
      </c>
      <c r="J420" s="12" t="s">
        <v>854</v>
      </c>
      <c r="K420" s="209">
        <v>35</v>
      </c>
      <c r="L420" s="11">
        <v>75000</v>
      </c>
      <c r="M420" s="11">
        <v>5000</v>
      </c>
      <c r="N420" s="11">
        <f t="shared" ref="N420:O456" si="115">L420+M420</f>
        <v>80000</v>
      </c>
      <c r="O420" s="11">
        <v>75000</v>
      </c>
      <c r="P420" s="11">
        <v>5000</v>
      </c>
      <c r="Q420" s="11">
        <f t="shared" si="113"/>
        <v>80000</v>
      </c>
      <c r="R420" s="62" t="s">
        <v>48</v>
      </c>
    </row>
    <row r="421" spans="1:19" s="117" customFormat="1" ht="12.75" customHeight="1">
      <c r="A421" s="84">
        <v>2</v>
      </c>
      <c r="B421" s="59" t="s">
        <v>1549</v>
      </c>
      <c r="C421" s="62" t="s">
        <v>1539</v>
      </c>
      <c r="D421" s="12" t="s">
        <v>1550</v>
      </c>
      <c r="E421" s="12" t="s">
        <v>438</v>
      </c>
      <c r="F421" s="12" t="s">
        <v>110</v>
      </c>
      <c r="G421" s="12" t="s">
        <v>111</v>
      </c>
      <c r="H421" s="12" t="s">
        <v>1553</v>
      </c>
      <c r="I421" s="12" t="s">
        <v>1554</v>
      </c>
      <c r="J421" s="12" t="s">
        <v>46</v>
      </c>
      <c r="K421" s="209">
        <v>35</v>
      </c>
      <c r="L421" s="11">
        <v>80000</v>
      </c>
      <c r="M421" s="11">
        <v>0</v>
      </c>
      <c r="N421" s="11">
        <f t="shared" si="115"/>
        <v>80000</v>
      </c>
      <c r="O421" s="11">
        <f t="shared" si="115"/>
        <v>80000</v>
      </c>
      <c r="P421" s="11">
        <v>0</v>
      </c>
      <c r="Q421" s="11">
        <f t="shared" si="113"/>
        <v>80000</v>
      </c>
      <c r="R421" s="87" t="s">
        <v>48</v>
      </c>
      <c r="S421" s="88"/>
    </row>
    <row r="422" spans="1:19" s="117" customFormat="1" ht="12.75" customHeight="1">
      <c r="A422" s="358"/>
      <c r="B422" s="359"/>
      <c r="C422" s="359"/>
      <c r="D422" s="359"/>
      <c r="E422" s="359"/>
      <c r="F422" s="359"/>
      <c r="G422" s="359"/>
      <c r="H422" s="359"/>
      <c r="I422" s="359"/>
      <c r="J422" s="359"/>
      <c r="K422" s="360"/>
      <c r="L422" s="19">
        <f t="shared" ref="L422:Q422" si="116">SUM(L420:L421)</f>
        <v>155000</v>
      </c>
      <c r="M422" s="19">
        <f t="shared" si="116"/>
        <v>5000</v>
      </c>
      <c r="N422" s="19">
        <f t="shared" si="116"/>
        <v>160000</v>
      </c>
      <c r="O422" s="19">
        <f t="shared" si="116"/>
        <v>155000</v>
      </c>
      <c r="P422" s="19">
        <f t="shared" si="116"/>
        <v>5000</v>
      </c>
      <c r="Q422" s="19">
        <f t="shared" si="116"/>
        <v>160000</v>
      </c>
      <c r="R422" s="13"/>
      <c r="S422" s="88"/>
    </row>
    <row r="423" spans="1:19" s="117" customFormat="1" ht="36" customHeight="1">
      <c r="A423" s="110"/>
      <c r="B423" s="110"/>
      <c r="C423" s="110"/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3"/>
      <c r="S423" s="88"/>
    </row>
    <row r="424" spans="1:19" s="117" customFormat="1" ht="31.95" customHeight="1">
      <c r="A424" s="56" t="s">
        <v>293</v>
      </c>
      <c r="B424" s="350" t="s">
        <v>5352</v>
      </c>
      <c r="C424" s="351"/>
      <c r="D424" s="351"/>
      <c r="E424" s="351"/>
      <c r="F424" s="351"/>
      <c r="G424" s="351"/>
      <c r="H424" s="351"/>
      <c r="I424" s="351"/>
      <c r="J424" s="351"/>
      <c r="K424" s="352"/>
      <c r="L424" s="353" t="s">
        <v>279</v>
      </c>
      <c r="M424" s="353"/>
      <c r="N424" s="353"/>
      <c r="O424" s="353" t="s">
        <v>243</v>
      </c>
      <c r="P424" s="353"/>
      <c r="Q424" s="353"/>
      <c r="R424" s="347" t="s">
        <v>20</v>
      </c>
      <c r="S424" s="88"/>
    </row>
    <row r="425" spans="1:19" ht="42" customHeight="1">
      <c r="A425" s="57" t="s">
        <v>7</v>
      </c>
      <c r="B425" s="58" t="s">
        <v>31</v>
      </c>
      <c r="C425" s="58" t="s">
        <v>4</v>
      </c>
      <c r="D425" s="59" t="s">
        <v>5</v>
      </c>
      <c r="E425" s="59" t="s">
        <v>6</v>
      </c>
      <c r="F425" s="59" t="s">
        <v>8</v>
      </c>
      <c r="G425" s="59" t="s">
        <v>9</v>
      </c>
      <c r="H425" s="59" t="s">
        <v>22</v>
      </c>
      <c r="I425" s="59" t="s">
        <v>10</v>
      </c>
      <c r="J425" s="59" t="s">
        <v>11</v>
      </c>
      <c r="K425" s="57" t="s">
        <v>12</v>
      </c>
      <c r="L425" s="73" t="s">
        <v>13</v>
      </c>
      <c r="M425" s="57" t="s">
        <v>14</v>
      </c>
      <c r="N425" s="57" t="s">
        <v>15</v>
      </c>
      <c r="O425" s="73" t="s">
        <v>13</v>
      </c>
      <c r="P425" s="57" t="s">
        <v>14</v>
      </c>
      <c r="Q425" s="210" t="s">
        <v>3</v>
      </c>
      <c r="R425" s="348"/>
    </row>
    <row r="426" spans="1:19" ht="12.75" customHeight="1">
      <c r="A426" s="84">
        <v>1</v>
      </c>
      <c r="B426" s="211" t="s">
        <v>5353</v>
      </c>
      <c r="C426" s="62" t="s">
        <v>1539</v>
      </c>
      <c r="D426" s="12" t="s">
        <v>1125</v>
      </c>
      <c r="E426" s="12" t="s">
        <v>1555</v>
      </c>
      <c r="F426" s="12" t="s">
        <v>110</v>
      </c>
      <c r="G426" s="12" t="s">
        <v>111</v>
      </c>
      <c r="H426" s="12" t="s">
        <v>1556</v>
      </c>
      <c r="I426" s="12" t="s">
        <v>5354</v>
      </c>
      <c r="J426" s="12" t="s">
        <v>45</v>
      </c>
      <c r="K426" s="209">
        <v>80</v>
      </c>
      <c r="L426" s="11">
        <v>98000</v>
      </c>
      <c r="M426" s="11">
        <v>0</v>
      </c>
      <c r="N426" s="11">
        <f t="shared" si="115"/>
        <v>98000</v>
      </c>
      <c r="O426" s="11">
        <v>98000</v>
      </c>
      <c r="P426" s="11">
        <v>0</v>
      </c>
      <c r="Q426" s="11">
        <f t="shared" si="113"/>
        <v>98000</v>
      </c>
      <c r="R426" s="62" t="s">
        <v>48</v>
      </c>
    </row>
    <row r="427" spans="1:19" s="117" customFormat="1" ht="12.75" customHeight="1">
      <c r="A427" s="358"/>
      <c r="B427" s="359"/>
      <c r="C427" s="359"/>
      <c r="D427" s="359"/>
      <c r="E427" s="359"/>
      <c r="F427" s="359"/>
      <c r="G427" s="359"/>
      <c r="H427" s="359"/>
      <c r="I427" s="359"/>
      <c r="J427" s="359"/>
      <c r="K427" s="360"/>
      <c r="L427" s="19">
        <f t="shared" ref="L427:Q427" si="117">SUM(L426:L426)</f>
        <v>98000</v>
      </c>
      <c r="M427" s="19">
        <f t="shared" si="117"/>
        <v>0</v>
      </c>
      <c r="N427" s="19">
        <f t="shared" si="117"/>
        <v>98000</v>
      </c>
      <c r="O427" s="19">
        <f t="shared" si="117"/>
        <v>98000</v>
      </c>
      <c r="P427" s="19">
        <f t="shared" si="117"/>
        <v>0</v>
      </c>
      <c r="Q427" s="19">
        <f t="shared" si="117"/>
        <v>98000</v>
      </c>
      <c r="R427" s="109"/>
      <c r="S427" s="88"/>
    </row>
    <row r="428" spans="1:19" s="117" customFormat="1" ht="36" customHeight="1">
      <c r="A428" s="110"/>
      <c r="B428" s="110"/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0"/>
      <c r="Q428" s="110"/>
      <c r="R428" s="13"/>
      <c r="S428" s="88"/>
    </row>
    <row r="429" spans="1:19" s="117" customFormat="1" ht="31.95" customHeight="1">
      <c r="A429" s="56" t="s">
        <v>1626</v>
      </c>
      <c r="B429" s="350" t="s">
        <v>5355</v>
      </c>
      <c r="C429" s="351"/>
      <c r="D429" s="351"/>
      <c r="E429" s="351"/>
      <c r="F429" s="351"/>
      <c r="G429" s="351"/>
      <c r="H429" s="351"/>
      <c r="I429" s="351"/>
      <c r="J429" s="351"/>
      <c r="K429" s="352"/>
      <c r="L429" s="353" t="s">
        <v>279</v>
      </c>
      <c r="M429" s="353"/>
      <c r="N429" s="353"/>
      <c r="O429" s="353" t="s">
        <v>243</v>
      </c>
      <c r="P429" s="353"/>
      <c r="Q429" s="353"/>
      <c r="R429" s="347" t="s">
        <v>20</v>
      </c>
      <c r="S429" s="88"/>
    </row>
    <row r="430" spans="1:19" ht="42" customHeight="1">
      <c r="A430" s="57" t="s">
        <v>7</v>
      </c>
      <c r="B430" s="58" t="s">
        <v>31</v>
      </c>
      <c r="C430" s="58" t="s">
        <v>4</v>
      </c>
      <c r="D430" s="59" t="s">
        <v>5</v>
      </c>
      <c r="E430" s="59" t="s">
        <v>6</v>
      </c>
      <c r="F430" s="59" t="s">
        <v>8</v>
      </c>
      <c r="G430" s="59" t="s">
        <v>9</v>
      </c>
      <c r="H430" s="59" t="s">
        <v>22</v>
      </c>
      <c r="I430" s="59" t="s">
        <v>10</v>
      </c>
      <c r="J430" s="59" t="s">
        <v>11</v>
      </c>
      <c r="K430" s="57" t="s">
        <v>12</v>
      </c>
      <c r="L430" s="73" t="s">
        <v>13</v>
      </c>
      <c r="M430" s="57" t="s">
        <v>14</v>
      </c>
      <c r="N430" s="57" t="s">
        <v>15</v>
      </c>
      <c r="O430" s="73" t="s">
        <v>13</v>
      </c>
      <c r="P430" s="57" t="s">
        <v>14</v>
      </c>
      <c r="Q430" s="210" t="s">
        <v>3</v>
      </c>
      <c r="R430" s="348"/>
    </row>
    <row r="431" spans="1:19" ht="12.75" customHeight="1">
      <c r="A431" s="84">
        <v>1</v>
      </c>
      <c r="B431" s="211" t="s">
        <v>5356</v>
      </c>
      <c r="C431" s="62" t="s">
        <v>1539</v>
      </c>
      <c r="D431" s="12" t="s">
        <v>1488</v>
      </c>
      <c r="E431" s="12" t="s">
        <v>91</v>
      </c>
      <c r="F431" s="12" t="s">
        <v>84</v>
      </c>
      <c r="G431" s="12" t="s">
        <v>85</v>
      </c>
      <c r="H431" s="12" t="s">
        <v>1557</v>
      </c>
      <c r="I431" s="12" t="s">
        <v>1558</v>
      </c>
      <c r="J431" s="12" t="s">
        <v>506</v>
      </c>
      <c r="K431" s="209">
        <v>70</v>
      </c>
      <c r="L431" s="11">
        <v>168987</v>
      </c>
      <c r="M431" s="11">
        <v>79458</v>
      </c>
      <c r="N431" s="11">
        <f t="shared" si="115"/>
        <v>248445</v>
      </c>
      <c r="O431" s="11">
        <v>168987</v>
      </c>
      <c r="P431" s="11">
        <v>79458</v>
      </c>
      <c r="Q431" s="11">
        <f t="shared" si="113"/>
        <v>248445</v>
      </c>
      <c r="R431" s="62" t="s">
        <v>48</v>
      </c>
    </row>
    <row r="432" spans="1:19" s="117" customFormat="1" ht="12.75" customHeight="1">
      <c r="A432" s="358"/>
      <c r="B432" s="359"/>
      <c r="C432" s="359"/>
      <c r="D432" s="359"/>
      <c r="E432" s="359"/>
      <c r="F432" s="359"/>
      <c r="G432" s="359"/>
      <c r="H432" s="359"/>
      <c r="I432" s="359"/>
      <c r="J432" s="359"/>
      <c r="K432" s="360"/>
      <c r="L432" s="19">
        <f>SUM(L431)</f>
        <v>168987</v>
      </c>
      <c r="M432" s="19">
        <f t="shared" ref="M432:Q432" si="118">SUM(M431)</f>
        <v>79458</v>
      </c>
      <c r="N432" s="19">
        <f t="shared" si="118"/>
        <v>248445</v>
      </c>
      <c r="O432" s="19">
        <f t="shared" si="118"/>
        <v>168987</v>
      </c>
      <c r="P432" s="19">
        <f t="shared" si="118"/>
        <v>79458</v>
      </c>
      <c r="Q432" s="19">
        <f t="shared" si="118"/>
        <v>248445</v>
      </c>
      <c r="R432" s="109"/>
      <c r="S432" s="88"/>
    </row>
    <row r="433" spans="1:19" s="117" customFormat="1" ht="36" customHeight="1">
      <c r="A433" s="110"/>
      <c r="B433" s="110"/>
      <c r="C433" s="110"/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3"/>
      <c r="S433" s="88"/>
    </row>
    <row r="434" spans="1:19" s="117" customFormat="1" ht="31.95" customHeight="1">
      <c r="A434" s="56" t="s">
        <v>1453</v>
      </c>
      <c r="B434" s="350" t="s">
        <v>1559</v>
      </c>
      <c r="C434" s="351"/>
      <c r="D434" s="351"/>
      <c r="E434" s="351"/>
      <c r="F434" s="351"/>
      <c r="G434" s="351"/>
      <c r="H434" s="351"/>
      <c r="I434" s="351"/>
      <c r="J434" s="351"/>
      <c r="K434" s="352"/>
      <c r="L434" s="353" t="s">
        <v>279</v>
      </c>
      <c r="M434" s="353"/>
      <c r="N434" s="353"/>
      <c r="O434" s="353" t="s">
        <v>243</v>
      </c>
      <c r="P434" s="353"/>
      <c r="Q434" s="353"/>
      <c r="R434" s="347" t="s">
        <v>20</v>
      </c>
      <c r="S434" s="88"/>
    </row>
    <row r="435" spans="1:19" ht="42" customHeight="1">
      <c r="A435" s="57" t="s">
        <v>7</v>
      </c>
      <c r="B435" s="58" t="s">
        <v>31</v>
      </c>
      <c r="C435" s="58" t="s">
        <v>4</v>
      </c>
      <c r="D435" s="59" t="s">
        <v>5</v>
      </c>
      <c r="E435" s="59" t="s">
        <v>6</v>
      </c>
      <c r="F435" s="59" t="s">
        <v>8</v>
      </c>
      <c r="G435" s="59" t="s">
        <v>9</v>
      </c>
      <c r="H435" s="59" t="s">
        <v>22</v>
      </c>
      <c r="I435" s="59" t="s">
        <v>10</v>
      </c>
      <c r="J435" s="59" t="s">
        <v>11</v>
      </c>
      <c r="K435" s="57" t="s">
        <v>12</v>
      </c>
      <c r="L435" s="73" t="s">
        <v>13</v>
      </c>
      <c r="M435" s="57" t="s">
        <v>14</v>
      </c>
      <c r="N435" s="57" t="s">
        <v>15</v>
      </c>
      <c r="O435" s="73" t="s">
        <v>13</v>
      </c>
      <c r="P435" s="57" t="s">
        <v>14</v>
      </c>
      <c r="Q435" s="210" t="s">
        <v>3</v>
      </c>
      <c r="R435" s="348"/>
    </row>
    <row r="436" spans="1:19" ht="12.75" customHeight="1">
      <c r="A436" s="84">
        <v>1</v>
      </c>
      <c r="B436" s="211" t="s">
        <v>1560</v>
      </c>
      <c r="C436" s="62" t="s">
        <v>1539</v>
      </c>
      <c r="D436" s="12" t="s">
        <v>1488</v>
      </c>
      <c r="E436" s="12" t="s">
        <v>399</v>
      </c>
      <c r="F436" s="12" t="s">
        <v>84</v>
      </c>
      <c r="G436" s="12" t="s">
        <v>85</v>
      </c>
      <c r="H436" s="12" t="s">
        <v>1561</v>
      </c>
      <c r="I436" s="12" t="s">
        <v>1562</v>
      </c>
      <c r="J436" s="12" t="s">
        <v>45</v>
      </c>
      <c r="K436" s="209">
        <v>100</v>
      </c>
      <c r="L436" s="11">
        <v>90000</v>
      </c>
      <c r="M436" s="11">
        <v>0</v>
      </c>
      <c r="N436" s="11">
        <f t="shared" si="115"/>
        <v>90000</v>
      </c>
      <c r="O436" s="11">
        <v>90000</v>
      </c>
      <c r="P436" s="11">
        <v>0</v>
      </c>
      <c r="Q436" s="11">
        <f t="shared" si="113"/>
        <v>90000</v>
      </c>
      <c r="R436" s="62" t="s">
        <v>48</v>
      </c>
    </row>
    <row r="437" spans="1:19" s="117" customFormat="1" ht="12.75" customHeight="1">
      <c r="A437" s="358"/>
      <c r="B437" s="359"/>
      <c r="C437" s="359"/>
      <c r="D437" s="359"/>
      <c r="E437" s="359"/>
      <c r="F437" s="359"/>
      <c r="G437" s="359"/>
      <c r="H437" s="359"/>
      <c r="I437" s="359"/>
      <c r="J437" s="359"/>
      <c r="K437" s="360"/>
      <c r="L437" s="19">
        <f>SUM(L436)</f>
        <v>90000</v>
      </c>
      <c r="M437" s="19">
        <f t="shared" ref="M437:Q437" si="119">SUM(M436)</f>
        <v>0</v>
      </c>
      <c r="N437" s="19">
        <f t="shared" si="119"/>
        <v>90000</v>
      </c>
      <c r="O437" s="19">
        <f t="shared" si="119"/>
        <v>90000</v>
      </c>
      <c r="P437" s="19">
        <f t="shared" si="119"/>
        <v>0</v>
      </c>
      <c r="Q437" s="19">
        <f t="shared" si="119"/>
        <v>90000</v>
      </c>
      <c r="R437" s="109"/>
      <c r="S437" s="88"/>
    </row>
    <row r="438" spans="1:19" s="117" customFormat="1" ht="36" customHeight="1">
      <c r="A438" s="110"/>
      <c r="B438" s="110"/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3"/>
      <c r="S438" s="88"/>
    </row>
    <row r="439" spans="1:19" s="117" customFormat="1" ht="31.95" customHeight="1">
      <c r="A439" s="56" t="s">
        <v>4537</v>
      </c>
      <c r="B439" s="350" t="s">
        <v>1563</v>
      </c>
      <c r="C439" s="351"/>
      <c r="D439" s="351"/>
      <c r="E439" s="351"/>
      <c r="F439" s="351"/>
      <c r="G439" s="351"/>
      <c r="H439" s="351"/>
      <c r="I439" s="351"/>
      <c r="J439" s="351"/>
      <c r="K439" s="352"/>
      <c r="L439" s="353" t="s">
        <v>279</v>
      </c>
      <c r="M439" s="353"/>
      <c r="N439" s="353"/>
      <c r="O439" s="353" t="s">
        <v>243</v>
      </c>
      <c r="P439" s="353"/>
      <c r="Q439" s="353"/>
      <c r="R439" s="347" t="s">
        <v>20</v>
      </c>
      <c r="S439" s="88"/>
    </row>
    <row r="440" spans="1:19" ht="42" customHeight="1">
      <c r="A440" s="57" t="s">
        <v>7</v>
      </c>
      <c r="B440" s="58" t="s">
        <v>31</v>
      </c>
      <c r="C440" s="58" t="s">
        <v>4</v>
      </c>
      <c r="D440" s="59" t="s">
        <v>5</v>
      </c>
      <c r="E440" s="59" t="s">
        <v>6</v>
      </c>
      <c r="F440" s="59" t="s">
        <v>8</v>
      </c>
      <c r="G440" s="59" t="s">
        <v>9</v>
      </c>
      <c r="H440" s="59" t="s">
        <v>22</v>
      </c>
      <c r="I440" s="59" t="s">
        <v>10</v>
      </c>
      <c r="J440" s="59" t="s">
        <v>11</v>
      </c>
      <c r="K440" s="57" t="s">
        <v>12</v>
      </c>
      <c r="L440" s="73" t="s">
        <v>13</v>
      </c>
      <c r="M440" s="57" t="s">
        <v>14</v>
      </c>
      <c r="N440" s="57" t="s">
        <v>15</v>
      </c>
      <c r="O440" s="73" t="s">
        <v>13</v>
      </c>
      <c r="P440" s="57" t="s">
        <v>14</v>
      </c>
      <c r="Q440" s="210" t="s">
        <v>3</v>
      </c>
      <c r="R440" s="348"/>
    </row>
    <row r="441" spans="1:19" ht="12.75" customHeight="1">
      <c r="A441" s="84">
        <v>1</v>
      </c>
      <c r="B441" s="211" t="s">
        <v>1564</v>
      </c>
      <c r="C441" s="62" t="s">
        <v>1539</v>
      </c>
      <c r="D441" s="12" t="s">
        <v>1565</v>
      </c>
      <c r="E441" s="12" t="s">
        <v>1566</v>
      </c>
      <c r="F441" s="12" t="s">
        <v>1567</v>
      </c>
      <c r="G441" s="12" t="s">
        <v>1568</v>
      </c>
      <c r="H441" s="12" t="s">
        <v>1569</v>
      </c>
      <c r="I441" s="12" t="s">
        <v>1570</v>
      </c>
      <c r="J441" s="12" t="s">
        <v>45</v>
      </c>
      <c r="K441" s="209">
        <v>50</v>
      </c>
      <c r="L441" s="11">
        <v>71000</v>
      </c>
      <c r="M441" s="11">
        <v>0</v>
      </c>
      <c r="N441" s="11">
        <v>71000</v>
      </c>
      <c r="O441" s="11">
        <v>71000</v>
      </c>
      <c r="P441" s="11">
        <v>0</v>
      </c>
      <c r="Q441" s="11">
        <f t="shared" si="113"/>
        <v>71000</v>
      </c>
      <c r="R441" s="62" t="s">
        <v>48</v>
      </c>
    </row>
    <row r="442" spans="1:19" s="117" customFormat="1" ht="12.75" customHeight="1">
      <c r="A442" s="358"/>
      <c r="B442" s="359"/>
      <c r="C442" s="359"/>
      <c r="D442" s="359"/>
      <c r="E442" s="359"/>
      <c r="F442" s="359"/>
      <c r="G442" s="359"/>
      <c r="H442" s="359"/>
      <c r="I442" s="359"/>
      <c r="J442" s="359"/>
      <c r="K442" s="360"/>
      <c r="L442" s="19">
        <f t="shared" ref="L442:Q442" si="120">SUM(L441)</f>
        <v>71000</v>
      </c>
      <c r="M442" s="19">
        <f t="shared" si="120"/>
        <v>0</v>
      </c>
      <c r="N442" s="19">
        <f t="shared" si="120"/>
        <v>71000</v>
      </c>
      <c r="O442" s="19">
        <f t="shared" si="120"/>
        <v>71000</v>
      </c>
      <c r="P442" s="19">
        <f t="shared" si="120"/>
        <v>0</v>
      </c>
      <c r="Q442" s="19">
        <f t="shared" si="120"/>
        <v>71000</v>
      </c>
      <c r="R442" s="109"/>
      <c r="S442" s="88"/>
    </row>
    <row r="443" spans="1:19" s="117" customFormat="1" ht="36" customHeight="1">
      <c r="A443" s="110"/>
      <c r="B443" s="110"/>
      <c r="C443" s="110"/>
      <c r="D443" s="110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0"/>
      <c r="R443" s="13"/>
      <c r="S443" s="88"/>
    </row>
    <row r="444" spans="1:19" s="117" customFormat="1" ht="31.95" customHeight="1">
      <c r="A444" s="56" t="s">
        <v>1627</v>
      </c>
      <c r="B444" s="350" t="s">
        <v>1571</v>
      </c>
      <c r="C444" s="351"/>
      <c r="D444" s="351"/>
      <c r="E444" s="351"/>
      <c r="F444" s="351"/>
      <c r="G444" s="351"/>
      <c r="H444" s="351"/>
      <c r="I444" s="351"/>
      <c r="J444" s="351"/>
      <c r="K444" s="352"/>
      <c r="L444" s="353" t="s">
        <v>279</v>
      </c>
      <c r="M444" s="353"/>
      <c r="N444" s="353"/>
      <c r="O444" s="353" t="s">
        <v>243</v>
      </c>
      <c r="P444" s="353"/>
      <c r="Q444" s="353"/>
      <c r="R444" s="347" t="s">
        <v>20</v>
      </c>
      <c r="S444" s="88"/>
    </row>
    <row r="445" spans="1:19" ht="42" customHeight="1">
      <c r="A445" s="57" t="s">
        <v>7</v>
      </c>
      <c r="B445" s="58" t="s">
        <v>31</v>
      </c>
      <c r="C445" s="58" t="s">
        <v>4</v>
      </c>
      <c r="D445" s="59" t="s">
        <v>5</v>
      </c>
      <c r="E445" s="59" t="s">
        <v>6</v>
      </c>
      <c r="F445" s="59" t="s">
        <v>8</v>
      </c>
      <c r="G445" s="59" t="s">
        <v>9</v>
      </c>
      <c r="H445" s="59" t="s">
        <v>22</v>
      </c>
      <c r="I445" s="59" t="s">
        <v>10</v>
      </c>
      <c r="J445" s="59" t="s">
        <v>11</v>
      </c>
      <c r="K445" s="57" t="s">
        <v>12</v>
      </c>
      <c r="L445" s="73" t="s">
        <v>13</v>
      </c>
      <c r="M445" s="57" t="s">
        <v>14</v>
      </c>
      <c r="N445" s="57" t="s">
        <v>15</v>
      </c>
      <c r="O445" s="73" t="s">
        <v>13</v>
      </c>
      <c r="P445" s="57" t="s">
        <v>14</v>
      </c>
      <c r="Q445" s="210" t="s">
        <v>3</v>
      </c>
      <c r="R445" s="348"/>
    </row>
    <row r="446" spans="1:19" ht="12.75" customHeight="1">
      <c r="A446" s="84">
        <v>1</v>
      </c>
      <c r="B446" s="211" t="s">
        <v>1572</v>
      </c>
      <c r="C446" s="12" t="s">
        <v>1573</v>
      </c>
      <c r="D446" s="12" t="s">
        <v>107</v>
      </c>
      <c r="E446" s="12" t="s">
        <v>38</v>
      </c>
      <c r="F446" s="12" t="s">
        <v>84</v>
      </c>
      <c r="G446" s="12" t="s">
        <v>85</v>
      </c>
      <c r="H446" s="12" t="s">
        <v>1574</v>
      </c>
      <c r="I446" s="12" t="s">
        <v>1575</v>
      </c>
      <c r="J446" s="12" t="s">
        <v>46</v>
      </c>
      <c r="K446" s="209">
        <v>100</v>
      </c>
      <c r="L446" s="11">
        <v>160000</v>
      </c>
      <c r="M446" s="11">
        <v>0</v>
      </c>
      <c r="N446" s="11">
        <f t="shared" si="115"/>
        <v>160000</v>
      </c>
      <c r="O446" s="11">
        <v>160000</v>
      </c>
      <c r="P446" s="11">
        <v>0</v>
      </c>
      <c r="Q446" s="11">
        <f t="shared" si="113"/>
        <v>160000</v>
      </c>
      <c r="R446" s="62" t="s">
        <v>48</v>
      </c>
    </row>
    <row r="447" spans="1:19" s="117" customFormat="1" ht="12.75" customHeight="1">
      <c r="A447" s="358"/>
      <c r="B447" s="359"/>
      <c r="C447" s="359"/>
      <c r="D447" s="359"/>
      <c r="E447" s="359"/>
      <c r="F447" s="359"/>
      <c r="G447" s="359"/>
      <c r="H447" s="359"/>
      <c r="I447" s="359"/>
      <c r="J447" s="359"/>
      <c r="K447" s="360"/>
      <c r="L447" s="19">
        <f>SUM(L446)</f>
        <v>160000</v>
      </c>
      <c r="M447" s="19">
        <f t="shared" ref="M447:Q447" si="121">SUM(M446)</f>
        <v>0</v>
      </c>
      <c r="N447" s="19">
        <f t="shared" si="121"/>
        <v>160000</v>
      </c>
      <c r="O447" s="19">
        <f t="shared" si="121"/>
        <v>160000</v>
      </c>
      <c r="P447" s="19">
        <f t="shared" si="121"/>
        <v>0</v>
      </c>
      <c r="Q447" s="19">
        <f t="shared" si="121"/>
        <v>160000</v>
      </c>
      <c r="R447" s="109"/>
      <c r="S447" s="88"/>
    </row>
    <row r="448" spans="1:19" s="117" customFormat="1" ht="36" customHeight="1">
      <c r="A448" s="110"/>
      <c r="B448" s="110"/>
      <c r="C448" s="110"/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10"/>
      <c r="Q448" s="110"/>
      <c r="R448" s="13"/>
      <c r="S448" s="88"/>
    </row>
    <row r="449" spans="1:19" s="117" customFormat="1" ht="31.95" customHeight="1">
      <c r="A449" s="56" t="s">
        <v>1628</v>
      </c>
      <c r="B449" s="350" t="s">
        <v>1576</v>
      </c>
      <c r="C449" s="351"/>
      <c r="D449" s="351"/>
      <c r="E449" s="351"/>
      <c r="F449" s="351"/>
      <c r="G449" s="351"/>
      <c r="H449" s="351"/>
      <c r="I449" s="351"/>
      <c r="J449" s="351"/>
      <c r="K449" s="352"/>
      <c r="L449" s="353" t="s">
        <v>279</v>
      </c>
      <c r="M449" s="353"/>
      <c r="N449" s="353"/>
      <c r="O449" s="353" t="s">
        <v>243</v>
      </c>
      <c r="P449" s="353"/>
      <c r="Q449" s="353"/>
      <c r="R449" s="347" t="s">
        <v>20</v>
      </c>
      <c r="S449" s="88"/>
    </row>
    <row r="450" spans="1:19" ht="42" customHeight="1">
      <c r="A450" s="57" t="s">
        <v>7</v>
      </c>
      <c r="B450" s="58" t="s">
        <v>31</v>
      </c>
      <c r="C450" s="58" t="s">
        <v>4</v>
      </c>
      <c r="D450" s="59" t="s">
        <v>5</v>
      </c>
      <c r="E450" s="59" t="s">
        <v>6</v>
      </c>
      <c r="F450" s="59" t="s">
        <v>8</v>
      </c>
      <c r="G450" s="59" t="s">
        <v>9</v>
      </c>
      <c r="H450" s="59" t="s">
        <v>22</v>
      </c>
      <c r="I450" s="59" t="s">
        <v>10</v>
      </c>
      <c r="J450" s="59" t="s">
        <v>11</v>
      </c>
      <c r="K450" s="57" t="s">
        <v>12</v>
      </c>
      <c r="L450" s="73" t="s">
        <v>13</v>
      </c>
      <c r="M450" s="57" t="s">
        <v>14</v>
      </c>
      <c r="N450" s="57" t="s">
        <v>15</v>
      </c>
      <c r="O450" s="73" t="s">
        <v>13</v>
      </c>
      <c r="P450" s="57" t="s">
        <v>14</v>
      </c>
      <c r="Q450" s="210" t="s">
        <v>3</v>
      </c>
      <c r="R450" s="348"/>
    </row>
    <row r="451" spans="1:19" ht="12.75" customHeight="1">
      <c r="A451" s="84">
        <v>1</v>
      </c>
      <c r="B451" s="211" t="s">
        <v>1577</v>
      </c>
      <c r="C451" s="12" t="s">
        <v>1578</v>
      </c>
      <c r="D451" s="12" t="s">
        <v>107</v>
      </c>
      <c r="E451" s="12" t="s">
        <v>19</v>
      </c>
      <c r="F451" s="12" t="s">
        <v>110</v>
      </c>
      <c r="G451" s="12" t="s">
        <v>111</v>
      </c>
      <c r="H451" s="12" t="s">
        <v>1579</v>
      </c>
      <c r="I451" s="12" t="s">
        <v>1580</v>
      </c>
      <c r="J451" s="12" t="s">
        <v>854</v>
      </c>
      <c r="K451" s="12" t="s">
        <v>1581</v>
      </c>
      <c r="L451" s="11">
        <v>630000</v>
      </c>
      <c r="M451" s="11">
        <v>0</v>
      </c>
      <c r="N451" s="11">
        <f t="shared" si="115"/>
        <v>630000</v>
      </c>
      <c r="O451" s="11">
        <v>630000</v>
      </c>
      <c r="P451" s="11">
        <v>0</v>
      </c>
      <c r="Q451" s="11">
        <f t="shared" si="113"/>
        <v>630000</v>
      </c>
      <c r="R451" s="62" t="s">
        <v>48</v>
      </c>
    </row>
    <row r="452" spans="1:19" s="117" customFormat="1" ht="12.75" customHeight="1">
      <c r="A452" s="358"/>
      <c r="B452" s="359"/>
      <c r="C452" s="359"/>
      <c r="D452" s="359"/>
      <c r="E452" s="359"/>
      <c r="F452" s="359"/>
      <c r="G452" s="359"/>
      <c r="H452" s="359"/>
      <c r="I452" s="359"/>
      <c r="J452" s="359"/>
      <c r="K452" s="360"/>
      <c r="L452" s="19">
        <f>SUM(L451)</f>
        <v>630000</v>
      </c>
      <c r="M452" s="19">
        <f t="shared" ref="M452:Q452" si="122">SUM(M451)</f>
        <v>0</v>
      </c>
      <c r="N452" s="19">
        <f t="shared" si="122"/>
        <v>630000</v>
      </c>
      <c r="O452" s="19">
        <f t="shared" si="122"/>
        <v>630000</v>
      </c>
      <c r="P452" s="19">
        <f t="shared" si="122"/>
        <v>0</v>
      </c>
      <c r="Q452" s="19">
        <f t="shared" si="122"/>
        <v>630000</v>
      </c>
      <c r="R452" s="109"/>
      <c r="S452" s="88"/>
    </row>
    <row r="453" spans="1:19" s="117" customFormat="1" ht="36" customHeight="1">
      <c r="A453" s="110"/>
      <c r="B453" s="110"/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3"/>
      <c r="S453" s="88"/>
    </row>
    <row r="454" spans="1:19" s="117" customFormat="1" ht="31.95" customHeight="1">
      <c r="A454" s="56" t="s">
        <v>1629</v>
      </c>
      <c r="B454" s="350" t="s">
        <v>1582</v>
      </c>
      <c r="C454" s="351"/>
      <c r="D454" s="351"/>
      <c r="E454" s="351"/>
      <c r="F454" s="351"/>
      <c r="G454" s="351"/>
      <c r="H454" s="351"/>
      <c r="I454" s="351"/>
      <c r="J454" s="351"/>
      <c r="K454" s="352"/>
      <c r="L454" s="353" t="s">
        <v>279</v>
      </c>
      <c r="M454" s="353"/>
      <c r="N454" s="353"/>
      <c r="O454" s="353" t="s">
        <v>243</v>
      </c>
      <c r="P454" s="353"/>
      <c r="Q454" s="353"/>
      <c r="R454" s="347" t="s">
        <v>20</v>
      </c>
      <c r="S454" s="88"/>
    </row>
    <row r="455" spans="1:19" ht="42" customHeight="1">
      <c r="A455" s="57" t="s">
        <v>7</v>
      </c>
      <c r="B455" s="58" t="s">
        <v>31</v>
      </c>
      <c r="C455" s="58" t="s">
        <v>4</v>
      </c>
      <c r="D455" s="59" t="s">
        <v>5</v>
      </c>
      <c r="E455" s="59" t="s">
        <v>6</v>
      </c>
      <c r="F455" s="59" t="s">
        <v>8</v>
      </c>
      <c r="G455" s="59" t="s">
        <v>9</v>
      </c>
      <c r="H455" s="59" t="s">
        <v>22</v>
      </c>
      <c r="I455" s="59" t="s">
        <v>10</v>
      </c>
      <c r="J455" s="59" t="s">
        <v>11</v>
      </c>
      <c r="K455" s="57" t="s">
        <v>12</v>
      </c>
      <c r="L455" s="73" t="s">
        <v>13</v>
      </c>
      <c r="M455" s="57" t="s">
        <v>14</v>
      </c>
      <c r="N455" s="57" t="s">
        <v>15</v>
      </c>
      <c r="O455" s="73" t="s">
        <v>13</v>
      </c>
      <c r="P455" s="57" t="s">
        <v>14</v>
      </c>
      <c r="Q455" s="210" t="s">
        <v>3</v>
      </c>
      <c r="R455" s="348"/>
    </row>
    <row r="456" spans="1:19" ht="12.75" customHeight="1">
      <c r="A456" s="84">
        <v>1</v>
      </c>
      <c r="B456" s="59" t="s">
        <v>1583</v>
      </c>
      <c r="C456" s="12" t="s">
        <v>1578</v>
      </c>
      <c r="D456" s="12" t="s">
        <v>1584</v>
      </c>
      <c r="E456" s="12" t="s">
        <v>19</v>
      </c>
      <c r="F456" s="12" t="s">
        <v>1504</v>
      </c>
      <c r="G456" s="12" t="s">
        <v>1524</v>
      </c>
      <c r="H456" s="12" t="s">
        <v>1585</v>
      </c>
      <c r="I456" s="12" t="s">
        <v>1586</v>
      </c>
      <c r="J456" s="12" t="s">
        <v>854</v>
      </c>
      <c r="K456" s="12" t="s">
        <v>1587</v>
      </c>
      <c r="L456" s="11">
        <v>110000</v>
      </c>
      <c r="M456" s="11">
        <v>0</v>
      </c>
      <c r="N456" s="11">
        <f t="shared" si="115"/>
        <v>110000</v>
      </c>
      <c r="O456" s="11">
        <v>110000</v>
      </c>
      <c r="P456" s="11">
        <v>0</v>
      </c>
      <c r="Q456" s="11">
        <f t="shared" si="113"/>
        <v>110000</v>
      </c>
      <c r="R456" s="62" t="s">
        <v>48</v>
      </c>
    </row>
    <row r="457" spans="1:19" s="117" customFormat="1" ht="12.75" customHeight="1">
      <c r="A457" s="358"/>
      <c r="B457" s="359"/>
      <c r="C457" s="359"/>
      <c r="D457" s="359"/>
      <c r="E457" s="359"/>
      <c r="F457" s="359"/>
      <c r="G457" s="359"/>
      <c r="H457" s="359"/>
      <c r="I457" s="359"/>
      <c r="J457" s="359"/>
      <c r="K457" s="360"/>
      <c r="L457" s="19">
        <f>SUM(L456)</f>
        <v>110000</v>
      </c>
      <c r="M457" s="19">
        <f t="shared" ref="M457:Q457" si="123">SUM(M456)</f>
        <v>0</v>
      </c>
      <c r="N457" s="19">
        <f t="shared" si="123"/>
        <v>110000</v>
      </c>
      <c r="O457" s="19">
        <f t="shared" si="123"/>
        <v>110000</v>
      </c>
      <c r="P457" s="19">
        <f t="shared" si="123"/>
        <v>0</v>
      </c>
      <c r="Q457" s="19">
        <f t="shared" si="123"/>
        <v>110000</v>
      </c>
      <c r="R457" s="109"/>
      <c r="S457" s="88"/>
    </row>
    <row r="458" spans="1:19" s="117" customFormat="1" ht="36" customHeight="1">
      <c r="A458" s="110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3"/>
      <c r="S458" s="88"/>
    </row>
    <row r="459" spans="1:19" s="117" customFormat="1" ht="31.95" customHeight="1">
      <c r="A459" s="56" t="s">
        <v>1630</v>
      </c>
      <c r="B459" s="350" t="s">
        <v>1588</v>
      </c>
      <c r="C459" s="351"/>
      <c r="D459" s="351"/>
      <c r="E459" s="351"/>
      <c r="F459" s="351"/>
      <c r="G459" s="351"/>
      <c r="H459" s="351"/>
      <c r="I459" s="351"/>
      <c r="J459" s="351"/>
      <c r="K459" s="352"/>
      <c r="L459" s="353" t="s">
        <v>279</v>
      </c>
      <c r="M459" s="353"/>
      <c r="N459" s="353"/>
      <c r="O459" s="353" t="s">
        <v>243</v>
      </c>
      <c r="P459" s="353"/>
      <c r="Q459" s="353"/>
      <c r="R459" s="347" t="s">
        <v>20</v>
      </c>
      <c r="S459" s="88"/>
    </row>
    <row r="460" spans="1:19" ht="42" customHeight="1">
      <c r="A460" s="57" t="s">
        <v>7</v>
      </c>
      <c r="B460" s="58" t="s">
        <v>31</v>
      </c>
      <c r="C460" s="58" t="s">
        <v>4</v>
      </c>
      <c r="D460" s="59" t="s">
        <v>5</v>
      </c>
      <c r="E460" s="59" t="s">
        <v>6</v>
      </c>
      <c r="F460" s="59" t="s">
        <v>8</v>
      </c>
      <c r="G460" s="59" t="s">
        <v>9</v>
      </c>
      <c r="H460" s="59" t="s">
        <v>22</v>
      </c>
      <c r="I460" s="59" t="s">
        <v>10</v>
      </c>
      <c r="J460" s="59" t="s">
        <v>11</v>
      </c>
      <c r="K460" s="57" t="s">
        <v>12</v>
      </c>
      <c r="L460" s="73" t="s">
        <v>13</v>
      </c>
      <c r="M460" s="57" t="s">
        <v>14</v>
      </c>
      <c r="N460" s="57" t="s">
        <v>15</v>
      </c>
      <c r="O460" s="73" t="s">
        <v>13</v>
      </c>
      <c r="P460" s="57" t="s">
        <v>14</v>
      </c>
      <c r="Q460" s="210" t="s">
        <v>3</v>
      </c>
      <c r="R460" s="348"/>
    </row>
    <row r="461" spans="1:19" ht="12.75" customHeight="1">
      <c r="A461" s="84">
        <v>1</v>
      </c>
      <c r="B461" s="59" t="s">
        <v>1589</v>
      </c>
      <c r="C461" s="12" t="s">
        <v>1590</v>
      </c>
      <c r="D461" s="12" t="s">
        <v>513</v>
      </c>
      <c r="E461" s="12" t="s">
        <v>1591</v>
      </c>
      <c r="F461" s="12" t="s">
        <v>110</v>
      </c>
      <c r="G461" s="12" t="s">
        <v>111</v>
      </c>
      <c r="H461" s="12" t="s">
        <v>1592</v>
      </c>
      <c r="I461" s="12" t="s">
        <v>1593</v>
      </c>
      <c r="J461" s="12" t="s">
        <v>46</v>
      </c>
      <c r="K461" s="209">
        <v>34</v>
      </c>
      <c r="L461" s="11">
        <v>18328</v>
      </c>
      <c r="M461" s="11">
        <v>0</v>
      </c>
      <c r="N461" s="11">
        <f>L461+M461</f>
        <v>18328</v>
      </c>
      <c r="O461" s="11">
        <v>18328</v>
      </c>
      <c r="P461" s="11">
        <v>0</v>
      </c>
      <c r="Q461" s="11">
        <f>O461+P461</f>
        <v>18328</v>
      </c>
      <c r="R461" s="62" t="s">
        <v>48</v>
      </c>
    </row>
    <row r="462" spans="1:19" s="117" customFormat="1" ht="12.75" customHeight="1">
      <c r="A462" s="358"/>
      <c r="B462" s="359"/>
      <c r="C462" s="359"/>
      <c r="D462" s="359"/>
      <c r="E462" s="359"/>
      <c r="F462" s="359"/>
      <c r="G462" s="359"/>
      <c r="H462" s="359"/>
      <c r="I462" s="359"/>
      <c r="J462" s="359"/>
      <c r="K462" s="360"/>
      <c r="L462" s="19">
        <f t="shared" ref="L462:Q462" si="124">SUM(L461:L461)</f>
        <v>18328</v>
      </c>
      <c r="M462" s="19">
        <f t="shared" si="124"/>
        <v>0</v>
      </c>
      <c r="N462" s="19">
        <f t="shared" si="124"/>
        <v>18328</v>
      </c>
      <c r="O462" s="19">
        <f t="shared" si="124"/>
        <v>18328</v>
      </c>
      <c r="P462" s="19">
        <f t="shared" si="124"/>
        <v>0</v>
      </c>
      <c r="Q462" s="19">
        <f t="shared" si="124"/>
        <v>18328</v>
      </c>
      <c r="R462" s="13"/>
      <c r="S462" s="88"/>
    </row>
    <row r="463" spans="1:19" s="117" customFormat="1" ht="36" customHeight="1">
      <c r="A463" s="355"/>
      <c r="B463" s="355"/>
      <c r="C463" s="355"/>
      <c r="D463" s="355"/>
      <c r="E463" s="355"/>
      <c r="F463" s="355"/>
      <c r="G463" s="355"/>
      <c r="H463" s="355"/>
      <c r="I463" s="355"/>
      <c r="J463" s="355"/>
      <c r="K463" s="355"/>
      <c r="L463" s="355"/>
      <c r="M463" s="355"/>
      <c r="N463" s="355"/>
      <c r="O463" s="355"/>
      <c r="P463" s="355"/>
      <c r="Q463" s="355"/>
      <c r="R463" s="13"/>
      <c r="S463" s="88"/>
    </row>
    <row r="464" spans="1:19" s="117" customFormat="1" ht="31.95" customHeight="1">
      <c r="A464" s="56" t="s">
        <v>1651</v>
      </c>
      <c r="B464" s="350" t="s">
        <v>1594</v>
      </c>
      <c r="C464" s="351"/>
      <c r="D464" s="351"/>
      <c r="E464" s="351"/>
      <c r="F464" s="351"/>
      <c r="G464" s="351"/>
      <c r="H464" s="351"/>
      <c r="I464" s="351"/>
      <c r="J464" s="351"/>
      <c r="K464" s="352"/>
      <c r="L464" s="353" t="s">
        <v>279</v>
      </c>
      <c r="M464" s="353"/>
      <c r="N464" s="353"/>
      <c r="O464" s="353" t="s">
        <v>243</v>
      </c>
      <c r="P464" s="353"/>
      <c r="Q464" s="353"/>
      <c r="R464" s="347" t="s">
        <v>20</v>
      </c>
      <c r="S464" s="88"/>
    </row>
    <row r="465" spans="1:19" ht="42" customHeight="1">
      <c r="A465" s="57" t="s">
        <v>7</v>
      </c>
      <c r="B465" s="58" t="s">
        <v>31</v>
      </c>
      <c r="C465" s="58" t="s">
        <v>4</v>
      </c>
      <c r="D465" s="59" t="s">
        <v>5</v>
      </c>
      <c r="E465" s="59" t="s">
        <v>6</v>
      </c>
      <c r="F465" s="59" t="s">
        <v>8</v>
      </c>
      <c r="G465" s="59" t="s">
        <v>9</v>
      </c>
      <c r="H465" s="59" t="s">
        <v>22</v>
      </c>
      <c r="I465" s="59" t="s">
        <v>10</v>
      </c>
      <c r="J465" s="59" t="s">
        <v>11</v>
      </c>
      <c r="K465" s="57" t="s">
        <v>12</v>
      </c>
      <c r="L465" s="73" t="s">
        <v>13</v>
      </c>
      <c r="M465" s="57" t="s">
        <v>14</v>
      </c>
      <c r="N465" s="57" t="s">
        <v>3</v>
      </c>
      <c r="O465" s="73" t="s">
        <v>13</v>
      </c>
      <c r="P465" s="57" t="s">
        <v>14</v>
      </c>
      <c r="Q465" s="57" t="s">
        <v>3</v>
      </c>
      <c r="R465" s="348"/>
    </row>
    <row r="466" spans="1:19" ht="12.75" customHeight="1">
      <c r="A466" s="84">
        <v>1</v>
      </c>
      <c r="B466" s="59" t="s">
        <v>5366</v>
      </c>
      <c r="C466" s="12" t="s">
        <v>1595</v>
      </c>
      <c r="D466" s="12" t="s">
        <v>1565</v>
      </c>
      <c r="E466" s="12" t="s">
        <v>428</v>
      </c>
      <c r="F466" s="12" t="s">
        <v>1567</v>
      </c>
      <c r="G466" s="12" t="s">
        <v>1568</v>
      </c>
      <c r="H466" s="12" t="s">
        <v>1596</v>
      </c>
      <c r="I466" s="12" t="s">
        <v>5357</v>
      </c>
      <c r="J466" s="74" t="s">
        <v>854</v>
      </c>
      <c r="K466" s="209">
        <v>17</v>
      </c>
      <c r="L466" s="11">
        <v>5000</v>
      </c>
      <c r="M466" s="11">
        <v>0</v>
      </c>
      <c r="N466" s="11">
        <f>L466+M466</f>
        <v>5000</v>
      </c>
      <c r="O466" s="11">
        <v>5000</v>
      </c>
      <c r="P466" s="11">
        <v>0</v>
      </c>
      <c r="Q466" s="11">
        <f>O466+P466</f>
        <v>5000</v>
      </c>
      <c r="R466" s="62" t="s">
        <v>48</v>
      </c>
    </row>
    <row r="467" spans="1:19" ht="12.75" customHeight="1">
      <c r="A467" s="84">
        <v>2</v>
      </c>
      <c r="B467" s="59" t="s">
        <v>5366</v>
      </c>
      <c r="C467" s="12" t="s">
        <v>5358</v>
      </c>
      <c r="D467" s="12" t="s">
        <v>1565</v>
      </c>
      <c r="E467" s="59" t="s">
        <v>428</v>
      </c>
      <c r="F467" s="12" t="s">
        <v>1567</v>
      </c>
      <c r="G467" s="12" t="s">
        <v>1568</v>
      </c>
      <c r="H467" s="12" t="s">
        <v>1597</v>
      </c>
      <c r="I467" s="12" t="s">
        <v>5359</v>
      </c>
      <c r="J467" s="74" t="s">
        <v>854</v>
      </c>
      <c r="K467" s="209">
        <v>13</v>
      </c>
      <c r="L467" s="11">
        <v>1000</v>
      </c>
      <c r="M467" s="11">
        <v>0</v>
      </c>
      <c r="N467" s="11">
        <f t="shared" ref="N467" si="125">L467+M467</f>
        <v>1000</v>
      </c>
      <c r="O467" s="11">
        <v>1000</v>
      </c>
      <c r="P467" s="11">
        <v>0</v>
      </c>
      <c r="Q467" s="11">
        <f t="shared" ref="Q467" si="126">O467+P467</f>
        <v>1000</v>
      </c>
      <c r="R467" s="62" t="s">
        <v>48</v>
      </c>
    </row>
    <row r="468" spans="1:19" ht="12.75" customHeight="1">
      <c r="A468" s="84">
        <v>3</v>
      </c>
      <c r="B468" s="59" t="s">
        <v>5366</v>
      </c>
      <c r="C468" s="12" t="s">
        <v>5360</v>
      </c>
      <c r="D468" s="12" t="s">
        <v>1565</v>
      </c>
      <c r="E468" s="59" t="s">
        <v>428</v>
      </c>
      <c r="F468" s="12" t="s">
        <v>1567</v>
      </c>
      <c r="G468" s="12" t="s">
        <v>1568</v>
      </c>
      <c r="H468" s="12" t="s">
        <v>5881</v>
      </c>
      <c r="I468" s="12" t="s">
        <v>5361</v>
      </c>
      <c r="J468" s="74" t="s">
        <v>854</v>
      </c>
      <c r="K468" s="209">
        <v>13</v>
      </c>
      <c r="L468" s="11">
        <v>3000</v>
      </c>
      <c r="M468" s="11">
        <v>0</v>
      </c>
      <c r="N468" s="11">
        <v>3000</v>
      </c>
      <c r="O468" s="11">
        <v>3000</v>
      </c>
      <c r="P468" s="11">
        <v>0</v>
      </c>
      <c r="Q468" s="11">
        <v>3000</v>
      </c>
      <c r="R468" s="57" t="s">
        <v>48</v>
      </c>
      <c r="S468" s="13" t="s">
        <v>5369</v>
      </c>
    </row>
    <row r="469" spans="1:19" ht="12.75" customHeight="1">
      <c r="A469" s="84">
        <v>4</v>
      </c>
      <c r="B469" s="59" t="s">
        <v>5366</v>
      </c>
      <c r="C469" s="12" t="s">
        <v>111</v>
      </c>
      <c r="D469" s="12" t="s">
        <v>1550</v>
      </c>
      <c r="E469" s="59" t="s">
        <v>438</v>
      </c>
      <c r="F469" s="12" t="s">
        <v>110</v>
      </c>
      <c r="G469" s="12" t="s">
        <v>111</v>
      </c>
      <c r="H469" s="12" t="s">
        <v>1598</v>
      </c>
      <c r="I469" s="12" t="s">
        <v>1599</v>
      </c>
      <c r="J469" s="74" t="s">
        <v>854</v>
      </c>
      <c r="K469" s="209">
        <v>17</v>
      </c>
      <c r="L469" s="11">
        <v>2500</v>
      </c>
      <c r="M469" s="11">
        <v>0</v>
      </c>
      <c r="N469" s="11">
        <v>2500</v>
      </c>
      <c r="O469" s="11">
        <v>2500</v>
      </c>
      <c r="P469" s="11">
        <v>0</v>
      </c>
      <c r="Q469" s="11">
        <v>2500</v>
      </c>
      <c r="R469" s="62" t="s">
        <v>48</v>
      </c>
    </row>
    <row r="470" spans="1:19" s="117" customFormat="1" ht="12.75" customHeight="1">
      <c r="A470" s="358"/>
      <c r="B470" s="359"/>
      <c r="C470" s="359"/>
      <c r="D470" s="359"/>
      <c r="E470" s="359"/>
      <c r="F470" s="359"/>
      <c r="G470" s="359"/>
      <c r="H470" s="359"/>
      <c r="I470" s="359"/>
      <c r="J470" s="359"/>
      <c r="K470" s="360"/>
      <c r="L470" s="19">
        <f t="shared" ref="L470:Q470" si="127">SUM(L466:L469)</f>
        <v>11500</v>
      </c>
      <c r="M470" s="19">
        <f t="shared" si="127"/>
        <v>0</v>
      </c>
      <c r="N470" s="19">
        <f t="shared" si="127"/>
        <v>11500</v>
      </c>
      <c r="O470" s="19">
        <f t="shared" si="127"/>
        <v>11500</v>
      </c>
      <c r="P470" s="19">
        <f t="shared" si="127"/>
        <v>0</v>
      </c>
      <c r="Q470" s="19">
        <f t="shared" si="127"/>
        <v>11500</v>
      </c>
      <c r="R470" s="109"/>
      <c r="S470" s="88"/>
    </row>
    <row r="471" spans="1:19" s="117" customFormat="1" ht="36" customHeight="1">
      <c r="A471" s="355"/>
      <c r="B471" s="355"/>
      <c r="C471" s="355"/>
      <c r="D471" s="355"/>
      <c r="E471" s="355"/>
      <c r="F471" s="355"/>
      <c r="G471" s="355"/>
      <c r="H471" s="355"/>
      <c r="I471" s="355"/>
      <c r="J471" s="355"/>
      <c r="K471" s="355"/>
      <c r="L471" s="355"/>
      <c r="M471" s="355"/>
      <c r="N471" s="355"/>
      <c r="O471" s="355"/>
      <c r="P471" s="355"/>
      <c r="Q471" s="355"/>
      <c r="R471" s="13"/>
      <c r="S471" s="88"/>
    </row>
    <row r="472" spans="1:19" s="117" customFormat="1" ht="31.95" customHeight="1">
      <c r="A472" s="56" t="s">
        <v>1698</v>
      </c>
      <c r="B472" s="350" t="s">
        <v>1600</v>
      </c>
      <c r="C472" s="351"/>
      <c r="D472" s="351"/>
      <c r="E472" s="351"/>
      <c r="F472" s="351"/>
      <c r="G472" s="351"/>
      <c r="H472" s="351"/>
      <c r="I472" s="351"/>
      <c r="J472" s="351"/>
      <c r="K472" s="352"/>
      <c r="L472" s="353" t="s">
        <v>279</v>
      </c>
      <c r="M472" s="353"/>
      <c r="N472" s="353"/>
      <c r="O472" s="353" t="s">
        <v>243</v>
      </c>
      <c r="P472" s="353"/>
      <c r="Q472" s="353"/>
      <c r="R472" s="347" t="s">
        <v>20</v>
      </c>
      <c r="S472" s="88"/>
    </row>
    <row r="473" spans="1:19" ht="42" customHeight="1">
      <c r="A473" s="57" t="s">
        <v>7</v>
      </c>
      <c r="B473" s="58" t="s">
        <v>31</v>
      </c>
      <c r="C473" s="58" t="s">
        <v>4</v>
      </c>
      <c r="D473" s="59" t="s">
        <v>5</v>
      </c>
      <c r="E473" s="59" t="s">
        <v>6</v>
      </c>
      <c r="F473" s="59" t="s">
        <v>8</v>
      </c>
      <c r="G473" s="59" t="s">
        <v>9</v>
      </c>
      <c r="H473" s="59" t="s">
        <v>22</v>
      </c>
      <c r="I473" s="59" t="s">
        <v>10</v>
      </c>
      <c r="J473" s="59" t="s">
        <v>11</v>
      </c>
      <c r="K473" s="57" t="s">
        <v>12</v>
      </c>
      <c r="L473" s="73" t="s">
        <v>13</v>
      </c>
      <c r="M473" s="57" t="s">
        <v>14</v>
      </c>
      <c r="N473" s="57" t="s">
        <v>3</v>
      </c>
      <c r="O473" s="73" t="s">
        <v>13</v>
      </c>
      <c r="P473" s="57" t="s">
        <v>14</v>
      </c>
      <c r="Q473" s="57" t="s">
        <v>3</v>
      </c>
      <c r="R473" s="348"/>
    </row>
    <row r="474" spans="1:19" ht="12.75" customHeight="1">
      <c r="A474" s="84">
        <v>1</v>
      </c>
      <c r="B474" s="59" t="s">
        <v>1601</v>
      </c>
      <c r="C474" s="12" t="s">
        <v>1602</v>
      </c>
      <c r="D474" s="12" t="s">
        <v>1565</v>
      </c>
      <c r="E474" s="12" t="s">
        <v>1603</v>
      </c>
      <c r="F474" s="12" t="s">
        <v>1567</v>
      </c>
      <c r="G474" s="12" t="s">
        <v>1568</v>
      </c>
      <c r="H474" s="12" t="s">
        <v>1604</v>
      </c>
      <c r="I474" s="12" t="s">
        <v>5362</v>
      </c>
      <c r="J474" s="12" t="s">
        <v>854</v>
      </c>
      <c r="K474" s="209">
        <v>17</v>
      </c>
      <c r="L474" s="11">
        <v>7000</v>
      </c>
      <c r="M474" s="11">
        <v>0</v>
      </c>
      <c r="N474" s="11">
        <f t="shared" ref="N474" si="128">L474+M474</f>
        <v>7000</v>
      </c>
      <c r="O474" s="11">
        <v>7000</v>
      </c>
      <c r="P474" s="11">
        <v>0</v>
      </c>
      <c r="Q474" s="11">
        <f t="shared" ref="Q474" si="129">O474+P474</f>
        <v>7000</v>
      </c>
      <c r="R474" s="62" t="s">
        <v>48</v>
      </c>
    </row>
    <row r="475" spans="1:19" ht="12.75" customHeight="1">
      <c r="A475" s="358"/>
      <c r="B475" s="359"/>
      <c r="C475" s="359"/>
      <c r="D475" s="359"/>
      <c r="E475" s="359"/>
      <c r="F475" s="359"/>
      <c r="G475" s="359"/>
      <c r="H475" s="359"/>
      <c r="I475" s="359"/>
      <c r="J475" s="359"/>
      <c r="K475" s="360"/>
      <c r="L475" s="19">
        <f t="shared" ref="L475:Q475" si="130">SUM(L474:L474)</f>
        <v>7000</v>
      </c>
      <c r="M475" s="19">
        <f t="shared" si="130"/>
        <v>0</v>
      </c>
      <c r="N475" s="19">
        <f t="shared" si="130"/>
        <v>7000</v>
      </c>
      <c r="O475" s="19">
        <f t="shared" si="130"/>
        <v>7000</v>
      </c>
      <c r="P475" s="19">
        <f t="shared" si="130"/>
        <v>0</v>
      </c>
      <c r="Q475" s="19">
        <f t="shared" si="130"/>
        <v>7000</v>
      </c>
      <c r="R475" s="109"/>
    </row>
    <row r="476" spans="1:19" ht="36" customHeight="1">
      <c r="A476" s="355"/>
      <c r="B476" s="355"/>
      <c r="C476" s="355"/>
      <c r="D476" s="355"/>
      <c r="E476" s="355"/>
      <c r="F476" s="355"/>
      <c r="G476" s="355"/>
      <c r="H476" s="355"/>
      <c r="I476" s="355"/>
      <c r="J476" s="355"/>
      <c r="K476" s="355"/>
      <c r="L476" s="355"/>
      <c r="M476" s="355"/>
      <c r="N476" s="355"/>
      <c r="O476" s="355"/>
      <c r="P476" s="355"/>
      <c r="Q476" s="355"/>
    </row>
    <row r="477" spans="1:19" s="117" customFormat="1" ht="31.95" customHeight="1">
      <c r="A477" s="56" t="s">
        <v>4443</v>
      </c>
      <c r="B477" s="350" t="s">
        <v>1605</v>
      </c>
      <c r="C477" s="351"/>
      <c r="D477" s="351"/>
      <c r="E477" s="351"/>
      <c r="F477" s="351"/>
      <c r="G477" s="351"/>
      <c r="H477" s="351"/>
      <c r="I477" s="351"/>
      <c r="J477" s="351"/>
      <c r="K477" s="352"/>
      <c r="L477" s="353" t="s">
        <v>279</v>
      </c>
      <c r="M477" s="353"/>
      <c r="N477" s="353"/>
      <c r="O477" s="353" t="s">
        <v>243</v>
      </c>
      <c r="P477" s="353"/>
      <c r="Q477" s="353"/>
      <c r="R477" s="347" t="s">
        <v>20</v>
      </c>
      <c r="S477" s="88"/>
    </row>
    <row r="478" spans="1:19" ht="42" customHeight="1">
      <c r="A478" s="57" t="s">
        <v>7</v>
      </c>
      <c r="B478" s="58" t="s">
        <v>31</v>
      </c>
      <c r="C478" s="58" t="s">
        <v>4</v>
      </c>
      <c r="D478" s="59" t="s">
        <v>5</v>
      </c>
      <c r="E478" s="59" t="s">
        <v>6</v>
      </c>
      <c r="F478" s="59" t="s">
        <v>8</v>
      </c>
      <c r="G478" s="59" t="s">
        <v>9</v>
      </c>
      <c r="H478" s="59" t="s">
        <v>22</v>
      </c>
      <c r="I478" s="59" t="s">
        <v>10</v>
      </c>
      <c r="J478" s="59" t="s">
        <v>11</v>
      </c>
      <c r="K478" s="57" t="s">
        <v>12</v>
      </c>
      <c r="L478" s="73" t="s">
        <v>13</v>
      </c>
      <c r="M478" s="57" t="s">
        <v>14</v>
      </c>
      <c r="N478" s="57" t="s">
        <v>3</v>
      </c>
      <c r="O478" s="73" t="s">
        <v>13</v>
      </c>
      <c r="P478" s="57" t="s">
        <v>14</v>
      </c>
      <c r="Q478" s="57" t="s">
        <v>3</v>
      </c>
      <c r="R478" s="348"/>
    </row>
    <row r="479" spans="1:19" ht="12.75" customHeight="1">
      <c r="A479" s="84">
        <v>1</v>
      </c>
      <c r="B479" s="59" t="s">
        <v>1606</v>
      </c>
      <c r="C479" s="12" t="s">
        <v>1607</v>
      </c>
      <c r="D479" s="12" t="s">
        <v>1565</v>
      </c>
      <c r="E479" s="12" t="s">
        <v>1608</v>
      </c>
      <c r="F479" s="12" t="s">
        <v>1567</v>
      </c>
      <c r="G479" s="12" t="s">
        <v>1568</v>
      </c>
      <c r="H479" s="12" t="s">
        <v>1609</v>
      </c>
      <c r="I479" s="12" t="s">
        <v>5363</v>
      </c>
      <c r="J479" s="74" t="s">
        <v>854</v>
      </c>
      <c r="K479" s="209">
        <v>17</v>
      </c>
      <c r="L479" s="11">
        <v>7000</v>
      </c>
      <c r="M479" s="11">
        <v>0</v>
      </c>
      <c r="N479" s="11">
        <f t="shared" ref="N479" si="131">L479+M479</f>
        <v>7000</v>
      </c>
      <c r="O479" s="11">
        <v>7000</v>
      </c>
      <c r="P479" s="11">
        <v>0</v>
      </c>
      <c r="Q479" s="11">
        <f t="shared" ref="Q479" si="132">O479+P479</f>
        <v>7000</v>
      </c>
      <c r="R479" s="62" t="s">
        <v>48</v>
      </c>
    </row>
    <row r="480" spans="1:19" ht="12.75" customHeight="1">
      <c r="A480" s="358"/>
      <c r="B480" s="359"/>
      <c r="C480" s="359"/>
      <c r="D480" s="359"/>
      <c r="E480" s="359"/>
      <c r="F480" s="359"/>
      <c r="G480" s="359"/>
      <c r="H480" s="359"/>
      <c r="I480" s="359"/>
      <c r="J480" s="359"/>
      <c r="K480" s="360"/>
      <c r="L480" s="19">
        <f t="shared" ref="L480:Q480" si="133">SUM(L479:L479)</f>
        <v>7000</v>
      </c>
      <c r="M480" s="19">
        <f t="shared" si="133"/>
        <v>0</v>
      </c>
      <c r="N480" s="19">
        <f t="shared" si="133"/>
        <v>7000</v>
      </c>
      <c r="O480" s="19">
        <f t="shared" si="133"/>
        <v>7000</v>
      </c>
      <c r="P480" s="19">
        <f t="shared" si="133"/>
        <v>0</v>
      </c>
      <c r="Q480" s="19">
        <f t="shared" si="133"/>
        <v>7000</v>
      </c>
      <c r="R480" s="109"/>
    </row>
    <row r="481" spans="1:19" ht="36" customHeight="1">
      <c r="A481" s="355"/>
      <c r="B481" s="355"/>
      <c r="C481" s="355"/>
      <c r="D481" s="355"/>
      <c r="E481" s="355"/>
      <c r="F481" s="355"/>
      <c r="G481" s="355"/>
      <c r="H481" s="355"/>
      <c r="I481" s="355"/>
      <c r="J481" s="355"/>
      <c r="K481" s="355"/>
      <c r="L481" s="355"/>
      <c r="M481" s="355"/>
      <c r="N481" s="355"/>
      <c r="O481" s="355"/>
      <c r="P481" s="355"/>
      <c r="Q481" s="355"/>
    </row>
    <row r="482" spans="1:19" s="117" customFormat="1" ht="31.95" customHeight="1">
      <c r="A482" s="56" t="s">
        <v>465</v>
      </c>
      <c r="B482" s="350" t="s">
        <v>1610</v>
      </c>
      <c r="C482" s="351"/>
      <c r="D482" s="351"/>
      <c r="E482" s="351"/>
      <c r="F482" s="351"/>
      <c r="G482" s="351"/>
      <c r="H482" s="351"/>
      <c r="I482" s="351"/>
      <c r="J482" s="351"/>
      <c r="K482" s="352"/>
      <c r="L482" s="353" t="s">
        <v>279</v>
      </c>
      <c r="M482" s="353"/>
      <c r="N482" s="353"/>
      <c r="O482" s="353" t="s">
        <v>243</v>
      </c>
      <c r="P482" s="353"/>
      <c r="Q482" s="353"/>
      <c r="R482" s="347" t="s">
        <v>20</v>
      </c>
      <c r="S482" s="88"/>
    </row>
    <row r="483" spans="1:19" ht="42" customHeight="1">
      <c r="A483" s="57" t="s">
        <v>7</v>
      </c>
      <c r="B483" s="58" t="s">
        <v>31</v>
      </c>
      <c r="C483" s="58" t="s">
        <v>4</v>
      </c>
      <c r="D483" s="59" t="s">
        <v>5</v>
      </c>
      <c r="E483" s="59" t="s">
        <v>6</v>
      </c>
      <c r="F483" s="59" t="s">
        <v>8</v>
      </c>
      <c r="G483" s="59" t="s">
        <v>9</v>
      </c>
      <c r="H483" s="59" t="s">
        <v>22</v>
      </c>
      <c r="I483" s="59" t="s">
        <v>10</v>
      </c>
      <c r="J483" s="59" t="s">
        <v>11</v>
      </c>
      <c r="K483" s="57" t="s">
        <v>12</v>
      </c>
      <c r="L483" s="73" t="s">
        <v>13</v>
      </c>
      <c r="M483" s="57" t="s">
        <v>14</v>
      </c>
      <c r="N483" s="57" t="s">
        <v>3</v>
      </c>
      <c r="O483" s="73" t="s">
        <v>13</v>
      </c>
      <c r="P483" s="57" t="s">
        <v>14</v>
      </c>
      <c r="Q483" s="57" t="s">
        <v>3</v>
      </c>
      <c r="R483" s="348"/>
    </row>
    <row r="484" spans="1:19" ht="12.75" customHeight="1">
      <c r="A484" s="84">
        <v>1</v>
      </c>
      <c r="B484" s="59" t="s">
        <v>1611</v>
      </c>
      <c r="C484" s="12" t="s">
        <v>1612</v>
      </c>
      <c r="D484" s="12" t="s">
        <v>1565</v>
      </c>
      <c r="E484" s="12" t="s">
        <v>1613</v>
      </c>
      <c r="F484" s="12" t="s">
        <v>1567</v>
      </c>
      <c r="G484" s="12" t="s">
        <v>1568</v>
      </c>
      <c r="H484" s="12" t="s">
        <v>1614</v>
      </c>
      <c r="I484" s="12" t="s">
        <v>5364</v>
      </c>
      <c r="J484" s="12" t="s">
        <v>854</v>
      </c>
      <c r="K484" s="209">
        <v>17</v>
      </c>
      <c r="L484" s="11">
        <v>7000</v>
      </c>
      <c r="M484" s="11">
        <v>0</v>
      </c>
      <c r="N484" s="11">
        <f>L484+M484</f>
        <v>7000</v>
      </c>
      <c r="O484" s="11">
        <v>7000</v>
      </c>
      <c r="P484" s="11">
        <v>0</v>
      </c>
      <c r="Q484" s="11">
        <f>O484+P484</f>
        <v>7000</v>
      </c>
      <c r="R484" s="62" t="s">
        <v>48</v>
      </c>
    </row>
    <row r="485" spans="1:19" ht="12.75" customHeight="1">
      <c r="A485" s="358"/>
      <c r="B485" s="359"/>
      <c r="C485" s="359"/>
      <c r="D485" s="359"/>
      <c r="E485" s="359"/>
      <c r="F485" s="359"/>
      <c r="G485" s="359"/>
      <c r="H485" s="359"/>
      <c r="I485" s="359"/>
      <c r="J485" s="359"/>
      <c r="K485" s="360"/>
      <c r="L485" s="19">
        <f t="shared" ref="L485:Q485" si="134">SUM(L484:L484)</f>
        <v>7000</v>
      </c>
      <c r="M485" s="19">
        <f t="shared" si="134"/>
        <v>0</v>
      </c>
      <c r="N485" s="19">
        <f t="shared" si="134"/>
        <v>7000</v>
      </c>
      <c r="O485" s="19">
        <f t="shared" si="134"/>
        <v>7000</v>
      </c>
      <c r="P485" s="19">
        <f t="shared" si="134"/>
        <v>0</v>
      </c>
      <c r="Q485" s="19">
        <f t="shared" si="134"/>
        <v>7000</v>
      </c>
      <c r="R485" s="109"/>
    </row>
    <row r="486" spans="1:19" ht="36" customHeight="1">
      <c r="A486" s="355"/>
      <c r="B486" s="355"/>
      <c r="C486" s="355"/>
      <c r="D486" s="355"/>
      <c r="E486" s="355"/>
      <c r="F486" s="355"/>
      <c r="G486" s="355"/>
      <c r="H486" s="355"/>
      <c r="I486" s="355"/>
      <c r="J486" s="355"/>
      <c r="K486" s="355"/>
      <c r="L486" s="355"/>
      <c r="M486" s="355"/>
      <c r="N486" s="355"/>
      <c r="O486" s="355"/>
      <c r="P486" s="355"/>
      <c r="Q486" s="355"/>
    </row>
    <row r="487" spans="1:19" s="117" customFormat="1" ht="31.95" customHeight="1">
      <c r="A487" s="56" t="s">
        <v>521</v>
      </c>
      <c r="B487" s="350" t="s">
        <v>1615</v>
      </c>
      <c r="C487" s="351"/>
      <c r="D487" s="351"/>
      <c r="E487" s="351"/>
      <c r="F487" s="351"/>
      <c r="G487" s="351"/>
      <c r="H487" s="351"/>
      <c r="I487" s="351"/>
      <c r="J487" s="351"/>
      <c r="K487" s="352"/>
      <c r="L487" s="353" t="s">
        <v>279</v>
      </c>
      <c r="M487" s="353"/>
      <c r="N487" s="353"/>
      <c r="O487" s="353" t="s">
        <v>243</v>
      </c>
      <c r="P487" s="353"/>
      <c r="Q487" s="353"/>
      <c r="R487" s="347" t="s">
        <v>20</v>
      </c>
      <c r="S487" s="88"/>
    </row>
    <row r="488" spans="1:19" ht="42" customHeight="1">
      <c r="A488" s="57" t="s">
        <v>7</v>
      </c>
      <c r="B488" s="58" t="s">
        <v>31</v>
      </c>
      <c r="C488" s="58" t="s">
        <v>4</v>
      </c>
      <c r="D488" s="59" t="s">
        <v>5</v>
      </c>
      <c r="E488" s="59" t="s">
        <v>6</v>
      </c>
      <c r="F488" s="59" t="s">
        <v>8</v>
      </c>
      <c r="G488" s="59" t="s">
        <v>9</v>
      </c>
      <c r="H488" s="59" t="s">
        <v>22</v>
      </c>
      <c r="I488" s="59" t="s">
        <v>10</v>
      </c>
      <c r="J488" s="59" t="s">
        <v>11</v>
      </c>
      <c r="K488" s="57" t="s">
        <v>12</v>
      </c>
      <c r="L488" s="73" t="s">
        <v>13</v>
      </c>
      <c r="M488" s="57" t="s">
        <v>14</v>
      </c>
      <c r="N488" s="57" t="s">
        <v>3</v>
      </c>
      <c r="O488" s="73" t="s">
        <v>13</v>
      </c>
      <c r="P488" s="57" t="s">
        <v>14</v>
      </c>
      <c r="Q488" s="57" t="s">
        <v>3</v>
      </c>
      <c r="R488" s="348"/>
    </row>
    <row r="489" spans="1:19" ht="12.75" customHeight="1">
      <c r="A489" s="84">
        <v>1</v>
      </c>
      <c r="B489" s="59" t="s">
        <v>1616</v>
      </c>
      <c r="C489" s="12" t="s">
        <v>1617</v>
      </c>
      <c r="D489" s="12" t="s">
        <v>1565</v>
      </c>
      <c r="E489" s="12" t="s">
        <v>1618</v>
      </c>
      <c r="F489" s="12" t="s">
        <v>1567</v>
      </c>
      <c r="G489" s="12" t="s">
        <v>1568</v>
      </c>
      <c r="H489" s="12" t="s">
        <v>1619</v>
      </c>
      <c r="I489" s="12" t="s">
        <v>5365</v>
      </c>
      <c r="J489" s="74" t="s">
        <v>854</v>
      </c>
      <c r="K489" s="209">
        <v>17</v>
      </c>
      <c r="L489" s="11">
        <v>7000</v>
      </c>
      <c r="M489" s="11">
        <v>0</v>
      </c>
      <c r="N489" s="11">
        <f>L489+M489</f>
        <v>7000</v>
      </c>
      <c r="O489" s="11">
        <v>7000</v>
      </c>
      <c r="P489" s="11">
        <v>0</v>
      </c>
      <c r="Q489" s="11">
        <f>O489+P489</f>
        <v>7000</v>
      </c>
      <c r="R489" s="62" t="s">
        <v>48</v>
      </c>
    </row>
    <row r="490" spans="1:19" ht="12.75" customHeight="1">
      <c r="A490" s="358"/>
      <c r="B490" s="359"/>
      <c r="C490" s="359"/>
      <c r="D490" s="359"/>
      <c r="E490" s="359"/>
      <c r="F490" s="359"/>
      <c r="G490" s="359"/>
      <c r="H490" s="359"/>
      <c r="I490" s="359"/>
      <c r="J490" s="359"/>
      <c r="K490" s="360"/>
      <c r="L490" s="19">
        <f t="shared" ref="L490:Q490" si="135">SUM(L489:L489)</f>
        <v>7000</v>
      </c>
      <c r="M490" s="19">
        <f t="shared" si="135"/>
        <v>0</v>
      </c>
      <c r="N490" s="19">
        <f t="shared" si="135"/>
        <v>7000</v>
      </c>
      <c r="O490" s="19">
        <f t="shared" si="135"/>
        <v>7000</v>
      </c>
      <c r="P490" s="19">
        <f t="shared" si="135"/>
        <v>0</v>
      </c>
      <c r="Q490" s="19">
        <f t="shared" si="135"/>
        <v>7000</v>
      </c>
      <c r="R490" s="109"/>
    </row>
    <row r="491" spans="1:19" ht="36" customHeight="1">
      <c r="A491" s="355"/>
      <c r="B491" s="355"/>
      <c r="C491" s="355"/>
      <c r="D491" s="355"/>
      <c r="E491" s="355"/>
      <c r="F491" s="355"/>
      <c r="G491" s="355"/>
      <c r="H491" s="355"/>
      <c r="I491" s="355"/>
      <c r="J491" s="355"/>
      <c r="K491" s="355"/>
      <c r="L491" s="22"/>
      <c r="M491" s="21"/>
      <c r="N491" s="21"/>
      <c r="O491" s="21"/>
      <c r="P491" s="21"/>
      <c r="Q491" s="21"/>
    </row>
    <row r="492" spans="1:19" ht="32.1" customHeight="1">
      <c r="A492" s="56" t="s">
        <v>479</v>
      </c>
      <c r="B492" s="350" t="s">
        <v>213</v>
      </c>
      <c r="C492" s="351"/>
      <c r="D492" s="351"/>
      <c r="E492" s="351"/>
      <c r="F492" s="351"/>
      <c r="G492" s="351"/>
      <c r="H492" s="351"/>
      <c r="I492" s="351"/>
      <c r="J492" s="351"/>
      <c r="K492" s="352"/>
      <c r="L492" s="353" t="s">
        <v>279</v>
      </c>
      <c r="M492" s="353"/>
      <c r="N492" s="353"/>
      <c r="O492" s="353" t="s">
        <v>243</v>
      </c>
      <c r="P492" s="353"/>
      <c r="Q492" s="353"/>
      <c r="R492" s="347" t="s">
        <v>20</v>
      </c>
    </row>
    <row r="493" spans="1:19" ht="42" customHeight="1">
      <c r="A493" s="57" t="s">
        <v>7</v>
      </c>
      <c r="B493" s="58" t="s">
        <v>31</v>
      </c>
      <c r="C493" s="58" t="s">
        <v>4</v>
      </c>
      <c r="D493" s="59" t="s">
        <v>5</v>
      </c>
      <c r="E493" s="59" t="s">
        <v>6</v>
      </c>
      <c r="F493" s="59" t="s">
        <v>8</v>
      </c>
      <c r="G493" s="59" t="s">
        <v>9</v>
      </c>
      <c r="H493" s="59" t="s">
        <v>22</v>
      </c>
      <c r="I493" s="59" t="s">
        <v>10</v>
      </c>
      <c r="J493" s="59" t="s">
        <v>11</v>
      </c>
      <c r="K493" s="57" t="s">
        <v>12</v>
      </c>
      <c r="L493" s="73" t="s">
        <v>13</v>
      </c>
      <c r="M493" s="57" t="s">
        <v>14</v>
      </c>
      <c r="N493" s="57" t="s">
        <v>3</v>
      </c>
      <c r="O493" s="73" t="s">
        <v>13</v>
      </c>
      <c r="P493" s="57" t="s">
        <v>14</v>
      </c>
      <c r="Q493" s="57" t="s">
        <v>3</v>
      </c>
      <c r="R493" s="348"/>
    </row>
    <row r="494" spans="1:19" ht="12.75" customHeight="1">
      <c r="A494" s="62">
        <v>1</v>
      </c>
      <c r="B494" s="12" t="s">
        <v>213</v>
      </c>
      <c r="C494" s="12" t="s">
        <v>1631</v>
      </c>
      <c r="D494" s="12" t="s">
        <v>1632</v>
      </c>
      <c r="E494" s="12" t="s">
        <v>41</v>
      </c>
      <c r="F494" s="12" t="s">
        <v>1633</v>
      </c>
      <c r="G494" s="12" t="s">
        <v>79</v>
      </c>
      <c r="H494" s="12" t="s">
        <v>1634</v>
      </c>
      <c r="I494" s="12" t="s">
        <v>1635</v>
      </c>
      <c r="J494" s="12" t="s">
        <v>46</v>
      </c>
      <c r="K494" s="62">
        <v>20</v>
      </c>
      <c r="L494" s="11">
        <v>71037</v>
      </c>
      <c r="M494" s="11">
        <v>0</v>
      </c>
      <c r="N494" s="16">
        <f t="shared" ref="N494:N498" si="136">L494+M494</f>
        <v>71037</v>
      </c>
      <c r="O494" s="11">
        <v>71037</v>
      </c>
      <c r="P494" s="11">
        <v>0</v>
      </c>
      <c r="Q494" s="16">
        <f t="shared" ref="Q494:Q498" si="137">O494+P494</f>
        <v>71037</v>
      </c>
      <c r="R494" s="62" t="s">
        <v>48</v>
      </c>
    </row>
    <row r="495" spans="1:19" ht="12.75" customHeight="1">
      <c r="A495" s="62">
        <v>2</v>
      </c>
      <c r="B495" s="12" t="s">
        <v>213</v>
      </c>
      <c r="C495" s="12" t="s">
        <v>1631</v>
      </c>
      <c r="D495" s="12" t="s">
        <v>1632</v>
      </c>
      <c r="E495" s="12" t="s">
        <v>40</v>
      </c>
      <c r="F495" s="12" t="s">
        <v>1633</v>
      </c>
      <c r="G495" s="12" t="s">
        <v>79</v>
      </c>
      <c r="H495" s="12" t="s">
        <v>1636</v>
      </c>
      <c r="I495" s="12" t="s">
        <v>1637</v>
      </c>
      <c r="J495" s="12" t="s">
        <v>46</v>
      </c>
      <c r="K495" s="62">
        <v>20</v>
      </c>
      <c r="L495" s="11">
        <v>36661</v>
      </c>
      <c r="M495" s="11">
        <v>0</v>
      </c>
      <c r="N495" s="16">
        <f t="shared" si="136"/>
        <v>36661</v>
      </c>
      <c r="O495" s="11">
        <v>36661</v>
      </c>
      <c r="P495" s="11">
        <v>0</v>
      </c>
      <c r="Q495" s="16">
        <f t="shared" si="137"/>
        <v>36661</v>
      </c>
      <c r="R495" s="62" t="s">
        <v>48</v>
      </c>
    </row>
    <row r="496" spans="1:19" ht="12.75" customHeight="1">
      <c r="A496" s="62">
        <v>3</v>
      </c>
      <c r="B496" s="12" t="s">
        <v>213</v>
      </c>
      <c r="C496" s="12" t="s">
        <v>1631</v>
      </c>
      <c r="D496" s="12" t="s">
        <v>1638</v>
      </c>
      <c r="E496" s="12" t="s">
        <v>1591</v>
      </c>
      <c r="F496" s="12" t="s">
        <v>1633</v>
      </c>
      <c r="G496" s="12" t="s">
        <v>79</v>
      </c>
      <c r="H496" s="12" t="s">
        <v>1639</v>
      </c>
      <c r="I496" s="12" t="s">
        <v>1640</v>
      </c>
      <c r="J496" s="12" t="s">
        <v>46</v>
      </c>
      <c r="K496" s="62">
        <v>20</v>
      </c>
      <c r="L496" s="11">
        <v>20224</v>
      </c>
      <c r="M496" s="11">
        <v>0</v>
      </c>
      <c r="N496" s="16">
        <f t="shared" si="136"/>
        <v>20224</v>
      </c>
      <c r="O496" s="11">
        <v>20224</v>
      </c>
      <c r="P496" s="11">
        <v>0</v>
      </c>
      <c r="Q496" s="16">
        <f t="shared" si="137"/>
        <v>20224</v>
      </c>
      <c r="R496" s="62" t="s">
        <v>48</v>
      </c>
    </row>
    <row r="497" spans="1:21" ht="12.75" customHeight="1">
      <c r="A497" s="62">
        <v>4</v>
      </c>
      <c r="B497" s="12" t="s">
        <v>213</v>
      </c>
      <c r="C497" s="12" t="s">
        <v>1631</v>
      </c>
      <c r="D497" s="12" t="s">
        <v>1641</v>
      </c>
      <c r="E497" s="12" t="s">
        <v>17</v>
      </c>
      <c r="F497" s="12" t="s">
        <v>1633</v>
      </c>
      <c r="G497" s="12" t="s">
        <v>79</v>
      </c>
      <c r="H497" s="12" t="s">
        <v>1642</v>
      </c>
      <c r="I497" s="12" t="s">
        <v>1643</v>
      </c>
      <c r="J497" s="12" t="s">
        <v>46</v>
      </c>
      <c r="K497" s="62">
        <v>20</v>
      </c>
      <c r="L497" s="11">
        <v>1914</v>
      </c>
      <c r="M497" s="11">
        <v>0</v>
      </c>
      <c r="N497" s="16">
        <f t="shared" si="136"/>
        <v>1914</v>
      </c>
      <c r="O497" s="11">
        <v>1914</v>
      </c>
      <c r="P497" s="11">
        <v>0</v>
      </c>
      <c r="Q497" s="16">
        <f t="shared" si="137"/>
        <v>1914</v>
      </c>
      <c r="R497" s="62" t="s">
        <v>48</v>
      </c>
    </row>
    <row r="498" spans="1:21" ht="12.75" customHeight="1">
      <c r="A498" s="62">
        <v>5</v>
      </c>
      <c r="B498" s="12" t="s">
        <v>213</v>
      </c>
      <c r="C498" s="12" t="s">
        <v>1644</v>
      </c>
      <c r="D498" s="12" t="s">
        <v>1645</v>
      </c>
      <c r="E498" s="12" t="s">
        <v>1646</v>
      </c>
      <c r="F498" s="12" t="s">
        <v>1647</v>
      </c>
      <c r="G498" s="12" t="s">
        <v>1648</v>
      </c>
      <c r="H498" s="12" t="s">
        <v>1649</v>
      </c>
      <c r="I498" s="12" t="s">
        <v>1650</v>
      </c>
      <c r="J498" s="12" t="s">
        <v>46</v>
      </c>
      <c r="K498" s="62">
        <v>3</v>
      </c>
      <c r="L498" s="11">
        <v>14268</v>
      </c>
      <c r="M498" s="11">
        <v>0</v>
      </c>
      <c r="N498" s="16">
        <f t="shared" si="136"/>
        <v>14268</v>
      </c>
      <c r="O498" s="11">
        <v>14268</v>
      </c>
      <c r="P498" s="11">
        <v>0</v>
      </c>
      <c r="Q498" s="16">
        <f t="shared" si="137"/>
        <v>14268</v>
      </c>
      <c r="R498" s="62" t="s">
        <v>48</v>
      </c>
    </row>
    <row r="499" spans="1:21" ht="12.75" customHeight="1">
      <c r="A499" s="358"/>
      <c r="B499" s="359"/>
      <c r="C499" s="359"/>
      <c r="D499" s="359"/>
      <c r="E499" s="359"/>
      <c r="F499" s="359"/>
      <c r="G499" s="359"/>
      <c r="H499" s="359"/>
      <c r="I499" s="359"/>
      <c r="J499" s="359"/>
      <c r="K499" s="360"/>
      <c r="L499" s="19">
        <f t="shared" ref="L499:Q499" si="138">SUM(L494:L498)</f>
        <v>144104</v>
      </c>
      <c r="M499" s="19">
        <f t="shared" si="138"/>
        <v>0</v>
      </c>
      <c r="N499" s="19">
        <f t="shared" si="138"/>
        <v>144104</v>
      </c>
      <c r="O499" s="19">
        <f t="shared" si="138"/>
        <v>144104</v>
      </c>
      <c r="P499" s="19">
        <f t="shared" si="138"/>
        <v>0</v>
      </c>
      <c r="Q499" s="19">
        <f t="shared" si="138"/>
        <v>144104</v>
      </c>
      <c r="R499" s="109"/>
    </row>
    <row r="500" spans="1:21" ht="36" customHeight="1">
      <c r="A500" s="355"/>
      <c r="B500" s="355"/>
      <c r="C500" s="355"/>
      <c r="D500" s="355"/>
      <c r="E500" s="355"/>
      <c r="F500" s="355"/>
      <c r="G500" s="355"/>
      <c r="H500" s="355"/>
      <c r="I500" s="355"/>
      <c r="J500" s="355"/>
      <c r="K500" s="355"/>
      <c r="L500" s="22"/>
      <c r="M500" s="21"/>
      <c r="N500" s="21"/>
      <c r="O500" s="21"/>
      <c r="P500" s="21"/>
      <c r="Q500" s="21"/>
    </row>
    <row r="501" spans="1:21" ht="32.1" customHeight="1">
      <c r="A501" s="230" t="s">
        <v>63</v>
      </c>
      <c r="B501" s="388" t="s">
        <v>5228</v>
      </c>
      <c r="C501" s="388"/>
      <c r="D501" s="388"/>
      <c r="E501" s="388"/>
      <c r="F501" s="388"/>
      <c r="G501" s="388"/>
      <c r="H501" s="388"/>
      <c r="I501" s="388"/>
      <c r="J501" s="388"/>
      <c r="K501" s="388"/>
      <c r="L501" s="353" t="s">
        <v>279</v>
      </c>
      <c r="M501" s="353"/>
      <c r="N501" s="353"/>
      <c r="O501" s="353" t="s">
        <v>243</v>
      </c>
      <c r="P501" s="353"/>
      <c r="Q501" s="353"/>
      <c r="R501" s="381" t="s">
        <v>20</v>
      </c>
    </row>
    <row r="502" spans="1:21" ht="42" customHeight="1">
      <c r="A502" s="57" t="s">
        <v>7</v>
      </c>
      <c r="B502" s="58" t="s">
        <v>31</v>
      </c>
      <c r="C502" s="58" t="s">
        <v>4</v>
      </c>
      <c r="D502" s="59" t="s">
        <v>5</v>
      </c>
      <c r="E502" s="59" t="s">
        <v>6</v>
      </c>
      <c r="F502" s="59" t="s">
        <v>8</v>
      </c>
      <c r="G502" s="59" t="s">
        <v>9</v>
      </c>
      <c r="H502" s="59" t="s">
        <v>22</v>
      </c>
      <c r="I502" s="59" t="s">
        <v>10</v>
      </c>
      <c r="J502" s="59" t="s">
        <v>11</v>
      </c>
      <c r="K502" s="57" t="s">
        <v>12</v>
      </c>
      <c r="L502" s="73" t="s">
        <v>13</v>
      </c>
      <c r="M502" s="57" t="s">
        <v>14</v>
      </c>
      <c r="N502" s="57" t="s">
        <v>3</v>
      </c>
      <c r="O502" s="73" t="s">
        <v>13</v>
      </c>
      <c r="P502" s="57" t="s">
        <v>14</v>
      </c>
      <c r="Q502" s="57" t="s">
        <v>3</v>
      </c>
      <c r="R502" s="381"/>
    </row>
    <row r="503" spans="1:21" ht="12.75" customHeight="1">
      <c r="A503" s="62">
        <v>1</v>
      </c>
      <c r="B503" s="59" t="s">
        <v>1653</v>
      </c>
      <c r="C503" s="12" t="s">
        <v>1654</v>
      </c>
      <c r="D503" s="12" t="s">
        <v>1655</v>
      </c>
      <c r="E503" s="12">
        <v>34</v>
      </c>
      <c r="F503" s="12" t="s">
        <v>51</v>
      </c>
      <c r="G503" s="12" t="s">
        <v>52</v>
      </c>
      <c r="H503" s="12" t="s">
        <v>1656</v>
      </c>
      <c r="I503" s="12" t="s">
        <v>1657</v>
      </c>
      <c r="J503" s="12" t="s">
        <v>46</v>
      </c>
      <c r="K503" s="12">
        <v>16</v>
      </c>
      <c r="L503" s="55">
        <v>10000</v>
      </c>
      <c r="M503" s="55">
        <v>10000</v>
      </c>
      <c r="N503" s="11">
        <f>L503+M503</f>
        <v>20000</v>
      </c>
      <c r="O503" s="55">
        <v>10000</v>
      </c>
      <c r="P503" s="55">
        <v>10000</v>
      </c>
      <c r="Q503" s="11">
        <f>O503+P503</f>
        <v>20000</v>
      </c>
      <c r="R503" s="62" t="s">
        <v>5892</v>
      </c>
    </row>
    <row r="504" spans="1:21" ht="12.75" customHeight="1">
      <c r="A504" s="62">
        <v>2</v>
      </c>
      <c r="B504" s="59" t="s">
        <v>1653</v>
      </c>
      <c r="C504" s="12" t="s">
        <v>1654</v>
      </c>
      <c r="D504" s="12" t="s">
        <v>1655</v>
      </c>
      <c r="E504" s="12">
        <v>36</v>
      </c>
      <c r="F504" s="12" t="s">
        <v>51</v>
      </c>
      <c r="G504" s="12" t="s">
        <v>52</v>
      </c>
      <c r="H504" s="62" t="s">
        <v>1658</v>
      </c>
      <c r="I504" s="12" t="s">
        <v>1659</v>
      </c>
      <c r="J504" s="12" t="s">
        <v>47</v>
      </c>
      <c r="K504" s="12" t="s">
        <v>72</v>
      </c>
      <c r="L504" s="55">
        <v>15000</v>
      </c>
      <c r="M504" s="55">
        <v>15000</v>
      </c>
      <c r="N504" s="11">
        <f t="shared" ref="N504:N513" si="139">L504+M504</f>
        <v>30000</v>
      </c>
      <c r="O504" s="55">
        <v>15000</v>
      </c>
      <c r="P504" s="55">
        <v>15000</v>
      </c>
      <c r="Q504" s="11">
        <f t="shared" ref="Q504:Q513" si="140">O504+P504</f>
        <v>30000</v>
      </c>
      <c r="R504" s="62" t="s">
        <v>5892</v>
      </c>
    </row>
    <row r="505" spans="1:21" ht="12.75" customHeight="1">
      <c r="A505" s="62">
        <v>3</v>
      </c>
      <c r="B505" s="59" t="s">
        <v>1653</v>
      </c>
      <c r="C505" s="12" t="s">
        <v>1654</v>
      </c>
      <c r="D505" s="12" t="s">
        <v>1660</v>
      </c>
      <c r="E505" s="12">
        <v>14</v>
      </c>
      <c r="F505" s="12" t="s">
        <v>51</v>
      </c>
      <c r="G505" s="12" t="s">
        <v>52</v>
      </c>
      <c r="H505" s="62" t="s">
        <v>1661</v>
      </c>
      <c r="I505" s="62">
        <v>94974713</v>
      </c>
      <c r="J505" s="12" t="s">
        <v>46</v>
      </c>
      <c r="K505" s="12">
        <v>30</v>
      </c>
      <c r="L505" s="55">
        <v>40000</v>
      </c>
      <c r="M505" s="55">
        <v>10000</v>
      </c>
      <c r="N505" s="11">
        <f t="shared" si="139"/>
        <v>50000</v>
      </c>
      <c r="O505" s="55">
        <v>40000</v>
      </c>
      <c r="P505" s="55">
        <v>10000</v>
      </c>
      <c r="Q505" s="11">
        <f t="shared" si="140"/>
        <v>50000</v>
      </c>
      <c r="R505" s="62" t="s">
        <v>5892</v>
      </c>
    </row>
    <row r="506" spans="1:21" ht="12.75" customHeight="1">
      <c r="A506" s="62">
        <v>4</v>
      </c>
      <c r="B506" s="59" t="s">
        <v>1653</v>
      </c>
      <c r="C506" s="12" t="s">
        <v>1654</v>
      </c>
      <c r="D506" s="12" t="s">
        <v>1662</v>
      </c>
      <c r="E506" s="12">
        <v>11</v>
      </c>
      <c r="F506" s="12" t="s">
        <v>1663</v>
      </c>
      <c r="G506" s="12" t="s">
        <v>1664</v>
      </c>
      <c r="H506" s="12" t="s">
        <v>1665</v>
      </c>
      <c r="I506" s="12" t="s">
        <v>1666</v>
      </c>
      <c r="J506" s="12" t="s">
        <v>46</v>
      </c>
      <c r="K506" s="12">
        <v>1</v>
      </c>
      <c r="L506" s="55">
        <v>3000</v>
      </c>
      <c r="M506" s="55">
        <v>3000</v>
      </c>
      <c r="N506" s="11">
        <f>L506+M506</f>
        <v>6000</v>
      </c>
      <c r="O506" s="55">
        <v>3000</v>
      </c>
      <c r="P506" s="55">
        <v>3000</v>
      </c>
      <c r="Q506" s="11">
        <f>O506+P506</f>
        <v>6000</v>
      </c>
      <c r="R506" s="62" t="s">
        <v>5892</v>
      </c>
    </row>
    <row r="507" spans="1:21" ht="12.75" customHeight="1">
      <c r="A507" s="62">
        <v>5</v>
      </c>
      <c r="B507" s="59" t="s">
        <v>1653</v>
      </c>
      <c r="C507" s="12" t="s">
        <v>1654</v>
      </c>
      <c r="D507" s="59" t="s">
        <v>1667</v>
      </c>
      <c r="E507" s="12" t="s">
        <v>27</v>
      </c>
      <c r="F507" s="12" t="s">
        <v>1668</v>
      </c>
      <c r="G507" s="12" t="s">
        <v>1669</v>
      </c>
      <c r="H507" s="12" t="s">
        <v>1670</v>
      </c>
      <c r="I507" s="62">
        <v>56280445</v>
      </c>
      <c r="J507" s="12" t="s">
        <v>46</v>
      </c>
      <c r="K507" s="12">
        <v>30</v>
      </c>
      <c r="L507" s="55">
        <v>11000</v>
      </c>
      <c r="M507" s="55">
        <v>11000</v>
      </c>
      <c r="N507" s="11">
        <f t="shared" si="139"/>
        <v>22000</v>
      </c>
      <c r="O507" s="55">
        <v>11000</v>
      </c>
      <c r="P507" s="55">
        <v>11000</v>
      </c>
      <c r="Q507" s="11">
        <f t="shared" si="140"/>
        <v>22000</v>
      </c>
      <c r="R507" s="62" t="s">
        <v>5892</v>
      </c>
      <c r="T507" s="395" t="s">
        <v>5213</v>
      </c>
      <c r="U507" s="395"/>
    </row>
    <row r="508" spans="1:21" ht="12.75" customHeight="1">
      <c r="A508" s="62">
        <v>6</v>
      </c>
      <c r="B508" s="59" t="s">
        <v>1653</v>
      </c>
      <c r="C508" s="12" t="s">
        <v>1654</v>
      </c>
      <c r="D508" s="12" t="s">
        <v>1671</v>
      </c>
      <c r="E508" s="12">
        <v>20</v>
      </c>
      <c r="F508" s="12" t="s">
        <v>1672</v>
      </c>
      <c r="G508" s="12" t="s">
        <v>1673</v>
      </c>
      <c r="H508" s="12" t="s">
        <v>1674</v>
      </c>
      <c r="I508" s="62">
        <v>90601804</v>
      </c>
      <c r="J508" s="12" t="s">
        <v>46</v>
      </c>
      <c r="K508" s="12">
        <v>13</v>
      </c>
      <c r="L508" s="55">
        <v>3000</v>
      </c>
      <c r="M508" s="55">
        <v>3000</v>
      </c>
      <c r="N508" s="11">
        <f t="shared" si="139"/>
        <v>6000</v>
      </c>
      <c r="O508" s="55">
        <v>3000</v>
      </c>
      <c r="P508" s="55">
        <v>3000</v>
      </c>
      <c r="Q508" s="11">
        <f t="shared" si="140"/>
        <v>6000</v>
      </c>
      <c r="R508" s="62" t="s">
        <v>5892</v>
      </c>
    </row>
    <row r="509" spans="1:21" ht="12.75" customHeight="1">
      <c r="A509" s="62">
        <v>7</v>
      </c>
      <c r="B509" s="59" t="s">
        <v>1653</v>
      </c>
      <c r="C509" s="12" t="s">
        <v>1654</v>
      </c>
      <c r="D509" s="12" t="s">
        <v>107</v>
      </c>
      <c r="E509" s="12" t="s">
        <v>17</v>
      </c>
      <c r="F509" s="12" t="s">
        <v>1675</v>
      </c>
      <c r="G509" s="12" t="s">
        <v>1676</v>
      </c>
      <c r="H509" s="12" t="s">
        <v>1677</v>
      </c>
      <c r="I509" s="12" t="s">
        <v>1678</v>
      </c>
      <c r="J509" s="12" t="s">
        <v>46</v>
      </c>
      <c r="K509" s="12">
        <v>35</v>
      </c>
      <c r="L509" s="55">
        <v>11000</v>
      </c>
      <c r="M509" s="55">
        <v>11000</v>
      </c>
      <c r="N509" s="11">
        <f t="shared" si="139"/>
        <v>22000</v>
      </c>
      <c r="O509" s="55">
        <v>11000</v>
      </c>
      <c r="P509" s="55">
        <v>11000</v>
      </c>
      <c r="Q509" s="11">
        <f t="shared" si="140"/>
        <v>22000</v>
      </c>
      <c r="R509" s="62" t="s">
        <v>3571</v>
      </c>
      <c r="T509" s="395" t="s">
        <v>5214</v>
      </c>
      <c r="U509" s="395"/>
    </row>
    <row r="510" spans="1:21" ht="12.75" customHeight="1">
      <c r="A510" s="62">
        <v>8</v>
      </c>
      <c r="B510" s="59" t="s">
        <v>1653</v>
      </c>
      <c r="C510" s="12" t="s">
        <v>1654</v>
      </c>
      <c r="D510" s="12" t="s">
        <v>1671</v>
      </c>
      <c r="E510" s="12" t="s">
        <v>1679</v>
      </c>
      <c r="F510" s="12" t="s">
        <v>1680</v>
      </c>
      <c r="G510" s="12" t="s">
        <v>1681</v>
      </c>
      <c r="H510" s="12" t="s">
        <v>1682</v>
      </c>
      <c r="I510" s="12" t="s">
        <v>1683</v>
      </c>
      <c r="J510" s="12" t="s">
        <v>517</v>
      </c>
      <c r="K510" s="12">
        <v>3</v>
      </c>
      <c r="L510" s="55">
        <v>1500</v>
      </c>
      <c r="M510" s="55">
        <v>1500</v>
      </c>
      <c r="N510" s="11">
        <f t="shared" si="139"/>
        <v>3000</v>
      </c>
      <c r="O510" s="55">
        <v>1500</v>
      </c>
      <c r="P510" s="55">
        <v>1500</v>
      </c>
      <c r="Q510" s="11">
        <f t="shared" si="140"/>
        <v>3000</v>
      </c>
      <c r="R510" s="62" t="s">
        <v>3571</v>
      </c>
    </row>
    <row r="511" spans="1:21" ht="12.75" customHeight="1">
      <c r="A511" s="62">
        <v>9</v>
      </c>
      <c r="B511" s="59" t="s">
        <v>1653</v>
      </c>
      <c r="C511" s="12" t="s">
        <v>1654</v>
      </c>
      <c r="D511" s="12" t="s">
        <v>1684</v>
      </c>
      <c r="E511" s="59" t="s">
        <v>1685</v>
      </c>
      <c r="F511" s="12" t="s">
        <v>1686</v>
      </c>
      <c r="G511" s="12" t="s">
        <v>1687</v>
      </c>
      <c r="H511" s="12" t="s">
        <v>1688</v>
      </c>
      <c r="I511" s="12" t="s">
        <v>1689</v>
      </c>
      <c r="J511" s="12" t="s">
        <v>46</v>
      </c>
      <c r="K511" s="12" t="s">
        <v>518</v>
      </c>
      <c r="L511" s="55">
        <v>3000</v>
      </c>
      <c r="M511" s="55">
        <v>3000</v>
      </c>
      <c r="N511" s="11">
        <f t="shared" si="139"/>
        <v>6000</v>
      </c>
      <c r="O511" s="55">
        <v>3000</v>
      </c>
      <c r="P511" s="55">
        <v>3000</v>
      </c>
      <c r="Q511" s="11">
        <f t="shared" si="140"/>
        <v>6000</v>
      </c>
      <c r="R511" s="62" t="s">
        <v>5892</v>
      </c>
      <c r="S511" s="247" t="s">
        <v>5369</v>
      </c>
    </row>
    <row r="512" spans="1:21" ht="12.75" customHeight="1">
      <c r="A512" s="62">
        <v>10</v>
      </c>
      <c r="B512" s="59" t="s">
        <v>1653</v>
      </c>
      <c r="C512" s="12" t="s">
        <v>1654</v>
      </c>
      <c r="D512" s="12" t="s">
        <v>1655</v>
      </c>
      <c r="E512" s="59" t="s">
        <v>1137</v>
      </c>
      <c r="F512" s="12" t="s">
        <v>51</v>
      </c>
      <c r="G512" s="12" t="s">
        <v>52</v>
      </c>
      <c r="H512" s="12" t="s">
        <v>1690</v>
      </c>
      <c r="I512" s="12" t="s">
        <v>1691</v>
      </c>
      <c r="J512" s="12" t="s">
        <v>47</v>
      </c>
      <c r="K512" s="12" t="s">
        <v>1135</v>
      </c>
      <c r="L512" s="213">
        <v>30000</v>
      </c>
      <c r="M512" s="213">
        <v>20000</v>
      </c>
      <c r="N512" s="86">
        <f t="shared" si="139"/>
        <v>50000</v>
      </c>
      <c r="O512" s="213">
        <v>30000</v>
      </c>
      <c r="P512" s="213">
        <v>20000</v>
      </c>
      <c r="Q512" s="86">
        <f t="shared" si="140"/>
        <v>50000</v>
      </c>
      <c r="R512" s="62" t="s">
        <v>5892</v>
      </c>
      <c r="T512" s="315" t="s">
        <v>1692</v>
      </c>
      <c r="U512" s="315" t="s">
        <v>5211</v>
      </c>
    </row>
    <row r="513" spans="1:21" ht="12.75" customHeight="1">
      <c r="A513" s="62">
        <v>11</v>
      </c>
      <c r="B513" s="59" t="s">
        <v>1653</v>
      </c>
      <c r="C513" s="12" t="s">
        <v>1654</v>
      </c>
      <c r="D513" s="12" t="s">
        <v>1693</v>
      </c>
      <c r="E513" s="59" t="s">
        <v>1136</v>
      </c>
      <c r="F513" s="12" t="s">
        <v>1694</v>
      </c>
      <c r="G513" s="12" t="s">
        <v>1695</v>
      </c>
      <c r="H513" s="12" t="s">
        <v>1696</v>
      </c>
      <c r="I513" s="12" t="s">
        <v>1697</v>
      </c>
      <c r="J513" s="12" t="s">
        <v>46</v>
      </c>
      <c r="K513" s="12" t="s">
        <v>976</v>
      </c>
      <c r="L513" s="213">
        <v>10000</v>
      </c>
      <c r="M513" s="213">
        <v>5000</v>
      </c>
      <c r="N513" s="86">
        <f t="shared" si="139"/>
        <v>15000</v>
      </c>
      <c r="O513" s="213">
        <v>10000</v>
      </c>
      <c r="P513" s="213">
        <v>5000</v>
      </c>
      <c r="Q513" s="86">
        <f t="shared" si="140"/>
        <v>15000</v>
      </c>
      <c r="R513" s="62" t="s">
        <v>5892</v>
      </c>
      <c r="T513" s="315" t="s">
        <v>1692</v>
      </c>
      <c r="U513" s="315" t="s">
        <v>5212</v>
      </c>
    </row>
    <row r="514" spans="1:21" ht="12.75" customHeight="1">
      <c r="A514" s="361"/>
      <c r="B514" s="362"/>
      <c r="C514" s="362"/>
      <c r="D514" s="362"/>
      <c r="E514" s="362"/>
      <c r="F514" s="362"/>
      <c r="G514" s="362"/>
      <c r="H514" s="362"/>
      <c r="I514" s="362"/>
      <c r="J514" s="362"/>
      <c r="K514" s="363"/>
      <c r="L514" s="153">
        <f t="shared" ref="L514:Q514" si="141">SUM(L503:L513)</f>
        <v>137500</v>
      </c>
      <c r="M514" s="153">
        <f t="shared" si="141"/>
        <v>92500</v>
      </c>
      <c r="N514" s="153">
        <f t="shared" si="141"/>
        <v>230000</v>
      </c>
      <c r="O514" s="153">
        <f t="shared" si="141"/>
        <v>137500</v>
      </c>
      <c r="P514" s="153">
        <f t="shared" si="141"/>
        <v>92500</v>
      </c>
      <c r="Q514" s="153">
        <f t="shared" si="141"/>
        <v>230000</v>
      </c>
      <c r="R514" s="109"/>
    </row>
    <row r="515" spans="1:21" ht="36" customHeight="1">
      <c r="A515" s="355"/>
      <c r="B515" s="355"/>
      <c r="C515" s="355"/>
      <c r="D515" s="355"/>
      <c r="E515" s="355"/>
      <c r="F515" s="355"/>
      <c r="G515" s="355"/>
      <c r="H515" s="355"/>
      <c r="I515" s="355"/>
      <c r="J515" s="355"/>
      <c r="K515" s="355"/>
      <c r="L515" s="22"/>
      <c r="M515" s="21"/>
      <c r="N515" s="21"/>
      <c r="O515" s="21"/>
      <c r="P515" s="21"/>
      <c r="Q515" s="21"/>
    </row>
    <row r="516" spans="1:21" s="117" customFormat="1" ht="31.95" customHeight="1">
      <c r="A516" s="214">
        <v>66</v>
      </c>
      <c r="B516" s="379" t="s">
        <v>1699</v>
      </c>
      <c r="C516" s="379"/>
      <c r="D516" s="379"/>
      <c r="E516" s="379"/>
      <c r="F516" s="379"/>
      <c r="G516" s="379"/>
      <c r="H516" s="379"/>
      <c r="I516" s="379"/>
      <c r="J516" s="379"/>
      <c r="K516" s="380"/>
      <c r="L516" s="353" t="s">
        <v>279</v>
      </c>
      <c r="M516" s="353"/>
      <c r="N516" s="353"/>
      <c r="O516" s="353" t="s">
        <v>243</v>
      </c>
      <c r="P516" s="353"/>
      <c r="Q516" s="353"/>
      <c r="R516" s="347" t="s">
        <v>20</v>
      </c>
      <c r="U516" s="88"/>
    </row>
    <row r="517" spans="1:21" s="117" customFormat="1" ht="42" customHeight="1">
      <c r="A517" s="57" t="s">
        <v>7</v>
      </c>
      <c r="B517" s="58" t="s">
        <v>31</v>
      </c>
      <c r="C517" s="58" t="s">
        <v>4</v>
      </c>
      <c r="D517" s="59" t="s">
        <v>5</v>
      </c>
      <c r="E517" s="59" t="s">
        <v>6</v>
      </c>
      <c r="F517" s="59" t="s">
        <v>8</v>
      </c>
      <c r="G517" s="59" t="s">
        <v>9</v>
      </c>
      <c r="H517" s="59" t="s">
        <v>22</v>
      </c>
      <c r="I517" s="59" t="s">
        <v>10</v>
      </c>
      <c r="J517" s="59" t="s">
        <v>11</v>
      </c>
      <c r="K517" s="57" t="s">
        <v>12</v>
      </c>
      <c r="L517" s="73" t="s">
        <v>13</v>
      </c>
      <c r="M517" s="57" t="s">
        <v>14</v>
      </c>
      <c r="N517" s="57" t="s">
        <v>15</v>
      </c>
      <c r="O517" s="73" t="s">
        <v>13</v>
      </c>
      <c r="P517" s="57" t="s">
        <v>14</v>
      </c>
      <c r="Q517" s="210" t="s">
        <v>3</v>
      </c>
      <c r="R517" s="348"/>
      <c r="U517" s="88"/>
    </row>
    <row r="518" spans="1:21" s="117" customFormat="1" ht="13.95" customHeight="1">
      <c r="A518" s="84">
        <v>1</v>
      </c>
      <c r="B518" s="59" t="s">
        <v>1700</v>
      </c>
      <c r="C518" s="12" t="s">
        <v>1701</v>
      </c>
      <c r="D518" s="215" t="s">
        <v>1702</v>
      </c>
      <c r="E518" s="12" t="s">
        <v>1703</v>
      </c>
      <c r="F518" s="12" t="s">
        <v>223</v>
      </c>
      <c r="G518" s="12" t="s">
        <v>224</v>
      </c>
      <c r="H518" s="12" t="s">
        <v>1704</v>
      </c>
      <c r="I518" s="12" t="s">
        <v>1705</v>
      </c>
      <c r="J518" s="12" t="s">
        <v>46</v>
      </c>
      <c r="K518" s="60" t="s">
        <v>26</v>
      </c>
      <c r="L518" s="11">
        <v>2179</v>
      </c>
      <c r="M518" s="11">
        <v>0</v>
      </c>
      <c r="N518" s="11">
        <f>L518+M518</f>
        <v>2179</v>
      </c>
      <c r="O518" s="11">
        <v>2179</v>
      </c>
      <c r="P518" s="11">
        <v>0</v>
      </c>
      <c r="Q518" s="11">
        <f>O518+P518</f>
        <v>2179</v>
      </c>
      <c r="R518" s="62" t="s">
        <v>48</v>
      </c>
      <c r="U518" s="88"/>
    </row>
    <row r="519" spans="1:21" s="117" customFormat="1" ht="13.95" customHeight="1">
      <c r="A519" s="84">
        <v>2</v>
      </c>
      <c r="B519" s="59" t="s">
        <v>1700</v>
      </c>
      <c r="C519" s="12" t="s">
        <v>1701</v>
      </c>
      <c r="D519" s="215" t="s">
        <v>1702</v>
      </c>
      <c r="E519" s="12" t="s">
        <v>1706</v>
      </c>
      <c r="F519" s="12" t="s">
        <v>223</v>
      </c>
      <c r="G519" s="12" t="s">
        <v>224</v>
      </c>
      <c r="H519" s="12" t="s">
        <v>1707</v>
      </c>
      <c r="I519" s="12" t="s">
        <v>1708</v>
      </c>
      <c r="J519" s="12" t="s">
        <v>47</v>
      </c>
      <c r="K519" s="209" t="s">
        <v>27</v>
      </c>
      <c r="L519" s="216">
        <v>859</v>
      </c>
      <c r="M519" s="11">
        <v>1472</v>
      </c>
      <c r="N519" s="216">
        <f>L519+M519</f>
        <v>2331</v>
      </c>
      <c r="O519" s="216">
        <v>859</v>
      </c>
      <c r="P519" s="11">
        <v>1472</v>
      </c>
      <c r="Q519" s="216">
        <f>O519+P519</f>
        <v>2331</v>
      </c>
      <c r="R519" s="62" t="s">
        <v>48</v>
      </c>
      <c r="U519" s="88"/>
    </row>
    <row r="520" spans="1:21" s="117" customFormat="1" ht="13.95" customHeight="1">
      <c r="A520" s="84">
        <v>3</v>
      </c>
      <c r="B520" s="59" t="s">
        <v>1700</v>
      </c>
      <c r="C520" s="12" t="s">
        <v>1701</v>
      </c>
      <c r="D520" s="215" t="s">
        <v>1702</v>
      </c>
      <c r="E520" s="12" t="s">
        <v>1709</v>
      </c>
      <c r="F520" s="12" t="s">
        <v>223</v>
      </c>
      <c r="G520" s="12" t="s">
        <v>224</v>
      </c>
      <c r="H520" s="12" t="s">
        <v>1710</v>
      </c>
      <c r="I520" s="12" t="s">
        <v>1711</v>
      </c>
      <c r="J520" s="12" t="s">
        <v>46</v>
      </c>
      <c r="K520" s="209" t="s">
        <v>27</v>
      </c>
      <c r="L520" s="11">
        <v>9693</v>
      </c>
      <c r="M520" s="11">
        <v>0</v>
      </c>
      <c r="N520" s="11">
        <f t="shared" ref="N520:N528" si="142">L520+M520</f>
        <v>9693</v>
      </c>
      <c r="O520" s="11">
        <v>9693</v>
      </c>
      <c r="P520" s="11">
        <v>0</v>
      </c>
      <c r="Q520" s="11">
        <f t="shared" ref="Q520:Q528" si="143">O520+P520</f>
        <v>9693</v>
      </c>
      <c r="R520" s="62" t="s">
        <v>48</v>
      </c>
      <c r="U520" s="88"/>
    </row>
    <row r="521" spans="1:21" s="117" customFormat="1" ht="13.95" customHeight="1">
      <c r="A521" s="84">
        <v>4</v>
      </c>
      <c r="B521" s="59" t="s">
        <v>1700</v>
      </c>
      <c r="C521" s="12" t="s">
        <v>1701</v>
      </c>
      <c r="D521" s="215" t="s">
        <v>1702</v>
      </c>
      <c r="E521" s="12" t="s">
        <v>1712</v>
      </c>
      <c r="F521" s="12" t="s">
        <v>223</v>
      </c>
      <c r="G521" s="12" t="s">
        <v>224</v>
      </c>
      <c r="H521" s="12" t="s">
        <v>1713</v>
      </c>
      <c r="I521" s="12" t="s">
        <v>1714</v>
      </c>
      <c r="J521" s="12" t="s">
        <v>46</v>
      </c>
      <c r="K521" s="209" t="s">
        <v>27</v>
      </c>
      <c r="L521" s="11">
        <v>147</v>
      </c>
      <c r="M521" s="11">
        <v>0</v>
      </c>
      <c r="N521" s="11">
        <f t="shared" si="142"/>
        <v>147</v>
      </c>
      <c r="O521" s="11">
        <v>147</v>
      </c>
      <c r="P521" s="11">
        <v>0</v>
      </c>
      <c r="Q521" s="11">
        <f t="shared" si="143"/>
        <v>147</v>
      </c>
      <c r="R521" s="62" t="s">
        <v>48</v>
      </c>
      <c r="U521" s="88"/>
    </row>
    <row r="522" spans="1:21" s="117" customFormat="1" ht="13.95" customHeight="1">
      <c r="A522" s="84">
        <v>5</v>
      </c>
      <c r="B522" s="59" t="s">
        <v>1700</v>
      </c>
      <c r="C522" s="12" t="s">
        <v>1701</v>
      </c>
      <c r="D522" s="215" t="s">
        <v>1702</v>
      </c>
      <c r="E522" s="12" t="s">
        <v>1715</v>
      </c>
      <c r="F522" s="12" t="s">
        <v>223</v>
      </c>
      <c r="G522" s="12" t="s">
        <v>224</v>
      </c>
      <c r="H522" s="12" t="s">
        <v>5883</v>
      </c>
      <c r="I522" s="12" t="s">
        <v>1716</v>
      </c>
      <c r="J522" s="74" t="s">
        <v>47</v>
      </c>
      <c r="K522" s="209" t="s">
        <v>18</v>
      </c>
      <c r="L522" s="11">
        <v>1139</v>
      </c>
      <c r="M522" s="11">
        <v>2011</v>
      </c>
      <c r="N522" s="11">
        <f t="shared" si="142"/>
        <v>3150</v>
      </c>
      <c r="O522" s="11">
        <v>1139</v>
      </c>
      <c r="P522" s="11">
        <v>2011</v>
      </c>
      <c r="Q522" s="11">
        <f t="shared" si="143"/>
        <v>3150</v>
      </c>
      <c r="R522" s="62" t="s">
        <v>48</v>
      </c>
      <c r="U522" s="88"/>
    </row>
    <row r="523" spans="1:21" s="117" customFormat="1" ht="13.95" customHeight="1">
      <c r="A523" s="84">
        <v>6</v>
      </c>
      <c r="B523" s="59" t="s">
        <v>1700</v>
      </c>
      <c r="C523" s="12" t="s">
        <v>1701</v>
      </c>
      <c r="D523" s="215" t="s">
        <v>1702</v>
      </c>
      <c r="E523" s="12" t="s">
        <v>1717</v>
      </c>
      <c r="F523" s="12" t="s">
        <v>223</v>
      </c>
      <c r="G523" s="12" t="s">
        <v>224</v>
      </c>
      <c r="H523" s="12" t="s">
        <v>5884</v>
      </c>
      <c r="I523" s="12" t="s">
        <v>1718</v>
      </c>
      <c r="J523" s="74" t="s">
        <v>47</v>
      </c>
      <c r="K523" s="209" t="s">
        <v>28</v>
      </c>
      <c r="L523" s="11">
        <v>234</v>
      </c>
      <c r="M523" s="11">
        <v>555</v>
      </c>
      <c r="N523" s="11">
        <f t="shared" si="142"/>
        <v>789</v>
      </c>
      <c r="O523" s="11">
        <v>234</v>
      </c>
      <c r="P523" s="11">
        <v>555</v>
      </c>
      <c r="Q523" s="11">
        <f t="shared" si="143"/>
        <v>789</v>
      </c>
      <c r="R523" s="62" t="s">
        <v>48</v>
      </c>
      <c r="U523" s="88"/>
    </row>
    <row r="524" spans="1:21" s="117" customFormat="1" ht="13.95" customHeight="1">
      <c r="A524" s="84">
        <v>7</v>
      </c>
      <c r="B524" s="59" t="s">
        <v>1700</v>
      </c>
      <c r="C524" s="12" t="s">
        <v>1719</v>
      </c>
      <c r="D524" s="215" t="s">
        <v>1702</v>
      </c>
      <c r="E524" s="12" t="s">
        <v>40</v>
      </c>
      <c r="F524" s="12" t="s">
        <v>223</v>
      </c>
      <c r="G524" s="12" t="s">
        <v>224</v>
      </c>
      <c r="H524" s="12" t="s">
        <v>5885</v>
      </c>
      <c r="I524" s="12" t="s">
        <v>1720</v>
      </c>
      <c r="J524" s="74" t="s">
        <v>46</v>
      </c>
      <c r="K524" s="209" t="s">
        <v>399</v>
      </c>
      <c r="L524" s="11">
        <v>437</v>
      </c>
      <c r="M524" s="11">
        <v>0</v>
      </c>
      <c r="N524" s="11">
        <f t="shared" si="142"/>
        <v>437</v>
      </c>
      <c r="O524" s="11">
        <v>437</v>
      </c>
      <c r="P524" s="11">
        <v>0</v>
      </c>
      <c r="Q524" s="11">
        <f t="shared" si="143"/>
        <v>437</v>
      </c>
      <c r="R524" s="62" t="s">
        <v>48</v>
      </c>
      <c r="U524" s="88"/>
    </row>
    <row r="525" spans="1:21" s="117" customFormat="1" ht="13.95" customHeight="1">
      <c r="A525" s="84">
        <v>8</v>
      </c>
      <c r="B525" s="59" t="s">
        <v>1700</v>
      </c>
      <c r="C525" s="12" t="s">
        <v>1701</v>
      </c>
      <c r="D525" s="215" t="s">
        <v>1702</v>
      </c>
      <c r="E525" s="59" t="s">
        <v>1721</v>
      </c>
      <c r="F525" s="12" t="s">
        <v>223</v>
      </c>
      <c r="G525" s="12" t="s">
        <v>224</v>
      </c>
      <c r="H525" s="12" t="s">
        <v>5886</v>
      </c>
      <c r="I525" s="12" t="s">
        <v>1722</v>
      </c>
      <c r="J525" s="74" t="s">
        <v>517</v>
      </c>
      <c r="K525" s="209" t="s">
        <v>27</v>
      </c>
      <c r="L525" s="11">
        <v>258</v>
      </c>
      <c r="M525" s="11">
        <v>290</v>
      </c>
      <c r="N525" s="11">
        <f t="shared" si="142"/>
        <v>548</v>
      </c>
      <c r="O525" s="11">
        <v>258</v>
      </c>
      <c r="P525" s="11">
        <v>290</v>
      </c>
      <c r="Q525" s="11">
        <f t="shared" si="143"/>
        <v>548</v>
      </c>
      <c r="R525" s="62" t="s">
        <v>48</v>
      </c>
      <c r="U525" s="88"/>
    </row>
    <row r="526" spans="1:21" s="117" customFormat="1" ht="13.95" customHeight="1">
      <c r="A526" s="84">
        <v>9</v>
      </c>
      <c r="B526" s="59" t="s">
        <v>1700</v>
      </c>
      <c r="C526" s="12" t="s">
        <v>1701</v>
      </c>
      <c r="D526" s="215" t="s">
        <v>1702</v>
      </c>
      <c r="E526" s="59" t="s">
        <v>1723</v>
      </c>
      <c r="F526" s="12" t="s">
        <v>223</v>
      </c>
      <c r="G526" s="12" t="s">
        <v>224</v>
      </c>
      <c r="H526" s="12" t="s">
        <v>5887</v>
      </c>
      <c r="I526" s="12" t="s">
        <v>1724</v>
      </c>
      <c r="J526" s="74" t="s">
        <v>46</v>
      </c>
      <c r="K526" s="209" t="s">
        <v>26</v>
      </c>
      <c r="L526" s="11">
        <v>4397</v>
      </c>
      <c r="M526" s="11">
        <v>0</v>
      </c>
      <c r="N526" s="11">
        <f t="shared" si="142"/>
        <v>4397</v>
      </c>
      <c r="O526" s="11">
        <v>4397</v>
      </c>
      <c r="P526" s="11">
        <v>0</v>
      </c>
      <c r="Q526" s="11">
        <f t="shared" si="143"/>
        <v>4397</v>
      </c>
      <c r="R526" s="62" t="s">
        <v>48</v>
      </c>
      <c r="U526" s="88"/>
    </row>
    <row r="527" spans="1:21" s="117" customFormat="1" ht="13.95" customHeight="1">
      <c r="A527" s="84">
        <v>10</v>
      </c>
      <c r="B527" s="57" t="s">
        <v>1700</v>
      </c>
      <c r="C527" s="12" t="s">
        <v>1725</v>
      </c>
      <c r="D527" s="62" t="s">
        <v>1726</v>
      </c>
      <c r="E527" s="62">
        <v>8</v>
      </c>
      <c r="F527" s="62" t="s">
        <v>223</v>
      </c>
      <c r="G527" s="12" t="s">
        <v>224</v>
      </c>
      <c r="H527" s="12" t="s">
        <v>1727</v>
      </c>
      <c r="I527" s="62">
        <v>11142974</v>
      </c>
      <c r="J527" s="62" t="s">
        <v>46</v>
      </c>
      <c r="K527" s="78">
        <v>16</v>
      </c>
      <c r="L527" s="11">
        <v>13954</v>
      </c>
      <c r="M527" s="11">
        <v>0</v>
      </c>
      <c r="N527" s="11">
        <f>L527+M527</f>
        <v>13954</v>
      </c>
      <c r="O527" s="11">
        <v>13954</v>
      </c>
      <c r="P527" s="11">
        <v>0</v>
      </c>
      <c r="Q527" s="11">
        <f>O527+P527</f>
        <v>13954</v>
      </c>
      <c r="R527" s="62" t="s">
        <v>48</v>
      </c>
      <c r="U527" s="88"/>
    </row>
    <row r="528" spans="1:21" s="117" customFormat="1" ht="13.95" customHeight="1">
      <c r="A528" s="84">
        <v>11</v>
      </c>
      <c r="B528" s="59" t="s">
        <v>1700</v>
      </c>
      <c r="C528" s="12" t="s">
        <v>1701</v>
      </c>
      <c r="D528" s="215" t="s">
        <v>1702</v>
      </c>
      <c r="E528" s="59" t="s">
        <v>1728</v>
      </c>
      <c r="F528" s="12" t="s">
        <v>223</v>
      </c>
      <c r="G528" s="12" t="s">
        <v>224</v>
      </c>
      <c r="H528" s="12" t="s">
        <v>1729</v>
      </c>
      <c r="I528" s="132" t="s">
        <v>1730</v>
      </c>
      <c r="J528" s="74" t="s">
        <v>46</v>
      </c>
      <c r="K528" s="209" t="s">
        <v>91</v>
      </c>
      <c r="L528" s="11">
        <v>27907</v>
      </c>
      <c r="M528" s="11">
        <v>0</v>
      </c>
      <c r="N528" s="11">
        <f t="shared" si="142"/>
        <v>27907</v>
      </c>
      <c r="O528" s="11">
        <v>27907</v>
      </c>
      <c r="P528" s="11">
        <v>0</v>
      </c>
      <c r="Q528" s="11">
        <f t="shared" si="143"/>
        <v>27907</v>
      </c>
      <c r="R528" s="62" t="s">
        <v>48</v>
      </c>
      <c r="U528" s="88"/>
    </row>
    <row r="529" spans="1:21" s="117" customFormat="1" ht="13.95" customHeight="1">
      <c r="A529" s="358"/>
      <c r="B529" s="359"/>
      <c r="C529" s="359"/>
      <c r="D529" s="359"/>
      <c r="E529" s="359"/>
      <c r="F529" s="359"/>
      <c r="G529" s="359"/>
      <c r="H529" s="359"/>
      <c r="I529" s="359"/>
      <c r="J529" s="359"/>
      <c r="K529" s="360"/>
      <c r="L529" s="217">
        <f t="shared" ref="L529:Q529" si="144">SUM(L518:L528)</f>
        <v>61204</v>
      </c>
      <c r="M529" s="217">
        <f t="shared" si="144"/>
        <v>4328</v>
      </c>
      <c r="N529" s="217">
        <f t="shared" si="144"/>
        <v>65532</v>
      </c>
      <c r="O529" s="217">
        <f t="shared" si="144"/>
        <v>61204</v>
      </c>
      <c r="P529" s="217">
        <f t="shared" si="144"/>
        <v>4328</v>
      </c>
      <c r="Q529" s="217">
        <f t="shared" si="144"/>
        <v>65532</v>
      </c>
      <c r="R529" s="109"/>
      <c r="U529" s="88"/>
    </row>
    <row r="530" spans="1:21" ht="36" customHeight="1">
      <c r="A530" s="218"/>
      <c r="B530" s="218"/>
      <c r="C530" s="218"/>
      <c r="D530" s="218"/>
      <c r="E530" s="218"/>
      <c r="F530" s="218"/>
      <c r="G530" s="218"/>
      <c r="H530" s="218"/>
      <c r="I530" s="218"/>
      <c r="J530" s="218"/>
      <c r="K530" s="218"/>
      <c r="L530" s="218"/>
      <c r="M530" s="218"/>
      <c r="N530" s="218"/>
      <c r="O530" s="218"/>
      <c r="P530" s="218"/>
      <c r="Q530" s="218"/>
    </row>
    <row r="531" spans="1:21" s="117" customFormat="1" ht="31.95" customHeight="1">
      <c r="A531" s="56" t="s">
        <v>4538</v>
      </c>
      <c r="B531" s="350" t="s">
        <v>1731</v>
      </c>
      <c r="C531" s="351"/>
      <c r="D531" s="351"/>
      <c r="E531" s="351"/>
      <c r="F531" s="351"/>
      <c r="G531" s="351"/>
      <c r="H531" s="351"/>
      <c r="I531" s="351"/>
      <c r="J531" s="351"/>
      <c r="K531" s="352"/>
      <c r="L531" s="353" t="s">
        <v>279</v>
      </c>
      <c r="M531" s="353"/>
      <c r="N531" s="353"/>
      <c r="O531" s="353" t="s">
        <v>243</v>
      </c>
      <c r="P531" s="353"/>
      <c r="Q531" s="353"/>
      <c r="R531" s="347" t="s">
        <v>20</v>
      </c>
      <c r="U531" s="88"/>
    </row>
    <row r="532" spans="1:21" s="117" customFormat="1" ht="42" customHeight="1">
      <c r="A532" s="57" t="s">
        <v>7</v>
      </c>
      <c r="B532" s="58" t="s">
        <v>31</v>
      </c>
      <c r="C532" s="58" t="s">
        <v>4</v>
      </c>
      <c r="D532" s="59" t="s">
        <v>5</v>
      </c>
      <c r="E532" s="59" t="s">
        <v>6</v>
      </c>
      <c r="F532" s="59" t="s">
        <v>8</v>
      </c>
      <c r="G532" s="59" t="s">
        <v>9</v>
      </c>
      <c r="H532" s="59" t="s">
        <v>22</v>
      </c>
      <c r="I532" s="59" t="s">
        <v>10</v>
      </c>
      <c r="J532" s="59" t="s">
        <v>11</v>
      </c>
      <c r="K532" s="57" t="s">
        <v>12</v>
      </c>
      <c r="L532" s="73" t="s">
        <v>13</v>
      </c>
      <c r="M532" s="57" t="s">
        <v>14</v>
      </c>
      <c r="N532" s="57" t="s">
        <v>15</v>
      </c>
      <c r="O532" s="73" t="s">
        <v>13</v>
      </c>
      <c r="P532" s="57" t="s">
        <v>14</v>
      </c>
      <c r="Q532" s="210" t="s">
        <v>3</v>
      </c>
      <c r="R532" s="348"/>
      <c r="U532" s="88"/>
    </row>
    <row r="533" spans="1:21" s="117" customFormat="1" ht="13.95" customHeight="1">
      <c r="A533" s="84">
        <v>1</v>
      </c>
      <c r="B533" s="59" t="s">
        <v>1732</v>
      </c>
      <c r="C533" s="12" t="s">
        <v>1733</v>
      </c>
      <c r="D533" s="12" t="s">
        <v>1734</v>
      </c>
      <c r="E533" s="12"/>
      <c r="F533" s="12" t="s">
        <v>223</v>
      </c>
      <c r="G533" s="12" t="s">
        <v>224</v>
      </c>
      <c r="H533" s="12" t="s">
        <v>1735</v>
      </c>
      <c r="I533" s="12" t="s">
        <v>1736</v>
      </c>
      <c r="J533" s="12" t="s">
        <v>46</v>
      </c>
      <c r="K533" s="209" t="s">
        <v>18</v>
      </c>
      <c r="L533" s="216">
        <v>5010</v>
      </c>
      <c r="M533" s="11">
        <v>0</v>
      </c>
      <c r="N533" s="216">
        <f>L533+M533</f>
        <v>5010</v>
      </c>
      <c r="O533" s="216">
        <v>5010</v>
      </c>
      <c r="P533" s="11">
        <v>0</v>
      </c>
      <c r="Q533" s="216">
        <f>O533+P533</f>
        <v>5010</v>
      </c>
      <c r="R533" s="62" t="s">
        <v>48</v>
      </c>
      <c r="U533" s="88"/>
    </row>
    <row r="534" spans="1:21" s="117" customFormat="1" ht="13.95" customHeight="1">
      <c r="A534" s="84">
        <v>2</v>
      </c>
      <c r="B534" s="59" t="s">
        <v>1700</v>
      </c>
      <c r="C534" s="12" t="s">
        <v>1737</v>
      </c>
      <c r="D534" s="12" t="s">
        <v>1738</v>
      </c>
      <c r="E534" s="12"/>
      <c r="F534" s="12" t="s">
        <v>223</v>
      </c>
      <c r="G534" s="12" t="s">
        <v>224</v>
      </c>
      <c r="H534" s="12" t="s">
        <v>1739</v>
      </c>
      <c r="I534" s="12" t="s">
        <v>1740</v>
      </c>
      <c r="J534" s="12" t="s">
        <v>46</v>
      </c>
      <c r="K534" s="209" t="s">
        <v>482</v>
      </c>
      <c r="L534" s="11">
        <v>3915</v>
      </c>
      <c r="M534" s="11">
        <v>0</v>
      </c>
      <c r="N534" s="216">
        <f t="shared" ref="N534:N555" si="145">L534+M534</f>
        <v>3915</v>
      </c>
      <c r="O534" s="11">
        <v>3915</v>
      </c>
      <c r="P534" s="11">
        <v>0</v>
      </c>
      <c r="Q534" s="216">
        <f t="shared" ref="Q534:Q555" si="146">O534+P534</f>
        <v>3915</v>
      </c>
      <c r="R534" s="62" t="s">
        <v>48</v>
      </c>
      <c r="U534" s="88"/>
    </row>
    <row r="535" spans="1:21" s="117" customFormat="1" ht="13.95" customHeight="1">
      <c r="A535" s="84">
        <v>3</v>
      </c>
      <c r="B535" s="59" t="s">
        <v>1700</v>
      </c>
      <c r="C535" s="12" t="s">
        <v>1733</v>
      </c>
      <c r="D535" s="12" t="s">
        <v>5229</v>
      </c>
      <c r="E535" s="12"/>
      <c r="F535" s="12" t="s">
        <v>223</v>
      </c>
      <c r="G535" s="12" t="s">
        <v>224</v>
      </c>
      <c r="H535" s="12" t="s">
        <v>1741</v>
      </c>
      <c r="I535" s="12" t="s">
        <v>1742</v>
      </c>
      <c r="J535" s="12" t="s">
        <v>46</v>
      </c>
      <c r="K535" s="209">
        <v>1</v>
      </c>
      <c r="L535" s="11">
        <v>1512</v>
      </c>
      <c r="M535" s="11">
        <v>0</v>
      </c>
      <c r="N535" s="216">
        <f t="shared" si="145"/>
        <v>1512</v>
      </c>
      <c r="O535" s="11">
        <v>1512</v>
      </c>
      <c r="P535" s="11">
        <v>0</v>
      </c>
      <c r="Q535" s="216">
        <f t="shared" si="146"/>
        <v>1512</v>
      </c>
      <c r="R535" s="62" t="s">
        <v>48</v>
      </c>
      <c r="U535" s="88"/>
    </row>
    <row r="536" spans="1:21" s="117" customFormat="1" ht="13.95" customHeight="1">
      <c r="A536" s="84">
        <v>4</v>
      </c>
      <c r="B536" s="59" t="s">
        <v>1700</v>
      </c>
      <c r="C536" s="12" t="s">
        <v>1743</v>
      </c>
      <c r="D536" s="12" t="s">
        <v>1744</v>
      </c>
      <c r="E536" s="12" t="s">
        <v>1745</v>
      </c>
      <c r="F536" s="12" t="s">
        <v>223</v>
      </c>
      <c r="G536" s="12" t="s">
        <v>224</v>
      </c>
      <c r="H536" s="12" t="s">
        <v>1746</v>
      </c>
      <c r="I536" s="12" t="s">
        <v>1747</v>
      </c>
      <c r="J536" s="74" t="s">
        <v>46</v>
      </c>
      <c r="K536" s="209" t="s">
        <v>42</v>
      </c>
      <c r="L536" s="11">
        <v>328</v>
      </c>
      <c r="M536" s="11">
        <v>0</v>
      </c>
      <c r="N536" s="216">
        <f t="shared" si="145"/>
        <v>328</v>
      </c>
      <c r="O536" s="11">
        <v>328</v>
      </c>
      <c r="P536" s="11">
        <v>0</v>
      </c>
      <c r="Q536" s="216">
        <f t="shared" si="146"/>
        <v>328</v>
      </c>
      <c r="R536" s="62" t="s">
        <v>48</v>
      </c>
      <c r="U536" s="88"/>
    </row>
    <row r="537" spans="1:21" s="117" customFormat="1" ht="13.95" customHeight="1">
      <c r="A537" s="84">
        <v>5</v>
      </c>
      <c r="B537" s="59" t="s">
        <v>1700</v>
      </c>
      <c r="C537" s="12" t="s">
        <v>1748</v>
      </c>
      <c r="D537" s="12" t="s">
        <v>1749</v>
      </c>
      <c r="E537" s="12"/>
      <c r="F537" s="12" t="s">
        <v>223</v>
      </c>
      <c r="G537" s="12" t="s">
        <v>224</v>
      </c>
      <c r="H537" s="12" t="s">
        <v>1750</v>
      </c>
      <c r="I537" s="12" t="s">
        <v>1751</v>
      </c>
      <c r="J537" s="74" t="s">
        <v>46</v>
      </c>
      <c r="K537" s="209" t="s">
        <v>18</v>
      </c>
      <c r="L537" s="11">
        <v>8628</v>
      </c>
      <c r="M537" s="11">
        <v>0</v>
      </c>
      <c r="N537" s="216">
        <f t="shared" si="145"/>
        <v>8628</v>
      </c>
      <c r="O537" s="11">
        <v>8628</v>
      </c>
      <c r="P537" s="11">
        <v>0</v>
      </c>
      <c r="Q537" s="216">
        <f t="shared" si="146"/>
        <v>8628</v>
      </c>
      <c r="R537" s="62" t="s">
        <v>48</v>
      </c>
      <c r="U537" s="88"/>
    </row>
    <row r="538" spans="1:21" s="117" customFormat="1" ht="13.95" customHeight="1">
      <c r="A538" s="84">
        <v>6</v>
      </c>
      <c r="B538" s="59" t="s">
        <v>1700</v>
      </c>
      <c r="C538" s="12" t="s">
        <v>1752</v>
      </c>
      <c r="D538" s="12" t="s">
        <v>5230</v>
      </c>
      <c r="E538" s="12"/>
      <c r="F538" s="12" t="s">
        <v>223</v>
      </c>
      <c r="G538" s="12" t="s">
        <v>224</v>
      </c>
      <c r="H538" s="12" t="s">
        <v>1753</v>
      </c>
      <c r="I538" s="12" t="s">
        <v>1754</v>
      </c>
      <c r="J538" s="74" t="s">
        <v>46</v>
      </c>
      <c r="K538" s="209" t="s">
        <v>53</v>
      </c>
      <c r="L538" s="11">
        <v>10465</v>
      </c>
      <c r="M538" s="11">
        <v>0</v>
      </c>
      <c r="N538" s="216">
        <f t="shared" si="145"/>
        <v>10465</v>
      </c>
      <c r="O538" s="11">
        <v>10465</v>
      </c>
      <c r="P538" s="11">
        <v>0</v>
      </c>
      <c r="Q538" s="216">
        <f t="shared" si="146"/>
        <v>10465</v>
      </c>
      <c r="R538" s="62" t="s">
        <v>48</v>
      </c>
      <c r="U538" s="88"/>
    </row>
    <row r="539" spans="1:21" s="117" customFormat="1" ht="13.95" customHeight="1">
      <c r="A539" s="84">
        <v>7</v>
      </c>
      <c r="B539" s="59" t="s">
        <v>1700</v>
      </c>
      <c r="C539" s="12"/>
      <c r="D539" s="12" t="s">
        <v>1755</v>
      </c>
      <c r="E539" s="59" t="s">
        <v>28</v>
      </c>
      <c r="F539" s="12" t="s">
        <v>223</v>
      </c>
      <c r="G539" s="12" t="s">
        <v>224</v>
      </c>
      <c r="H539" s="12" t="s">
        <v>1756</v>
      </c>
      <c r="I539" s="12" t="s">
        <v>1757</v>
      </c>
      <c r="J539" s="74" t="s">
        <v>46</v>
      </c>
      <c r="K539" s="209" t="s">
        <v>510</v>
      </c>
      <c r="L539" s="11">
        <v>1</v>
      </c>
      <c r="M539" s="11">
        <v>0</v>
      </c>
      <c r="N539" s="216">
        <f t="shared" si="145"/>
        <v>1</v>
      </c>
      <c r="O539" s="11">
        <v>1</v>
      </c>
      <c r="P539" s="11">
        <v>0</v>
      </c>
      <c r="Q539" s="216">
        <f t="shared" si="146"/>
        <v>1</v>
      </c>
      <c r="R539" s="62" t="s">
        <v>48</v>
      </c>
      <c r="U539" s="88"/>
    </row>
    <row r="540" spans="1:21" s="117" customFormat="1" ht="13.95" customHeight="1">
      <c r="A540" s="84">
        <v>8</v>
      </c>
      <c r="B540" s="59" t="s">
        <v>1700</v>
      </c>
      <c r="C540" s="12" t="s">
        <v>1758</v>
      </c>
      <c r="D540" s="12" t="s">
        <v>5231</v>
      </c>
      <c r="E540" s="59" t="s">
        <v>438</v>
      </c>
      <c r="F540" s="12" t="s">
        <v>223</v>
      </c>
      <c r="G540" s="12" t="s">
        <v>224</v>
      </c>
      <c r="H540" s="12" t="s">
        <v>1759</v>
      </c>
      <c r="I540" s="132" t="s">
        <v>1760</v>
      </c>
      <c r="J540" s="74" t="s">
        <v>46</v>
      </c>
      <c r="K540" s="209" t="s">
        <v>40</v>
      </c>
      <c r="L540" s="11">
        <v>13292</v>
      </c>
      <c r="M540" s="11">
        <v>0</v>
      </c>
      <c r="N540" s="216">
        <f t="shared" si="145"/>
        <v>13292</v>
      </c>
      <c r="O540" s="11">
        <v>13292</v>
      </c>
      <c r="P540" s="11">
        <v>0</v>
      </c>
      <c r="Q540" s="216">
        <f t="shared" si="146"/>
        <v>13292</v>
      </c>
      <c r="R540" s="62" t="s">
        <v>48</v>
      </c>
      <c r="U540" s="88"/>
    </row>
    <row r="541" spans="1:21" s="117" customFormat="1" ht="13.95" customHeight="1">
      <c r="A541" s="84">
        <v>9</v>
      </c>
      <c r="B541" s="59" t="s">
        <v>1700</v>
      </c>
      <c r="C541" s="12" t="s">
        <v>1761</v>
      </c>
      <c r="D541" s="12" t="s">
        <v>1762</v>
      </c>
      <c r="E541" s="12" t="s">
        <v>1745</v>
      </c>
      <c r="F541" s="12" t="s">
        <v>223</v>
      </c>
      <c r="G541" s="12" t="s">
        <v>224</v>
      </c>
      <c r="H541" s="12" t="s">
        <v>1763</v>
      </c>
      <c r="I541" s="132" t="s">
        <v>1764</v>
      </c>
      <c r="J541" s="12" t="s">
        <v>46</v>
      </c>
      <c r="K541" s="60" t="s">
        <v>557</v>
      </c>
      <c r="L541" s="11">
        <v>15445</v>
      </c>
      <c r="M541" s="11">
        <v>0</v>
      </c>
      <c r="N541" s="216">
        <f t="shared" si="145"/>
        <v>15445</v>
      </c>
      <c r="O541" s="11">
        <v>15445</v>
      </c>
      <c r="P541" s="11">
        <v>0</v>
      </c>
      <c r="Q541" s="216">
        <f t="shared" si="146"/>
        <v>15445</v>
      </c>
      <c r="R541" s="62" t="s">
        <v>48</v>
      </c>
      <c r="U541" s="88"/>
    </row>
    <row r="542" spans="1:21" s="117" customFormat="1" ht="13.95" customHeight="1">
      <c r="A542" s="84">
        <v>10</v>
      </c>
      <c r="B542" s="59" t="s">
        <v>1700</v>
      </c>
      <c r="C542" s="12" t="s">
        <v>1765</v>
      </c>
      <c r="D542" s="12" t="s">
        <v>1766</v>
      </c>
      <c r="E542" s="12" t="s">
        <v>1767</v>
      </c>
      <c r="F542" s="12" t="s">
        <v>223</v>
      </c>
      <c r="G542" s="12" t="s">
        <v>224</v>
      </c>
      <c r="H542" s="12" t="s">
        <v>1768</v>
      </c>
      <c r="I542" s="12" t="s">
        <v>1769</v>
      </c>
      <c r="J542" s="12" t="s">
        <v>46</v>
      </c>
      <c r="K542" s="60" t="s">
        <v>438</v>
      </c>
      <c r="L542" s="11">
        <v>294</v>
      </c>
      <c r="M542" s="11">
        <v>0</v>
      </c>
      <c r="N542" s="216">
        <f t="shared" si="145"/>
        <v>294</v>
      </c>
      <c r="O542" s="11">
        <v>294</v>
      </c>
      <c r="P542" s="11">
        <v>0</v>
      </c>
      <c r="Q542" s="216">
        <f t="shared" si="146"/>
        <v>294</v>
      </c>
      <c r="R542" s="62" t="s">
        <v>48</v>
      </c>
      <c r="U542" s="88"/>
    </row>
    <row r="543" spans="1:21" s="117" customFormat="1" ht="13.95" customHeight="1">
      <c r="A543" s="84">
        <v>11</v>
      </c>
      <c r="B543" s="59" t="s">
        <v>1700</v>
      </c>
      <c r="C543" s="12" t="s">
        <v>1733</v>
      </c>
      <c r="D543" s="12" t="s">
        <v>452</v>
      </c>
      <c r="E543" s="12" t="s">
        <v>1770</v>
      </c>
      <c r="F543" s="12" t="s">
        <v>223</v>
      </c>
      <c r="G543" s="12" t="s">
        <v>224</v>
      </c>
      <c r="H543" s="12" t="s">
        <v>1771</v>
      </c>
      <c r="I543" s="12" t="s">
        <v>1772</v>
      </c>
      <c r="J543" s="12" t="s">
        <v>46</v>
      </c>
      <c r="K543" s="60">
        <v>3</v>
      </c>
      <c r="L543" s="11">
        <v>300</v>
      </c>
      <c r="M543" s="11">
        <v>0</v>
      </c>
      <c r="N543" s="216">
        <f t="shared" si="145"/>
        <v>300</v>
      </c>
      <c r="O543" s="11">
        <v>300</v>
      </c>
      <c r="P543" s="11">
        <v>0</v>
      </c>
      <c r="Q543" s="216">
        <f t="shared" si="146"/>
        <v>300</v>
      </c>
      <c r="R543" s="62" t="s">
        <v>48</v>
      </c>
      <c r="U543" s="88"/>
    </row>
    <row r="544" spans="1:21" s="117" customFormat="1" ht="13.95" customHeight="1">
      <c r="A544" s="84">
        <v>12</v>
      </c>
      <c r="B544" s="59" t="s">
        <v>1700</v>
      </c>
      <c r="C544" s="12" t="s">
        <v>1773</v>
      </c>
      <c r="D544" s="12" t="s">
        <v>1774</v>
      </c>
      <c r="E544" s="12" t="s">
        <v>1775</v>
      </c>
      <c r="F544" s="12" t="s">
        <v>223</v>
      </c>
      <c r="G544" s="12" t="s">
        <v>224</v>
      </c>
      <c r="H544" s="12" t="s">
        <v>1776</v>
      </c>
      <c r="I544" s="12" t="s">
        <v>1777</v>
      </c>
      <c r="J544" s="12" t="s">
        <v>46</v>
      </c>
      <c r="K544" s="60">
        <v>1</v>
      </c>
      <c r="L544" s="11">
        <v>500</v>
      </c>
      <c r="M544" s="11">
        <v>0</v>
      </c>
      <c r="N544" s="216">
        <f t="shared" si="145"/>
        <v>500</v>
      </c>
      <c r="O544" s="11">
        <v>500</v>
      </c>
      <c r="P544" s="11">
        <v>0</v>
      </c>
      <c r="Q544" s="216">
        <f t="shared" si="146"/>
        <v>500</v>
      </c>
      <c r="R544" s="62" t="s">
        <v>48</v>
      </c>
      <c r="U544" s="88"/>
    </row>
    <row r="545" spans="1:21" s="117" customFormat="1" ht="13.95" customHeight="1">
      <c r="A545" s="84">
        <v>13</v>
      </c>
      <c r="B545" s="59" t="s">
        <v>1700</v>
      </c>
      <c r="C545" s="12" t="s">
        <v>1778</v>
      </c>
      <c r="D545" s="12" t="s">
        <v>1779</v>
      </c>
      <c r="E545" s="12" t="s">
        <v>1780</v>
      </c>
      <c r="F545" s="12" t="s">
        <v>223</v>
      </c>
      <c r="G545" s="12" t="s">
        <v>224</v>
      </c>
      <c r="H545" s="12" t="s">
        <v>1781</v>
      </c>
      <c r="I545" s="12" t="s">
        <v>1782</v>
      </c>
      <c r="J545" s="12" t="s">
        <v>46</v>
      </c>
      <c r="K545" s="60">
        <v>10</v>
      </c>
      <c r="L545" s="11">
        <v>3500</v>
      </c>
      <c r="M545" s="11">
        <v>0</v>
      </c>
      <c r="N545" s="216">
        <f t="shared" si="145"/>
        <v>3500</v>
      </c>
      <c r="O545" s="11">
        <v>3500</v>
      </c>
      <c r="P545" s="11">
        <v>0</v>
      </c>
      <c r="Q545" s="216">
        <f t="shared" si="146"/>
        <v>3500</v>
      </c>
      <c r="R545" s="62" t="s">
        <v>48</v>
      </c>
      <c r="U545" s="88"/>
    </row>
    <row r="546" spans="1:21" s="117" customFormat="1" ht="13.95" customHeight="1">
      <c r="A546" s="84">
        <v>14</v>
      </c>
      <c r="B546" s="59" t="s">
        <v>1700</v>
      </c>
      <c r="C546" s="12" t="s">
        <v>1783</v>
      </c>
      <c r="D546" s="12" t="s">
        <v>5280</v>
      </c>
      <c r="E546" s="12"/>
      <c r="F546" s="12" t="s">
        <v>223</v>
      </c>
      <c r="G546" s="12" t="s">
        <v>224</v>
      </c>
      <c r="H546" s="12" t="s">
        <v>1784</v>
      </c>
      <c r="I546" s="12" t="s">
        <v>1785</v>
      </c>
      <c r="J546" s="12" t="s">
        <v>46</v>
      </c>
      <c r="K546" s="60" t="s">
        <v>1786</v>
      </c>
      <c r="L546" s="11">
        <v>413</v>
      </c>
      <c r="M546" s="11">
        <v>0</v>
      </c>
      <c r="N546" s="216">
        <f t="shared" si="145"/>
        <v>413</v>
      </c>
      <c r="O546" s="11">
        <v>413</v>
      </c>
      <c r="P546" s="11">
        <v>0</v>
      </c>
      <c r="Q546" s="216">
        <f t="shared" si="146"/>
        <v>413</v>
      </c>
      <c r="R546" s="62" t="s">
        <v>48</v>
      </c>
      <c r="U546" s="88"/>
    </row>
    <row r="547" spans="1:21" s="117" customFormat="1" ht="13.95" customHeight="1">
      <c r="A547" s="84">
        <v>15</v>
      </c>
      <c r="B547" s="59" t="s">
        <v>1700</v>
      </c>
      <c r="C547" s="12" t="s">
        <v>1787</v>
      </c>
      <c r="D547" s="215" t="s">
        <v>1788</v>
      </c>
      <c r="E547" s="12" t="s">
        <v>1789</v>
      </c>
      <c r="F547" s="12" t="s">
        <v>223</v>
      </c>
      <c r="G547" s="12" t="s">
        <v>224</v>
      </c>
      <c r="H547" s="12" t="s">
        <v>5888</v>
      </c>
      <c r="I547" s="12" t="s">
        <v>1790</v>
      </c>
      <c r="J547" s="12" t="s">
        <v>46</v>
      </c>
      <c r="K547" s="60" t="s">
        <v>42</v>
      </c>
      <c r="L547" s="11">
        <v>721</v>
      </c>
      <c r="M547" s="11">
        <v>0</v>
      </c>
      <c r="N547" s="216">
        <f t="shared" si="145"/>
        <v>721</v>
      </c>
      <c r="O547" s="11">
        <v>721</v>
      </c>
      <c r="P547" s="11">
        <v>0</v>
      </c>
      <c r="Q547" s="216">
        <f t="shared" si="146"/>
        <v>721</v>
      </c>
      <c r="R547" s="62" t="s">
        <v>48</v>
      </c>
      <c r="U547" s="88"/>
    </row>
    <row r="548" spans="1:21" s="117" customFormat="1" ht="13.95" customHeight="1">
      <c r="A548" s="84">
        <v>16</v>
      </c>
      <c r="B548" s="59" t="s">
        <v>1700</v>
      </c>
      <c r="C548" s="12" t="s">
        <v>1791</v>
      </c>
      <c r="D548" s="215" t="s">
        <v>1792</v>
      </c>
      <c r="E548" s="12" t="s">
        <v>1793</v>
      </c>
      <c r="F548" s="12" t="s">
        <v>223</v>
      </c>
      <c r="G548" s="12" t="s">
        <v>224</v>
      </c>
      <c r="H548" s="12" t="s">
        <v>1794</v>
      </c>
      <c r="I548" s="12" t="s">
        <v>1795</v>
      </c>
      <c r="J548" s="12" t="s">
        <v>46</v>
      </c>
      <c r="K548" s="60" t="s">
        <v>557</v>
      </c>
      <c r="L548" s="11">
        <v>6754</v>
      </c>
      <c r="M548" s="11">
        <v>0</v>
      </c>
      <c r="N548" s="216">
        <f t="shared" si="145"/>
        <v>6754</v>
      </c>
      <c r="O548" s="11">
        <v>6754</v>
      </c>
      <c r="P548" s="11">
        <v>0</v>
      </c>
      <c r="Q548" s="216">
        <f t="shared" si="146"/>
        <v>6754</v>
      </c>
      <c r="R548" s="62" t="s">
        <v>48</v>
      </c>
      <c r="U548" s="88"/>
    </row>
    <row r="549" spans="1:21" s="117" customFormat="1" ht="13.95" customHeight="1">
      <c r="A549" s="84">
        <v>17</v>
      </c>
      <c r="B549" s="59" t="s">
        <v>1700</v>
      </c>
      <c r="C549" s="12" t="s">
        <v>1796</v>
      </c>
      <c r="D549" s="215" t="s">
        <v>1792</v>
      </c>
      <c r="E549" s="12" t="s">
        <v>1793</v>
      </c>
      <c r="F549" s="12" t="s">
        <v>223</v>
      </c>
      <c r="G549" s="12" t="s">
        <v>224</v>
      </c>
      <c r="H549" s="12" t="s">
        <v>1797</v>
      </c>
      <c r="I549" s="12" t="s">
        <v>1798</v>
      </c>
      <c r="J549" s="12" t="s">
        <v>46</v>
      </c>
      <c r="K549" s="60" t="s">
        <v>557</v>
      </c>
      <c r="L549" s="11">
        <v>7895</v>
      </c>
      <c r="M549" s="11">
        <v>0</v>
      </c>
      <c r="N549" s="216">
        <f t="shared" si="145"/>
        <v>7895</v>
      </c>
      <c r="O549" s="11">
        <v>7895</v>
      </c>
      <c r="P549" s="11">
        <v>0</v>
      </c>
      <c r="Q549" s="216">
        <f t="shared" si="146"/>
        <v>7895</v>
      </c>
      <c r="R549" s="62" t="s">
        <v>48</v>
      </c>
      <c r="U549" s="88"/>
    </row>
    <row r="550" spans="1:21" s="117" customFormat="1" ht="13.95" customHeight="1">
      <c r="A550" s="84">
        <v>18</v>
      </c>
      <c r="B550" s="59" t="s">
        <v>1700</v>
      </c>
      <c r="C550" s="12" t="s">
        <v>1799</v>
      </c>
      <c r="D550" s="12" t="s">
        <v>1800</v>
      </c>
      <c r="E550" s="12" t="s">
        <v>1801</v>
      </c>
      <c r="F550" s="12" t="s">
        <v>223</v>
      </c>
      <c r="G550" s="12" t="s">
        <v>224</v>
      </c>
      <c r="H550" s="12" t="s">
        <v>1802</v>
      </c>
      <c r="I550" s="12" t="s">
        <v>1803</v>
      </c>
      <c r="J550" s="12" t="s">
        <v>46</v>
      </c>
      <c r="K550" s="60">
        <v>15</v>
      </c>
      <c r="L550" s="11">
        <v>5000</v>
      </c>
      <c r="M550" s="11">
        <v>0</v>
      </c>
      <c r="N550" s="216">
        <f t="shared" si="145"/>
        <v>5000</v>
      </c>
      <c r="O550" s="11">
        <v>5000</v>
      </c>
      <c r="P550" s="11">
        <v>0</v>
      </c>
      <c r="Q550" s="216">
        <f t="shared" si="146"/>
        <v>5000</v>
      </c>
      <c r="R550" s="62" t="s">
        <v>48</v>
      </c>
      <c r="U550" s="88"/>
    </row>
    <row r="551" spans="1:21" s="117" customFormat="1" ht="13.95" customHeight="1">
      <c r="A551" s="84">
        <v>19</v>
      </c>
      <c r="B551" s="219" t="s">
        <v>1700</v>
      </c>
      <c r="C551" s="12" t="s">
        <v>1733</v>
      </c>
      <c r="D551" s="220" t="s">
        <v>1804</v>
      </c>
      <c r="E551" s="12" t="s">
        <v>1805</v>
      </c>
      <c r="F551" s="220" t="s">
        <v>223</v>
      </c>
      <c r="G551" s="12" t="s">
        <v>224</v>
      </c>
      <c r="H551" s="220" t="s">
        <v>1806</v>
      </c>
      <c r="I551" s="12" t="s">
        <v>1807</v>
      </c>
      <c r="J551" s="220" t="s">
        <v>46</v>
      </c>
      <c r="K551" s="60">
        <v>2</v>
      </c>
      <c r="L551" s="216">
        <v>5010</v>
      </c>
      <c r="M551" s="11">
        <v>0</v>
      </c>
      <c r="N551" s="216">
        <f>L551+M551</f>
        <v>5010</v>
      </c>
      <c r="O551" s="216">
        <v>5010</v>
      </c>
      <c r="P551" s="11">
        <v>0</v>
      </c>
      <c r="Q551" s="216">
        <f>O551+P551</f>
        <v>5010</v>
      </c>
      <c r="R551" s="62" t="s">
        <v>48</v>
      </c>
      <c r="U551" s="88"/>
    </row>
    <row r="552" spans="1:21" s="117" customFormat="1" ht="13.95" customHeight="1">
      <c r="A552" s="62">
        <v>20</v>
      </c>
      <c r="B552" s="59" t="s">
        <v>1700</v>
      </c>
      <c r="C552" s="12" t="s">
        <v>1808</v>
      </c>
      <c r="D552" s="12" t="s">
        <v>750</v>
      </c>
      <c r="E552" s="12" t="s">
        <v>1809</v>
      </c>
      <c r="F552" s="12" t="s">
        <v>223</v>
      </c>
      <c r="G552" s="12" t="s">
        <v>224</v>
      </c>
      <c r="H552" s="220" t="s">
        <v>1810</v>
      </c>
      <c r="I552" s="12" t="s">
        <v>1811</v>
      </c>
      <c r="J552" s="12" t="s">
        <v>46</v>
      </c>
      <c r="K552" s="60">
        <v>7</v>
      </c>
      <c r="L552" s="11">
        <v>2311</v>
      </c>
      <c r="M552" s="11">
        <v>0</v>
      </c>
      <c r="N552" s="216">
        <f t="shared" si="145"/>
        <v>2311</v>
      </c>
      <c r="O552" s="11">
        <v>2311</v>
      </c>
      <c r="P552" s="11">
        <v>0</v>
      </c>
      <c r="Q552" s="11">
        <f t="shared" si="146"/>
        <v>2311</v>
      </c>
      <c r="R552" s="62" t="s">
        <v>48</v>
      </c>
      <c r="U552" s="88"/>
    </row>
    <row r="553" spans="1:21" s="117" customFormat="1" ht="13.95" customHeight="1">
      <c r="A553" s="62">
        <v>21</v>
      </c>
      <c r="B553" s="59" t="s">
        <v>1700</v>
      </c>
      <c r="C553" s="12" t="s">
        <v>1812</v>
      </c>
      <c r="D553" s="12" t="s">
        <v>1813</v>
      </c>
      <c r="E553" s="12" t="s">
        <v>19</v>
      </c>
      <c r="F553" s="12" t="s">
        <v>223</v>
      </c>
      <c r="G553" s="12" t="s">
        <v>224</v>
      </c>
      <c r="H553" s="24" t="s">
        <v>1814</v>
      </c>
      <c r="I553" s="24" t="s">
        <v>1815</v>
      </c>
      <c r="J553" s="24" t="s">
        <v>46</v>
      </c>
      <c r="K553" s="221">
        <v>15</v>
      </c>
      <c r="L553" s="11">
        <v>7717</v>
      </c>
      <c r="M553" s="25">
        <v>0</v>
      </c>
      <c r="N553" s="16">
        <f t="shared" si="145"/>
        <v>7717</v>
      </c>
      <c r="O553" s="16">
        <v>7717</v>
      </c>
      <c r="P553" s="25">
        <v>0</v>
      </c>
      <c r="Q553" s="16">
        <f t="shared" si="146"/>
        <v>7717</v>
      </c>
      <c r="R553" s="62" t="s">
        <v>48</v>
      </c>
      <c r="U553" s="88"/>
    </row>
    <row r="554" spans="1:21" s="117" customFormat="1" ht="13.95" customHeight="1">
      <c r="A554" s="62">
        <v>22</v>
      </c>
      <c r="B554" s="59" t="s">
        <v>1700</v>
      </c>
      <c r="C554" s="12" t="s">
        <v>1812</v>
      </c>
      <c r="D554" s="12" t="s">
        <v>1816</v>
      </c>
      <c r="E554" s="12" t="s">
        <v>28</v>
      </c>
      <c r="F554" s="12" t="s">
        <v>223</v>
      </c>
      <c r="G554" s="12" t="s">
        <v>224</v>
      </c>
      <c r="H554" s="24" t="s">
        <v>1817</v>
      </c>
      <c r="I554" s="24">
        <v>82197090</v>
      </c>
      <c r="J554" s="24" t="s">
        <v>46</v>
      </c>
      <c r="K554" s="221">
        <v>12</v>
      </c>
      <c r="L554" s="11">
        <v>7717</v>
      </c>
      <c r="M554" s="25">
        <v>0</v>
      </c>
      <c r="N554" s="16">
        <f t="shared" si="145"/>
        <v>7717</v>
      </c>
      <c r="O554" s="16">
        <v>7717</v>
      </c>
      <c r="P554" s="25">
        <v>0</v>
      </c>
      <c r="Q554" s="16">
        <f t="shared" si="146"/>
        <v>7717</v>
      </c>
      <c r="R554" s="62" t="s">
        <v>48</v>
      </c>
      <c r="U554" s="88"/>
    </row>
    <row r="555" spans="1:21" s="117" customFormat="1" ht="13.95" customHeight="1">
      <c r="A555" s="62">
        <v>23</v>
      </c>
      <c r="B555" s="59" t="s">
        <v>1700</v>
      </c>
      <c r="C555" s="12" t="s">
        <v>1818</v>
      </c>
      <c r="D555" s="12" t="s">
        <v>750</v>
      </c>
      <c r="E555" s="12" t="s">
        <v>5281</v>
      </c>
      <c r="F555" s="12" t="s">
        <v>223</v>
      </c>
      <c r="G555" s="12" t="s">
        <v>224</v>
      </c>
      <c r="H555" s="24" t="s">
        <v>1819</v>
      </c>
      <c r="I555" s="24" t="s">
        <v>1820</v>
      </c>
      <c r="J555" s="24" t="s">
        <v>45</v>
      </c>
      <c r="K555" s="221">
        <v>90</v>
      </c>
      <c r="L555" s="11">
        <v>25000</v>
      </c>
      <c r="M555" s="25">
        <v>0</v>
      </c>
      <c r="N555" s="16">
        <f t="shared" si="145"/>
        <v>25000</v>
      </c>
      <c r="O555" s="16">
        <v>25000</v>
      </c>
      <c r="P555" s="25">
        <v>0</v>
      </c>
      <c r="Q555" s="16">
        <f t="shared" si="146"/>
        <v>25000</v>
      </c>
      <c r="R555" s="62" t="s">
        <v>48</v>
      </c>
      <c r="U555" s="88"/>
    </row>
    <row r="556" spans="1:21" s="117" customFormat="1" ht="13.95" customHeight="1">
      <c r="A556" s="358"/>
      <c r="B556" s="359"/>
      <c r="C556" s="359"/>
      <c r="D556" s="359"/>
      <c r="E556" s="359"/>
      <c r="F556" s="359"/>
      <c r="G556" s="359"/>
      <c r="H556" s="359"/>
      <c r="I556" s="359"/>
      <c r="J556" s="359"/>
      <c r="K556" s="360"/>
      <c r="L556" s="19">
        <f t="shared" ref="L556:Q556" si="147">SUM(L533:L555)</f>
        <v>131728</v>
      </c>
      <c r="M556" s="19">
        <f t="shared" si="147"/>
        <v>0</v>
      </c>
      <c r="N556" s="19">
        <f t="shared" si="147"/>
        <v>131728</v>
      </c>
      <c r="O556" s="19">
        <f t="shared" si="147"/>
        <v>131728</v>
      </c>
      <c r="P556" s="19">
        <f t="shared" si="147"/>
        <v>0</v>
      </c>
      <c r="Q556" s="19">
        <f t="shared" si="147"/>
        <v>131728</v>
      </c>
      <c r="R556" s="109"/>
      <c r="U556" s="88"/>
    </row>
    <row r="557" spans="1:21" ht="36" customHeight="1">
      <c r="A557" s="110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</row>
    <row r="558" spans="1:21" s="117" customFormat="1" ht="31.95" customHeight="1">
      <c r="A558" s="56" t="s">
        <v>4539</v>
      </c>
      <c r="B558" s="350" t="s">
        <v>1821</v>
      </c>
      <c r="C558" s="351"/>
      <c r="D558" s="351"/>
      <c r="E558" s="351"/>
      <c r="F558" s="351"/>
      <c r="G558" s="351"/>
      <c r="H558" s="351"/>
      <c r="I558" s="351"/>
      <c r="J558" s="351"/>
      <c r="K558" s="352"/>
      <c r="L558" s="353" t="s">
        <v>279</v>
      </c>
      <c r="M558" s="353"/>
      <c r="N558" s="353"/>
      <c r="O558" s="353" t="s">
        <v>243</v>
      </c>
      <c r="P558" s="353"/>
      <c r="Q558" s="353"/>
      <c r="R558" s="347" t="s">
        <v>20</v>
      </c>
      <c r="U558" s="88"/>
    </row>
    <row r="559" spans="1:21" s="117" customFormat="1" ht="42" customHeight="1">
      <c r="A559" s="57" t="s">
        <v>7</v>
      </c>
      <c r="B559" s="58" t="s">
        <v>31</v>
      </c>
      <c r="C559" s="58" t="s">
        <v>4</v>
      </c>
      <c r="D559" s="59" t="s">
        <v>5</v>
      </c>
      <c r="E559" s="59" t="s">
        <v>6</v>
      </c>
      <c r="F559" s="59" t="s">
        <v>8</v>
      </c>
      <c r="G559" s="59" t="s">
        <v>9</v>
      </c>
      <c r="H559" s="59" t="s">
        <v>22</v>
      </c>
      <c r="I559" s="59" t="s">
        <v>10</v>
      </c>
      <c r="J559" s="59" t="s">
        <v>11</v>
      </c>
      <c r="K559" s="57" t="s">
        <v>12</v>
      </c>
      <c r="L559" s="73" t="s">
        <v>13</v>
      </c>
      <c r="M559" s="57" t="s">
        <v>14</v>
      </c>
      <c r="N559" s="57" t="s">
        <v>15</v>
      </c>
      <c r="O559" s="73" t="s">
        <v>13</v>
      </c>
      <c r="P559" s="57" t="s">
        <v>14</v>
      </c>
      <c r="Q559" s="210" t="s">
        <v>3</v>
      </c>
      <c r="R559" s="348"/>
      <c r="U559" s="88"/>
    </row>
    <row r="560" spans="1:21" ht="13.95" customHeight="1">
      <c r="A560" s="84">
        <v>1</v>
      </c>
      <c r="B560" s="23" t="s">
        <v>1700</v>
      </c>
      <c r="C560" s="24" t="s">
        <v>1822</v>
      </c>
      <c r="D560" s="24" t="s">
        <v>1823</v>
      </c>
      <c r="E560" s="24" t="s">
        <v>509</v>
      </c>
      <c r="F560" s="24" t="s">
        <v>223</v>
      </c>
      <c r="G560" s="24" t="s">
        <v>224</v>
      </c>
      <c r="H560" s="24" t="s">
        <v>1824</v>
      </c>
      <c r="I560" s="24" t="s">
        <v>1825</v>
      </c>
      <c r="J560" s="24" t="s">
        <v>854</v>
      </c>
      <c r="K560" s="222" t="s">
        <v>37</v>
      </c>
      <c r="L560" s="16">
        <v>614</v>
      </c>
      <c r="M560" s="11">
        <v>0</v>
      </c>
      <c r="N560" s="16">
        <f t="shared" ref="N560:N592" si="148">L560+M560</f>
        <v>614</v>
      </c>
      <c r="O560" s="16">
        <v>614</v>
      </c>
      <c r="P560" s="11">
        <v>0</v>
      </c>
      <c r="Q560" s="16">
        <f t="shared" ref="Q560:Q592" si="149">O560+P560</f>
        <v>614</v>
      </c>
      <c r="R560" s="62" t="s">
        <v>48</v>
      </c>
    </row>
    <row r="561" spans="1:21" ht="13.95" customHeight="1">
      <c r="A561" s="84">
        <v>2</v>
      </c>
      <c r="B561" s="23" t="s">
        <v>1700</v>
      </c>
      <c r="C561" s="24" t="s">
        <v>1822</v>
      </c>
      <c r="D561" s="24" t="s">
        <v>1823</v>
      </c>
      <c r="E561" s="24" t="s">
        <v>482</v>
      </c>
      <c r="F561" s="24" t="s">
        <v>223</v>
      </c>
      <c r="G561" s="24" t="s">
        <v>224</v>
      </c>
      <c r="H561" s="24" t="s">
        <v>1826</v>
      </c>
      <c r="I561" s="24" t="s">
        <v>1827</v>
      </c>
      <c r="J561" s="24" t="s">
        <v>854</v>
      </c>
      <c r="K561" s="222" t="s">
        <v>26</v>
      </c>
      <c r="L561" s="16">
        <v>167</v>
      </c>
      <c r="M561" s="11">
        <v>0</v>
      </c>
      <c r="N561" s="16">
        <f t="shared" si="148"/>
        <v>167</v>
      </c>
      <c r="O561" s="16">
        <v>167</v>
      </c>
      <c r="P561" s="11">
        <v>0</v>
      </c>
      <c r="Q561" s="16">
        <f t="shared" si="149"/>
        <v>167</v>
      </c>
      <c r="R561" s="62" t="s">
        <v>48</v>
      </c>
    </row>
    <row r="562" spans="1:21" ht="13.95" customHeight="1">
      <c r="A562" s="84">
        <v>3</v>
      </c>
      <c r="B562" s="23" t="s">
        <v>1700</v>
      </c>
      <c r="C562" s="24" t="s">
        <v>1822</v>
      </c>
      <c r="D562" s="24" t="s">
        <v>1828</v>
      </c>
      <c r="E562" s="24" t="s">
        <v>40</v>
      </c>
      <c r="F562" s="24" t="s">
        <v>223</v>
      </c>
      <c r="G562" s="24" t="s">
        <v>224</v>
      </c>
      <c r="H562" s="24" t="s">
        <v>1829</v>
      </c>
      <c r="I562" s="24" t="s">
        <v>1830</v>
      </c>
      <c r="J562" s="24" t="s">
        <v>854</v>
      </c>
      <c r="K562" s="222" t="s">
        <v>26</v>
      </c>
      <c r="L562" s="16">
        <v>401</v>
      </c>
      <c r="M562" s="11">
        <v>0</v>
      </c>
      <c r="N562" s="16">
        <f t="shared" si="148"/>
        <v>401</v>
      </c>
      <c r="O562" s="16">
        <v>401</v>
      </c>
      <c r="P562" s="11">
        <v>0</v>
      </c>
      <c r="Q562" s="16">
        <f t="shared" si="149"/>
        <v>401</v>
      </c>
      <c r="R562" s="62" t="s">
        <v>48</v>
      </c>
    </row>
    <row r="563" spans="1:21" ht="13.95" customHeight="1">
      <c r="A563" s="84">
        <v>4</v>
      </c>
      <c r="B563" s="23" t="s">
        <v>1700</v>
      </c>
      <c r="C563" s="24" t="s">
        <v>1822</v>
      </c>
      <c r="D563" s="24" t="s">
        <v>1831</v>
      </c>
      <c r="E563" s="24" t="s">
        <v>1114</v>
      </c>
      <c r="F563" s="24" t="s">
        <v>223</v>
      </c>
      <c r="G563" s="24" t="s">
        <v>224</v>
      </c>
      <c r="H563" s="24" t="s">
        <v>1832</v>
      </c>
      <c r="I563" s="24" t="s">
        <v>1833</v>
      </c>
      <c r="J563" s="24" t="s">
        <v>854</v>
      </c>
      <c r="K563" s="222">
        <v>23</v>
      </c>
      <c r="L563" s="16">
        <v>1867</v>
      </c>
      <c r="M563" s="11">
        <v>0</v>
      </c>
      <c r="N563" s="16">
        <f t="shared" si="148"/>
        <v>1867</v>
      </c>
      <c r="O563" s="16">
        <v>1867</v>
      </c>
      <c r="P563" s="11">
        <v>0</v>
      </c>
      <c r="Q563" s="16">
        <f t="shared" si="149"/>
        <v>1867</v>
      </c>
      <c r="R563" s="62" t="s">
        <v>48</v>
      </c>
      <c r="T563" s="316" t="s">
        <v>1692</v>
      </c>
      <c r="U563" s="316" t="s">
        <v>5086</v>
      </c>
    </row>
    <row r="564" spans="1:21" ht="13.95" customHeight="1">
      <c r="A564" s="84">
        <v>5</v>
      </c>
      <c r="B564" s="23" t="s">
        <v>1700</v>
      </c>
      <c r="C564" s="24" t="s">
        <v>1822</v>
      </c>
      <c r="D564" s="24" t="s">
        <v>1831</v>
      </c>
      <c r="E564" s="24" t="s">
        <v>1834</v>
      </c>
      <c r="F564" s="24" t="s">
        <v>223</v>
      </c>
      <c r="G564" s="24" t="s">
        <v>224</v>
      </c>
      <c r="H564" s="24" t="s">
        <v>1835</v>
      </c>
      <c r="I564" s="24" t="s">
        <v>1836</v>
      </c>
      <c r="J564" s="24" t="s">
        <v>854</v>
      </c>
      <c r="K564" s="222">
        <v>18</v>
      </c>
      <c r="L564" s="16">
        <v>1867</v>
      </c>
      <c r="M564" s="11">
        <v>0</v>
      </c>
      <c r="N564" s="16">
        <f t="shared" si="148"/>
        <v>1867</v>
      </c>
      <c r="O564" s="16">
        <v>1867</v>
      </c>
      <c r="P564" s="11">
        <v>0</v>
      </c>
      <c r="Q564" s="16">
        <f t="shared" si="149"/>
        <v>1867</v>
      </c>
      <c r="R564" s="62" t="s">
        <v>48</v>
      </c>
      <c r="T564" s="316" t="s">
        <v>1692</v>
      </c>
      <c r="U564" s="316" t="s">
        <v>5087</v>
      </c>
    </row>
    <row r="565" spans="1:21" ht="13.95" customHeight="1">
      <c r="A565" s="84">
        <v>6</v>
      </c>
      <c r="B565" s="23" t="s">
        <v>1700</v>
      </c>
      <c r="C565" s="24" t="s">
        <v>1822</v>
      </c>
      <c r="D565" s="24" t="s">
        <v>1837</v>
      </c>
      <c r="E565" s="24" t="s">
        <v>27</v>
      </c>
      <c r="F565" s="24" t="s">
        <v>223</v>
      </c>
      <c r="G565" s="24" t="s">
        <v>224</v>
      </c>
      <c r="H565" s="24" t="s">
        <v>1838</v>
      </c>
      <c r="I565" s="24" t="s">
        <v>1839</v>
      </c>
      <c r="J565" s="24" t="s">
        <v>854</v>
      </c>
      <c r="K565" s="222" t="s">
        <v>37</v>
      </c>
      <c r="L565" s="16">
        <v>765</v>
      </c>
      <c r="M565" s="11">
        <v>0</v>
      </c>
      <c r="N565" s="16">
        <f t="shared" si="148"/>
        <v>765</v>
      </c>
      <c r="O565" s="16">
        <v>765</v>
      </c>
      <c r="P565" s="11">
        <v>0</v>
      </c>
      <c r="Q565" s="16">
        <f t="shared" si="149"/>
        <v>765</v>
      </c>
      <c r="R565" s="62" t="s">
        <v>48</v>
      </c>
    </row>
    <row r="566" spans="1:21" ht="13.95" customHeight="1">
      <c r="A566" s="84">
        <v>7</v>
      </c>
      <c r="B566" s="23" t="s">
        <v>1700</v>
      </c>
      <c r="C566" s="24" t="s">
        <v>1822</v>
      </c>
      <c r="D566" s="24" t="s">
        <v>1840</v>
      </c>
      <c r="E566" s="24" t="s">
        <v>509</v>
      </c>
      <c r="F566" s="24" t="s">
        <v>223</v>
      </c>
      <c r="G566" s="24" t="s">
        <v>224</v>
      </c>
      <c r="H566" s="24" t="s">
        <v>1841</v>
      </c>
      <c r="I566" s="24" t="s">
        <v>1842</v>
      </c>
      <c r="J566" s="24" t="s">
        <v>854</v>
      </c>
      <c r="K566" s="222" t="s">
        <v>510</v>
      </c>
      <c r="L566" s="16">
        <v>484</v>
      </c>
      <c r="M566" s="11">
        <v>0</v>
      </c>
      <c r="N566" s="16">
        <f t="shared" si="148"/>
        <v>484</v>
      </c>
      <c r="O566" s="16">
        <v>484</v>
      </c>
      <c r="P566" s="11">
        <v>0</v>
      </c>
      <c r="Q566" s="16">
        <f t="shared" si="149"/>
        <v>484</v>
      </c>
      <c r="R566" s="62" t="s">
        <v>48</v>
      </c>
    </row>
    <row r="567" spans="1:21" ht="13.95" customHeight="1">
      <c r="A567" s="84">
        <v>8</v>
      </c>
      <c r="B567" s="23" t="s">
        <v>1700</v>
      </c>
      <c r="C567" s="24" t="s">
        <v>1822</v>
      </c>
      <c r="D567" s="24" t="s">
        <v>1843</v>
      </c>
      <c r="E567" s="24" t="s">
        <v>1844</v>
      </c>
      <c r="F567" s="24" t="s">
        <v>223</v>
      </c>
      <c r="G567" s="24" t="s">
        <v>224</v>
      </c>
      <c r="H567" s="24" t="s">
        <v>1845</v>
      </c>
      <c r="I567" s="24" t="s">
        <v>1846</v>
      </c>
      <c r="J567" s="24" t="s">
        <v>854</v>
      </c>
      <c r="K567" s="222" t="s">
        <v>510</v>
      </c>
      <c r="L567" s="16">
        <v>1153</v>
      </c>
      <c r="M567" s="11">
        <v>0</v>
      </c>
      <c r="N567" s="16">
        <f t="shared" si="148"/>
        <v>1153</v>
      </c>
      <c r="O567" s="16">
        <v>1153</v>
      </c>
      <c r="P567" s="11">
        <v>0</v>
      </c>
      <c r="Q567" s="16">
        <f t="shared" si="149"/>
        <v>1153</v>
      </c>
      <c r="R567" s="62" t="s">
        <v>48</v>
      </c>
    </row>
    <row r="568" spans="1:21" ht="13.95" customHeight="1">
      <c r="A568" s="84">
        <v>9</v>
      </c>
      <c r="B568" s="23" t="s">
        <v>1700</v>
      </c>
      <c r="C568" s="24" t="s">
        <v>1822</v>
      </c>
      <c r="D568" s="24" t="s">
        <v>1847</v>
      </c>
      <c r="E568" s="24" t="s">
        <v>18</v>
      </c>
      <c r="F568" s="24" t="s">
        <v>223</v>
      </c>
      <c r="G568" s="24" t="s">
        <v>224</v>
      </c>
      <c r="H568" s="24" t="s">
        <v>1848</v>
      </c>
      <c r="I568" s="24" t="s">
        <v>1849</v>
      </c>
      <c r="J568" s="24" t="s">
        <v>854</v>
      </c>
      <c r="K568" s="222" t="s">
        <v>37</v>
      </c>
      <c r="L568" s="16">
        <v>70</v>
      </c>
      <c r="M568" s="11">
        <v>0</v>
      </c>
      <c r="N568" s="16">
        <f t="shared" si="148"/>
        <v>70</v>
      </c>
      <c r="O568" s="16">
        <v>70</v>
      </c>
      <c r="P568" s="11">
        <v>0</v>
      </c>
      <c r="Q568" s="16">
        <f t="shared" si="149"/>
        <v>70</v>
      </c>
      <c r="R568" s="62" t="s">
        <v>48</v>
      </c>
    </row>
    <row r="569" spans="1:21" ht="13.95" customHeight="1">
      <c r="A569" s="84">
        <v>10</v>
      </c>
      <c r="B569" s="23" t="s">
        <v>1700</v>
      </c>
      <c r="C569" s="24" t="s">
        <v>1822</v>
      </c>
      <c r="D569" s="24" t="s">
        <v>1850</v>
      </c>
      <c r="E569" s="24" t="s">
        <v>40</v>
      </c>
      <c r="F569" s="24" t="s">
        <v>223</v>
      </c>
      <c r="G569" s="24" t="s">
        <v>224</v>
      </c>
      <c r="H569" s="24" t="s">
        <v>1851</v>
      </c>
      <c r="I569" s="24" t="s">
        <v>1852</v>
      </c>
      <c r="J569" s="24" t="s">
        <v>854</v>
      </c>
      <c r="K569" s="222" t="s">
        <v>18</v>
      </c>
      <c r="L569" s="16">
        <v>1928</v>
      </c>
      <c r="M569" s="11">
        <v>0</v>
      </c>
      <c r="N569" s="16">
        <f t="shared" si="148"/>
        <v>1928</v>
      </c>
      <c r="O569" s="16">
        <v>1928</v>
      </c>
      <c r="P569" s="11">
        <v>0</v>
      </c>
      <c r="Q569" s="16">
        <f t="shared" si="149"/>
        <v>1928</v>
      </c>
      <c r="R569" s="62" t="s">
        <v>48</v>
      </c>
    </row>
    <row r="570" spans="1:21" ht="13.95" customHeight="1">
      <c r="A570" s="84">
        <v>11</v>
      </c>
      <c r="B570" s="23" t="s">
        <v>1700</v>
      </c>
      <c r="C570" s="24" t="s">
        <v>1822</v>
      </c>
      <c r="D570" s="24" t="s">
        <v>1853</v>
      </c>
      <c r="E570" s="24" t="s">
        <v>909</v>
      </c>
      <c r="F570" s="24" t="s">
        <v>223</v>
      </c>
      <c r="G570" s="24" t="s">
        <v>224</v>
      </c>
      <c r="H570" s="24" t="s">
        <v>1854</v>
      </c>
      <c r="I570" s="24" t="s">
        <v>1855</v>
      </c>
      <c r="J570" s="24" t="s">
        <v>854</v>
      </c>
      <c r="K570" s="222" t="s">
        <v>37</v>
      </c>
      <c r="L570" s="16">
        <v>1535</v>
      </c>
      <c r="M570" s="11">
        <v>0</v>
      </c>
      <c r="N570" s="16">
        <f t="shared" si="148"/>
        <v>1535</v>
      </c>
      <c r="O570" s="16">
        <v>1535</v>
      </c>
      <c r="P570" s="11">
        <v>0</v>
      </c>
      <c r="Q570" s="16">
        <f t="shared" si="149"/>
        <v>1535</v>
      </c>
      <c r="R570" s="62" t="s">
        <v>48</v>
      </c>
    </row>
    <row r="571" spans="1:21" ht="13.95" customHeight="1">
      <c r="A571" s="84">
        <v>12</v>
      </c>
      <c r="B571" s="23" t="s">
        <v>1700</v>
      </c>
      <c r="C571" s="24" t="s">
        <v>1822</v>
      </c>
      <c r="D571" s="24" t="s">
        <v>1856</v>
      </c>
      <c r="E571" s="24" t="s">
        <v>1129</v>
      </c>
      <c r="F571" s="24" t="s">
        <v>223</v>
      </c>
      <c r="G571" s="24" t="s">
        <v>224</v>
      </c>
      <c r="H571" s="24" t="s">
        <v>1857</v>
      </c>
      <c r="I571" s="24" t="s">
        <v>1858</v>
      </c>
      <c r="J571" s="24" t="s">
        <v>854</v>
      </c>
      <c r="K571" s="222" t="s">
        <v>26</v>
      </c>
      <c r="L571" s="16">
        <v>1003</v>
      </c>
      <c r="M571" s="11">
        <v>0</v>
      </c>
      <c r="N571" s="16">
        <f t="shared" si="148"/>
        <v>1003</v>
      </c>
      <c r="O571" s="16">
        <v>1003</v>
      </c>
      <c r="P571" s="11">
        <v>0</v>
      </c>
      <c r="Q571" s="16">
        <f t="shared" si="149"/>
        <v>1003</v>
      </c>
      <c r="R571" s="62" t="s">
        <v>48</v>
      </c>
    </row>
    <row r="572" spans="1:21" ht="13.95" customHeight="1">
      <c r="A572" s="84">
        <v>13</v>
      </c>
      <c r="B572" s="23" t="s">
        <v>1700</v>
      </c>
      <c r="C572" s="24" t="s">
        <v>1822</v>
      </c>
      <c r="D572" s="24" t="s">
        <v>1856</v>
      </c>
      <c r="E572" s="24" t="s">
        <v>1624</v>
      </c>
      <c r="F572" s="24" t="s">
        <v>223</v>
      </c>
      <c r="G572" s="24" t="s">
        <v>224</v>
      </c>
      <c r="H572" s="24" t="s">
        <v>1859</v>
      </c>
      <c r="I572" s="24" t="s">
        <v>1860</v>
      </c>
      <c r="J572" s="24" t="s">
        <v>854</v>
      </c>
      <c r="K572" s="222" t="s">
        <v>26</v>
      </c>
      <c r="L572" s="25">
        <v>987</v>
      </c>
      <c r="M572" s="11">
        <v>0</v>
      </c>
      <c r="N572" s="16">
        <f t="shared" si="148"/>
        <v>987</v>
      </c>
      <c r="O572" s="25">
        <v>987</v>
      </c>
      <c r="P572" s="11">
        <v>0</v>
      </c>
      <c r="Q572" s="16">
        <f t="shared" si="149"/>
        <v>987</v>
      </c>
      <c r="R572" s="62" t="s">
        <v>48</v>
      </c>
    </row>
    <row r="573" spans="1:21" ht="13.95" customHeight="1">
      <c r="A573" s="84">
        <v>14</v>
      </c>
      <c r="B573" s="23" t="s">
        <v>1700</v>
      </c>
      <c r="C573" s="24" t="s">
        <v>1822</v>
      </c>
      <c r="D573" s="24" t="s">
        <v>1861</v>
      </c>
      <c r="E573" s="24" t="s">
        <v>975</v>
      </c>
      <c r="F573" s="24" t="s">
        <v>223</v>
      </c>
      <c r="G573" s="24" t="s">
        <v>224</v>
      </c>
      <c r="H573" s="24" t="s">
        <v>1862</v>
      </c>
      <c r="I573" s="24" t="s">
        <v>1863</v>
      </c>
      <c r="J573" s="24" t="s">
        <v>854</v>
      </c>
      <c r="K573" s="222" t="s">
        <v>37</v>
      </c>
      <c r="L573" s="25">
        <v>696</v>
      </c>
      <c r="M573" s="11">
        <v>0</v>
      </c>
      <c r="N573" s="16">
        <f t="shared" si="148"/>
        <v>696</v>
      </c>
      <c r="O573" s="25">
        <v>696</v>
      </c>
      <c r="P573" s="11">
        <v>0</v>
      </c>
      <c r="Q573" s="16">
        <f t="shared" si="149"/>
        <v>696</v>
      </c>
      <c r="R573" s="62" t="s">
        <v>48</v>
      </c>
    </row>
    <row r="574" spans="1:21" ht="13.95" customHeight="1">
      <c r="A574" s="84">
        <v>15</v>
      </c>
      <c r="B574" s="23" t="s">
        <v>1700</v>
      </c>
      <c r="C574" s="24" t="s">
        <v>1822</v>
      </c>
      <c r="D574" s="24" t="s">
        <v>5232</v>
      </c>
      <c r="E574" s="24" t="s">
        <v>509</v>
      </c>
      <c r="F574" s="24" t="s">
        <v>223</v>
      </c>
      <c r="G574" s="24" t="s">
        <v>224</v>
      </c>
      <c r="H574" s="24" t="s">
        <v>1864</v>
      </c>
      <c r="I574" s="24" t="s">
        <v>1865</v>
      </c>
      <c r="J574" s="24" t="s">
        <v>854</v>
      </c>
      <c r="K574" s="222" t="s">
        <v>28</v>
      </c>
      <c r="L574" s="16">
        <v>496</v>
      </c>
      <c r="M574" s="11">
        <v>0</v>
      </c>
      <c r="N574" s="16">
        <f t="shared" si="148"/>
        <v>496</v>
      </c>
      <c r="O574" s="16">
        <v>496</v>
      </c>
      <c r="P574" s="11">
        <v>0</v>
      </c>
      <c r="Q574" s="16">
        <f t="shared" si="149"/>
        <v>496</v>
      </c>
      <c r="R574" s="62" t="s">
        <v>48</v>
      </c>
    </row>
    <row r="575" spans="1:21" ht="13.95" customHeight="1">
      <c r="A575" s="84">
        <v>16</v>
      </c>
      <c r="B575" s="23" t="s">
        <v>1700</v>
      </c>
      <c r="C575" s="24" t="s">
        <v>1822</v>
      </c>
      <c r="D575" s="24" t="s">
        <v>1866</v>
      </c>
      <c r="E575" s="24" t="s">
        <v>38</v>
      </c>
      <c r="F575" s="24" t="s">
        <v>223</v>
      </c>
      <c r="G575" s="24" t="s">
        <v>224</v>
      </c>
      <c r="H575" s="24" t="s">
        <v>1867</v>
      </c>
      <c r="I575" s="24" t="s">
        <v>1868</v>
      </c>
      <c r="J575" s="24" t="s">
        <v>854</v>
      </c>
      <c r="K575" s="222" t="s">
        <v>26</v>
      </c>
      <c r="L575" s="16">
        <v>152</v>
      </c>
      <c r="M575" s="11">
        <v>0</v>
      </c>
      <c r="N575" s="16">
        <f t="shared" si="148"/>
        <v>152</v>
      </c>
      <c r="O575" s="16">
        <v>152</v>
      </c>
      <c r="P575" s="11">
        <v>0</v>
      </c>
      <c r="Q575" s="16">
        <f t="shared" si="149"/>
        <v>152</v>
      </c>
      <c r="R575" s="62" t="s">
        <v>48</v>
      </c>
    </row>
    <row r="576" spans="1:21" ht="13.95" customHeight="1">
      <c r="A576" s="84">
        <v>17</v>
      </c>
      <c r="B576" s="23" t="s">
        <v>1700</v>
      </c>
      <c r="C576" s="24" t="s">
        <v>1822</v>
      </c>
      <c r="D576" s="24" t="s">
        <v>1869</v>
      </c>
      <c r="E576" s="24" t="s">
        <v>41</v>
      </c>
      <c r="F576" s="24" t="s">
        <v>223</v>
      </c>
      <c r="G576" s="24" t="s">
        <v>224</v>
      </c>
      <c r="H576" s="24" t="s">
        <v>1870</v>
      </c>
      <c r="I576" s="24" t="s">
        <v>1871</v>
      </c>
      <c r="J576" s="24" t="s">
        <v>854</v>
      </c>
      <c r="K576" s="222" t="s">
        <v>18</v>
      </c>
      <c r="L576" s="16">
        <v>851</v>
      </c>
      <c r="M576" s="11">
        <v>0</v>
      </c>
      <c r="N576" s="16">
        <f t="shared" si="148"/>
        <v>851</v>
      </c>
      <c r="O576" s="16">
        <v>851</v>
      </c>
      <c r="P576" s="11">
        <v>0</v>
      </c>
      <c r="Q576" s="16">
        <f t="shared" si="149"/>
        <v>851</v>
      </c>
      <c r="R576" s="62" t="s">
        <v>48</v>
      </c>
    </row>
    <row r="577" spans="1:18" ht="13.95" customHeight="1">
      <c r="A577" s="84">
        <v>18</v>
      </c>
      <c r="B577" s="23" t="s">
        <v>1700</v>
      </c>
      <c r="C577" s="24" t="s">
        <v>1822</v>
      </c>
      <c r="D577" s="24" t="s">
        <v>1872</v>
      </c>
      <c r="E577" s="24" t="s">
        <v>26</v>
      </c>
      <c r="F577" s="24" t="s">
        <v>223</v>
      </c>
      <c r="G577" s="24" t="s">
        <v>224</v>
      </c>
      <c r="H577" s="24" t="s">
        <v>1873</v>
      </c>
      <c r="I577" s="24" t="s">
        <v>1874</v>
      </c>
      <c r="J577" s="24" t="s">
        <v>854</v>
      </c>
      <c r="K577" s="222" t="s">
        <v>37</v>
      </c>
      <c r="L577" s="25">
        <v>405</v>
      </c>
      <c r="M577" s="11">
        <v>0</v>
      </c>
      <c r="N577" s="16">
        <f t="shared" si="148"/>
        <v>405</v>
      </c>
      <c r="O577" s="25">
        <v>405</v>
      </c>
      <c r="P577" s="11">
        <v>0</v>
      </c>
      <c r="Q577" s="16">
        <f t="shared" si="149"/>
        <v>405</v>
      </c>
      <c r="R577" s="62" t="s">
        <v>48</v>
      </c>
    </row>
    <row r="578" spans="1:18" ht="13.95" customHeight="1">
      <c r="A578" s="84">
        <v>19</v>
      </c>
      <c r="B578" s="23" t="s">
        <v>1700</v>
      </c>
      <c r="C578" s="24" t="s">
        <v>1822</v>
      </c>
      <c r="D578" s="24" t="s">
        <v>1875</v>
      </c>
      <c r="E578" s="24" t="s">
        <v>27</v>
      </c>
      <c r="F578" s="24" t="s">
        <v>223</v>
      </c>
      <c r="G578" s="24" t="s">
        <v>224</v>
      </c>
      <c r="H578" s="24" t="s">
        <v>1876</v>
      </c>
      <c r="I578" s="24" t="s">
        <v>1877</v>
      </c>
      <c r="J578" s="24" t="s">
        <v>854</v>
      </c>
      <c r="K578" s="222" t="s">
        <v>37</v>
      </c>
      <c r="L578" s="16">
        <v>100</v>
      </c>
      <c r="M578" s="11">
        <v>0</v>
      </c>
      <c r="N578" s="16">
        <f t="shared" si="148"/>
        <v>100</v>
      </c>
      <c r="O578" s="16">
        <v>100</v>
      </c>
      <c r="P578" s="11">
        <v>0</v>
      </c>
      <c r="Q578" s="16">
        <f t="shared" si="149"/>
        <v>100</v>
      </c>
      <c r="R578" s="62" t="s">
        <v>48</v>
      </c>
    </row>
    <row r="579" spans="1:18" ht="13.95" customHeight="1">
      <c r="A579" s="84">
        <v>20</v>
      </c>
      <c r="B579" s="23" t="s">
        <v>1700</v>
      </c>
      <c r="C579" s="24" t="s">
        <v>1822</v>
      </c>
      <c r="D579" s="24" t="s">
        <v>1875</v>
      </c>
      <c r="E579" s="24" t="s">
        <v>27</v>
      </c>
      <c r="F579" s="24" t="s">
        <v>223</v>
      </c>
      <c r="G579" s="24" t="s">
        <v>224</v>
      </c>
      <c r="H579" s="24" t="s">
        <v>1878</v>
      </c>
      <c r="I579" s="24" t="s">
        <v>1879</v>
      </c>
      <c r="J579" s="24" t="s">
        <v>854</v>
      </c>
      <c r="K579" s="222" t="s">
        <v>26</v>
      </c>
      <c r="L579" s="16">
        <v>385</v>
      </c>
      <c r="M579" s="11">
        <v>0</v>
      </c>
      <c r="N579" s="16">
        <f t="shared" si="148"/>
        <v>385</v>
      </c>
      <c r="O579" s="16">
        <v>385</v>
      </c>
      <c r="P579" s="11">
        <v>0</v>
      </c>
      <c r="Q579" s="16">
        <f t="shared" si="149"/>
        <v>385</v>
      </c>
      <c r="R579" s="62" t="s">
        <v>48</v>
      </c>
    </row>
    <row r="580" spans="1:18" ht="13.95" customHeight="1">
      <c r="A580" s="84">
        <v>21</v>
      </c>
      <c r="B580" s="23" t="s">
        <v>1700</v>
      </c>
      <c r="C580" s="24" t="s">
        <v>1822</v>
      </c>
      <c r="D580" s="24" t="s">
        <v>1875</v>
      </c>
      <c r="E580" s="24" t="s">
        <v>18</v>
      </c>
      <c r="F580" s="24" t="s">
        <v>223</v>
      </c>
      <c r="G580" s="24" t="s">
        <v>224</v>
      </c>
      <c r="H580" s="24" t="s">
        <v>1880</v>
      </c>
      <c r="I580" s="24" t="s">
        <v>1868</v>
      </c>
      <c r="J580" s="24" t="s">
        <v>854</v>
      </c>
      <c r="K580" s="222" t="s">
        <v>37</v>
      </c>
      <c r="L580" s="25">
        <v>718</v>
      </c>
      <c r="M580" s="11">
        <v>0</v>
      </c>
      <c r="N580" s="16">
        <f t="shared" si="148"/>
        <v>718</v>
      </c>
      <c r="O580" s="25">
        <v>718</v>
      </c>
      <c r="P580" s="11">
        <v>0</v>
      </c>
      <c r="Q580" s="16">
        <f t="shared" si="149"/>
        <v>718</v>
      </c>
      <c r="R580" s="62" t="s">
        <v>48</v>
      </c>
    </row>
    <row r="581" spans="1:18" ht="13.95" customHeight="1">
      <c r="A581" s="84">
        <v>22</v>
      </c>
      <c r="B581" s="23" t="s">
        <v>1700</v>
      </c>
      <c r="C581" s="24" t="s">
        <v>1822</v>
      </c>
      <c r="D581" s="24" t="s">
        <v>1875</v>
      </c>
      <c r="E581" s="24" t="s">
        <v>91</v>
      </c>
      <c r="F581" s="24" t="s">
        <v>223</v>
      </c>
      <c r="G581" s="24" t="s">
        <v>224</v>
      </c>
      <c r="H581" s="24" t="s">
        <v>1881</v>
      </c>
      <c r="I581" s="24" t="s">
        <v>1871</v>
      </c>
      <c r="J581" s="24" t="s">
        <v>854</v>
      </c>
      <c r="K581" s="222">
        <v>4</v>
      </c>
      <c r="L581" s="16">
        <v>264</v>
      </c>
      <c r="M581" s="11">
        <v>0</v>
      </c>
      <c r="N581" s="16">
        <f t="shared" si="148"/>
        <v>264</v>
      </c>
      <c r="O581" s="16">
        <v>264</v>
      </c>
      <c r="P581" s="11">
        <v>0</v>
      </c>
      <c r="Q581" s="16">
        <f t="shared" si="149"/>
        <v>264</v>
      </c>
      <c r="R581" s="62" t="s">
        <v>48</v>
      </c>
    </row>
    <row r="582" spans="1:18" ht="13.95" customHeight="1">
      <c r="A582" s="84">
        <v>23</v>
      </c>
      <c r="B582" s="23" t="s">
        <v>1700</v>
      </c>
      <c r="C582" s="24" t="s">
        <v>1822</v>
      </c>
      <c r="D582" s="24" t="s">
        <v>1875</v>
      </c>
      <c r="E582" s="24" t="s">
        <v>91</v>
      </c>
      <c r="F582" s="24" t="s">
        <v>223</v>
      </c>
      <c r="G582" s="24" t="s">
        <v>224</v>
      </c>
      <c r="H582" s="24" t="s">
        <v>1882</v>
      </c>
      <c r="I582" s="24" t="s">
        <v>1883</v>
      </c>
      <c r="J582" s="24" t="s">
        <v>854</v>
      </c>
      <c r="K582" s="222">
        <v>3</v>
      </c>
      <c r="L582" s="25">
        <v>94</v>
      </c>
      <c r="M582" s="11">
        <v>0</v>
      </c>
      <c r="N582" s="16">
        <f t="shared" si="148"/>
        <v>94</v>
      </c>
      <c r="O582" s="25">
        <v>94</v>
      </c>
      <c r="P582" s="11">
        <v>0</v>
      </c>
      <c r="Q582" s="16">
        <f t="shared" si="149"/>
        <v>94</v>
      </c>
      <c r="R582" s="62" t="s">
        <v>48</v>
      </c>
    </row>
    <row r="583" spans="1:18" ht="13.95" customHeight="1">
      <c r="A583" s="84">
        <v>24</v>
      </c>
      <c r="B583" s="23" t="s">
        <v>1700</v>
      </c>
      <c r="C583" s="24" t="s">
        <v>1822</v>
      </c>
      <c r="D583" s="24" t="s">
        <v>1884</v>
      </c>
      <c r="E583" s="24" t="s">
        <v>509</v>
      </c>
      <c r="F583" s="24" t="s">
        <v>223</v>
      </c>
      <c r="G583" s="24" t="s">
        <v>224</v>
      </c>
      <c r="H583" s="24" t="s">
        <v>1885</v>
      </c>
      <c r="I583" s="24" t="s">
        <v>1886</v>
      </c>
      <c r="J583" s="24" t="s">
        <v>854</v>
      </c>
      <c r="K583" s="222" t="s">
        <v>26</v>
      </c>
      <c r="L583" s="16">
        <v>799</v>
      </c>
      <c r="M583" s="11">
        <v>0</v>
      </c>
      <c r="N583" s="16">
        <f t="shared" si="148"/>
        <v>799</v>
      </c>
      <c r="O583" s="16">
        <v>799</v>
      </c>
      <c r="P583" s="11">
        <v>0</v>
      </c>
      <c r="Q583" s="16">
        <f t="shared" si="149"/>
        <v>799</v>
      </c>
      <c r="R583" s="62" t="s">
        <v>48</v>
      </c>
    </row>
    <row r="584" spans="1:18" ht="13.95" customHeight="1">
      <c r="A584" s="84">
        <v>25</v>
      </c>
      <c r="B584" s="23" t="s">
        <v>1700</v>
      </c>
      <c r="C584" s="24" t="s">
        <v>1822</v>
      </c>
      <c r="D584" s="24" t="s">
        <v>1884</v>
      </c>
      <c r="E584" s="24" t="s">
        <v>91</v>
      </c>
      <c r="F584" s="24" t="s">
        <v>223</v>
      </c>
      <c r="G584" s="24" t="s">
        <v>224</v>
      </c>
      <c r="H584" s="24" t="s">
        <v>1887</v>
      </c>
      <c r="I584" s="24" t="s">
        <v>1888</v>
      </c>
      <c r="J584" s="24" t="s">
        <v>854</v>
      </c>
      <c r="K584" s="222" t="s">
        <v>26</v>
      </c>
      <c r="L584" s="16">
        <v>63</v>
      </c>
      <c r="M584" s="11">
        <v>0</v>
      </c>
      <c r="N584" s="16">
        <f t="shared" si="148"/>
        <v>63</v>
      </c>
      <c r="O584" s="16">
        <v>63</v>
      </c>
      <c r="P584" s="11">
        <v>0</v>
      </c>
      <c r="Q584" s="16">
        <f t="shared" si="149"/>
        <v>63</v>
      </c>
      <c r="R584" s="62" t="s">
        <v>48</v>
      </c>
    </row>
    <row r="585" spans="1:18" ht="13.95" customHeight="1">
      <c r="A585" s="84">
        <v>26</v>
      </c>
      <c r="B585" s="23" t="s">
        <v>1700</v>
      </c>
      <c r="C585" s="24" t="s">
        <v>1822</v>
      </c>
      <c r="D585" s="24" t="s">
        <v>1774</v>
      </c>
      <c r="E585" s="24" t="s">
        <v>26</v>
      </c>
      <c r="F585" s="24" t="s">
        <v>223</v>
      </c>
      <c r="G585" s="24" t="s">
        <v>224</v>
      </c>
      <c r="H585" s="24" t="s">
        <v>1889</v>
      </c>
      <c r="I585" s="24" t="s">
        <v>1890</v>
      </c>
      <c r="J585" s="24" t="s">
        <v>854</v>
      </c>
      <c r="K585" s="222" t="s">
        <v>26</v>
      </c>
      <c r="L585" s="16">
        <v>1156</v>
      </c>
      <c r="M585" s="11">
        <v>0</v>
      </c>
      <c r="N585" s="16">
        <f t="shared" si="148"/>
        <v>1156</v>
      </c>
      <c r="O585" s="16">
        <v>1156</v>
      </c>
      <c r="P585" s="11">
        <v>0</v>
      </c>
      <c r="Q585" s="16">
        <f t="shared" si="149"/>
        <v>1156</v>
      </c>
      <c r="R585" s="62" t="s">
        <v>48</v>
      </c>
    </row>
    <row r="586" spans="1:18" ht="13.95" customHeight="1">
      <c r="A586" s="84">
        <v>27</v>
      </c>
      <c r="B586" s="23" t="s">
        <v>1700</v>
      </c>
      <c r="C586" s="24" t="s">
        <v>1822</v>
      </c>
      <c r="D586" s="24" t="s">
        <v>1774</v>
      </c>
      <c r="E586" s="24" t="s">
        <v>438</v>
      </c>
      <c r="F586" s="24" t="s">
        <v>223</v>
      </c>
      <c r="G586" s="24" t="s">
        <v>224</v>
      </c>
      <c r="H586" s="24" t="s">
        <v>1891</v>
      </c>
      <c r="I586" s="24" t="s">
        <v>1892</v>
      </c>
      <c r="J586" s="24" t="s">
        <v>854</v>
      </c>
      <c r="K586" s="222" t="s">
        <v>18</v>
      </c>
      <c r="L586" s="16">
        <v>2735</v>
      </c>
      <c r="M586" s="11">
        <v>0</v>
      </c>
      <c r="N586" s="16">
        <f t="shared" si="148"/>
        <v>2735</v>
      </c>
      <c r="O586" s="16">
        <v>2735</v>
      </c>
      <c r="P586" s="11">
        <v>0</v>
      </c>
      <c r="Q586" s="16">
        <f t="shared" si="149"/>
        <v>2735</v>
      </c>
      <c r="R586" s="62" t="s">
        <v>48</v>
      </c>
    </row>
    <row r="587" spans="1:18" ht="13.95" customHeight="1">
      <c r="A587" s="84">
        <v>28</v>
      </c>
      <c r="B587" s="23" t="s">
        <v>1700</v>
      </c>
      <c r="C587" s="24" t="s">
        <v>1822</v>
      </c>
      <c r="D587" s="24" t="s">
        <v>1893</v>
      </c>
      <c r="E587" s="24" t="s">
        <v>18</v>
      </c>
      <c r="F587" s="24" t="s">
        <v>223</v>
      </c>
      <c r="G587" s="24" t="s">
        <v>224</v>
      </c>
      <c r="H587" s="24" t="s">
        <v>1894</v>
      </c>
      <c r="I587" s="24" t="s">
        <v>1895</v>
      </c>
      <c r="J587" s="24" t="s">
        <v>854</v>
      </c>
      <c r="K587" s="222" t="s">
        <v>482</v>
      </c>
      <c r="L587" s="16">
        <v>594</v>
      </c>
      <c r="M587" s="11">
        <v>0</v>
      </c>
      <c r="N587" s="16">
        <f t="shared" si="148"/>
        <v>594</v>
      </c>
      <c r="O587" s="16">
        <v>594</v>
      </c>
      <c r="P587" s="11">
        <v>0</v>
      </c>
      <c r="Q587" s="16">
        <f t="shared" si="149"/>
        <v>594</v>
      </c>
      <c r="R587" s="62" t="s">
        <v>48</v>
      </c>
    </row>
    <row r="588" spans="1:18" ht="13.95" customHeight="1">
      <c r="A588" s="84">
        <v>29</v>
      </c>
      <c r="B588" s="23" t="s">
        <v>1700</v>
      </c>
      <c r="C588" s="24" t="s">
        <v>1822</v>
      </c>
      <c r="D588" s="24" t="s">
        <v>5233</v>
      </c>
      <c r="E588" s="24" t="s">
        <v>399</v>
      </c>
      <c r="F588" s="24" t="s">
        <v>223</v>
      </c>
      <c r="G588" s="24" t="s">
        <v>224</v>
      </c>
      <c r="H588" s="24" t="s">
        <v>1896</v>
      </c>
      <c r="I588" s="24" t="s">
        <v>1897</v>
      </c>
      <c r="J588" s="24" t="s">
        <v>854</v>
      </c>
      <c r="K588" s="222">
        <v>4</v>
      </c>
      <c r="L588" s="16">
        <v>400</v>
      </c>
      <c r="M588" s="11">
        <v>0</v>
      </c>
      <c r="N588" s="16">
        <f t="shared" si="148"/>
        <v>400</v>
      </c>
      <c r="O588" s="16">
        <v>400</v>
      </c>
      <c r="P588" s="11">
        <v>0</v>
      </c>
      <c r="Q588" s="16">
        <f t="shared" si="149"/>
        <v>400</v>
      </c>
      <c r="R588" s="62" t="s">
        <v>48</v>
      </c>
    </row>
    <row r="589" spans="1:18" ht="13.95" customHeight="1">
      <c r="A589" s="84">
        <v>30</v>
      </c>
      <c r="B589" s="24" t="s">
        <v>1700</v>
      </c>
      <c r="C589" s="24" t="s">
        <v>1898</v>
      </c>
      <c r="D589" s="24" t="s">
        <v>1899</v>
      </c>
      <c r="E589" s="24" t="s">
        <v>17</v>
      </c>
      <c r="F589" s="24" t="s">
        <v>223</v>
      </c>
      <c r="G589" s="24" t="s">
        <v>224</v>
      </c>
      <c r="H589" s="24" t="s">
        <v>1900</v>
      </c>
      <c r="I589" s="24" t="s">
        <v>1901</v>
      </c>
      <c r="J589" s="24" t="s">
        <v>854</v>
      </c>
      <c r="K589" s="221">
        <v>5</v>
      </c>
      <c r="L589" s="11">
        <v>3500</v>
      </c>
      <c r="M589" s="11">
        <v>0</v>
      </c>
      <c r="N589" s="16">
        <f t="shared" si="148"/>
        <v>3500</v>
      </c>
      <c r="O589" s="11">
        <v>3500</v>
      </c>
      <c r="P589" s="11">
        <v>0</v>
      </c>
      <c r="Q589" s="16">
        <f t="shared" si="149"/>
        <v>3500</v>
      </c>
      <c r="R589" s="62" t="s">
        <v>48</v>
      </c>
    </row>
    <row r="590" spans="1:18" ht="13.95" customHeight="1">
      <c r="A590" s="84">
        <v>31</v>
      </c>
      <c r="B590" s="24" t="s">
        <v>1700</v>
      </c>
      <c r="C590" s="24" t="s">
        <v>1902</v>
      </c>
      <c r="D590" s="24" t="s">
        <v>1899</v>
      </c>
      <c r="E590" s="24" t="s">
        <v>1903</v>
      </c>
      <c r="F590" s="24" t="s">
        <v>223</v>
      </c>
      <c r="G590" s="24" t="s">
        <v>224</v>
      </c>
      <c r="H590" s="24" t="s">
        <v>1904</v>
      </c>
      <c r="I590" s="24" t="s">
        <v>1905</v>
      </c>
      <c r="J590" s="24" t="s">
        <v>854</v>
      </c>
      <c r="K590" s="221">
        <v>5</v>
      </c>
      <c r="L590" s="11">
        <v>3000</v>
      </c>
      <c r="M590" s="11">
        <v>0</v>
      </c>
      <c r="N590" s="16">
        <f t="shared" si="148"/>
        <v>3000</v>
      </c>
      <c r="O590" s="11">
        <v>3000</v>
      </c>
      <c r="P590" s="11">
        <v>0</v>
      </c>
      <c r="Q590" s="16">
        <f t="shared" si="149"/>
        <v>3000</v>
      </c>
      <c r="R590" s="62" t="s">
        <v>48</v>
      </c>
    </row>
    <row r="591" spans="1:18" ht="13.95" customHeight="1">
      <c r="A591" s="84">
        <v>32</v>
      </c>
      <c r="B591" s="24" t="s">
        <v>1700</v>
      </c>
      <c r="C591" s="24" t="s">
        <v>1906</v>
      </c>
      <c r="D591" s="24" t="s">
        <v>1899</v>
      </c>
      <c r="E591" s="24" t="s">
        <v>1903</v>
      </c>
      <c r="F591" s="24" t="s">
        <v>1907</v>
      </c>
      <c r="G591" s="24" t="s">
        <v>224</v>
      </c>
      <c r="H591" s="24" t="s">
        <v>1908</v>
      </c>
      <c r="I591" s="24" t="s">
        <v>1909</v>
      </c>
      <c r="J591" s="24" t="s">
        <v>854</v>
      </c>
      <c r="K591" s="221">
        <v>4</v>
      </c>
      <c r="L591" s="11">
        <v>2000</v>
      </c>
      <c r="M591" s="11">
        <v>0</v>
      </c>
      <c r="N591" s="16">
        <f t="shared" si="148"/>
        <v>2000</v>
      </c>
      <c r="O591" s="11">
        <v>2000</v>
      </c>
      <c r="P591" s="11">
        <v>0</v>
      </c>
      <c r="Q591" s="16">
        <f t="shared" si="149"/>
        <v>2000</v>
      </c>
      <c r="R591" s="62" t="s">
        <v>48</v>
      </c>
    </row>
    <row r="592" spans="1:18" ht="13.95" customHeight="1">
      <c r="A592" s="84">
        <v>33</v>
      </c>
      <c r="B592" s="24" t="s">
        <v>1700</v>
      </c>
      <c r="C592" s="24" t="s">
        <v>1902</v>
      </c>
      <c r="D592" s="24" t="s">
        <v>1910</v>
      </c>
      <c r="E592" s="24" t="s">
        <v>1911</v>
      </c>
      <c r="F592" s="24" t="s">
        <v>1907</v>
      </c>
      <c r="G592" s="24" t="s">
        <v>224</v>
      </c>
      <c r="H592" s="24" t="s">
        <v>1912</v>
      </c>
      <c r="I592" s="24" t="s">
        <v>1913</v>
      </c>
      <c r="J592" s="24" t="s">
        <v>854</v>
      </c>
      <c r="K592" s="221">
        <v>5</v>
      </c>
      <c r="L592" s="11">
        <v>3300</v>
      </c>
      <c r="M592" s="11">
        <v>0</v>
      </c>
      <c r="N592" s="16">
        <f t="shared" si="148"/>
        <v>3300</v>
      </c>
      <c r="O592" s="11">
        <v>3300</v>
      </c>
      <c r="P592" s="11">
        <v>0</v>
      </c>
      <c r="Q592" s="16">
        <f t="shared" si="149"/>
        <v>3300</v>
      </c>
      <c r="R592" s="62" t="s">
        <v>48</v>
      </c>
    </row>
    <row r="593" spans="1:21" ht="13.95" customHeight="1">
      <c r="A593" s="358"/>
      <c r="B593" s="359"/>
      <c r="C593" s="359"/>
      <c r="D593" s="359"/>
      <c r="E593" s="359"/>
      <c r="F593" s="359"/>
      <c r="G593" s="359"/>
      <c r="H593" s="359"/>
      <c r="I593" s="359"/>
      <c r="J593" s="359"/>
      <c r="K593" s="360"/>
      <c r="L593" s="19">
        <f t="shared" ref="L593:Q593" si="150">SUM(L560:L592)</f>
        <v>34549</v>
      </c>
      <c r="M593" s="19">
        <f t="shared" si="150"/>
        <v>0</v>
      </c>
      <c r="N593" s="19">
        <f t="shared" si="150"/>
        <v>34549</v>
      </c>
      <c r="O593" s="19">
        <f t="shared" si="150"/>
        <v>34549</v>
      </c>
      <c r="P593" s="19">
        <f t="shared" si="150"/>
        <v>0</v>
      </c>
      <c r="Q593" s="19">
        <f t="shared" si="150"/>
        <v>34549</v>
      </c>
      <c r="R593" s="109"/>
    </row>
    <row r="594" spans="1:21" ht="36" customHeight="1">
      <c r="A594" s="110"/>
      <c r="B594" s="110"/>
      <c r="C594" s="110"/>
      <c r="D594" s="110"/>
      <c r="E594" s="110"/>
      <c r="F594" s="110"/>
      <c r="G594" s="110"/>
      <c r="H594" s="110"/>
      <c r="I594" s="110"/>
      <c r="J594" s="110"/>
      <c r="K594" s="110"/>
      <c r="L594" s="110"/>
      <c r="M594" s="110"/>
      <c r="N594" s="110"/>
      <c r="O594" s="110"/>
      <c r="P594" s="110"/>
      <c r="Q594" s="110"/>
    </row>
    <row r="595" spans="1:21" s="117" customFormat="1" ht="31.95" customHeight="1">
      <c r="A595" s="56" t="s">
        <v>4540</v>
      </c>
      <c r="B595" s="350" t="s">
        <v>1914</v>
      </c>
      <c r="C595" s="351"/>
      <c r="D595" s="351"/>
      <c r="E595" s="351"/>
      <c r="F595" s="351"/>
      <c r="G595" s="351"/>
      <c r="H595" s="351"/>
      <c r="I595" s="351"/>
      <c r="J595" s="351"/>
      <c r="K595" s="352"/>
      <c r="L595" s="353" t="s">
        <v>279</v>
      </c>
      <c r="M595" s="353"/>
      <c r="N595" s="353"/>
      <c r="O595" s="353" t="s">
        <v>243</v>
      </c>
      <c r="P595" s="353"/>
      <c r="Q595" s="353"/>
      <c r="R595" s="347" t="s">
        <v>20</v>
      </c>
      <c r="U595" s="88"/>
    </row>
    <row r="596" spans="1:21" s="117" customFormat="1" ht="42" customHeight="1">
      <c r="A596" s="57" t="s">
        <v>7</v>
      </c>
      <c r="B596" s="58" t="s">
        <v>31</v>
      </c>
      <c r="C596" s="58" t="s">
        <v>4</v>
      </c>
      <c r="D596" s="59" t="s">
        <v>5</v>
      </c>
      <c r="E596" s="59" t="s">
        <v>6</v>
      </c>
      <c r="F596" s="59" t="s">
        <v>8</v>
      </c>
      <c r="G596" s="59" t="s">
        <v>9</v>
      </c>
      <c r="H596" s="59" t="s">
        <v>22</v>
      </c>
      <c r="I596" s="59" t="s">
        <v>10</v>
      </c>
      <c r="J596" s="59" t="s">
        <v>11</v>
      </c>
      <c r="K596" s="57" t="s">
        <v>12</v>
      </c>
      <c r="L596" s="73" t="s">
        <v>13</v>
      </c>
      <c r="M596" s="57" t="s">
        <v>14</v>
      </c>
      <c r="N596" s="57" t="s">
        <v>15</v>
      </c>
      <c r="O596" s="73" t="s">
        <v>13</v>
      </c>
      <c r="P596" s="57" t="s">
        <v>14</v>
      </c>
      <c r="Q596" s="210" t="s">
        <v>3</v>
      </c>
      <c r="R596" s="348"/>
      <c r="U596" s="88"/>
    </row>
    <row r="597" spans="1:21" s="117" customFormat="1" ht="13.95" customHeight="1">
      <c r="A597" s="84">
        <v>1</v>
      </c>
      <c r="B597" s="59" t="s">
        <v>1700</v>
      </c>
      <c r="C597" s="12" t="s">
        <v>1915</v>
      </c>
      <c r="D597" s="12" t="s">
        <v>1884</v>
      </c>
      <c r="E597" s="12" t="s">
        <v>41</v>
      </c>
      <c r="F597" s="12" t="s">
        <v>223</v>
      </c>
      <c r="G597" s="12" t="s">
        <v>224</v>
      </c>
      <c r="H597" s="12" t="s">
        <v>1916</v>
      </c>
      <c r="I597" s="24" t="s">
        <v>1917</v>
      </c>
      <c r="J597" s="12" t="s">
        <v>854</v>
      </c>
      <c r="K597" s="209">
        <v>16</v>
      </c>
      <c r="L597" s="11">
        <v>14071</v>
      </c>
      <c r="M597" s="11">
        <v>0</v>
      </c>
      <c r="N597" s="11">
        <f>L597+M597</f>
        <v>14071</v>
      </c>
      <c r="O597" s="11">
        <v>14071</v>
      </c>
      <c r="P597" s="11">
        <v>0</v>
      </c>
      <c r="Q597" s="11">
        <f>O597+P597</f>
        <v>14071</v>
      </c>
      <c r="R597" s="62" t="s">
        <v>48</v>
      </c>
      <c r="U597" s="88"/>
    </row>
    <row r="598" spans="1:21" ht="13.95" customHeight="1">
      <c r="A598" s="358"/>
      <c r="B598" s="359"/>
      <c r="C598" s="359"/>
      <c r="D598" s="359"/>
      <c r="E598" s="359"/>
      <c r="F598" s="359"/>
      <c r="G598" s="359"/>
      <c r="H598" s="359"/>
      <c r="I598" s="359"/>
      <c r="J598" s="359"/>
      <c r="K598" s="360"/>
      <c r="L598" s="19">
        <f t="shared" ref="L598:Q598" si="151">SUM(L597:L597)</f>
        <v>14071</v>
      </c>
      <c r="M598" s="19">
        <f t="shared" si="151"/>
        <v>0</v>
      </c>
      <c r="N598" s="19">
        <f t="shared" si="151"/>
        <v>14071</v>
      </c>
      <c r="O598" s="19">
        <f t="shared" si="151"/>
        <v>14071</v>
      </c>
      <c r="P598" s="19">
        <f t="shared" si="151"/>
        <v>0</v>
      </c>
      <c r="Q598" s="19">
        <f t="shared" si="151"/>
        <v>14071</v>
      </c>
      <c r="R598" s="109"/>
    </row>
    <row r="599" spans="1:21" ht="36" customHeight="1">
      <c r="A599" s="110"/>
      <c r="B599" s="110"/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M599" s="110"/>
      <c r="N599" s="110"/>
      <c r="O599" s="110"/>
      <c r="P599" s="110"/>
      <c r="Q599" s="110"/>
    </row>
    <row r="600" spans="1:21" s="143" customFormat="1" ht="31.95" customHeight="1">
      <c r="A600" s="56" t="s">
        <v>4541</v>
      </c>
      <c r="B600" s="350" t="s">
        <v>1918</v>
      </c>
      <c r="C600" s="351"/>
      <c r="D600" s="351"/>
      <c r="E600" s="351"/>
      <c r="F600" s="351"/>
      <c r="G600" s="351"/>
      <c r="H600" s="351"/>
      <c r="I600" s="351"/>
      <c r="J600" s="351"/>
      <c r="K600" s="352"/>
      <c r="L600" s="353" t="s">
        <v>279</v>
      </c>
      <c r="M600" s="353"/>
      <c r="N600" s="353"/>
      <c r="O600" s="353" t="s">
        <v>243</v>
      </c>
      <c r="P600" s="353"/>
      <c r="Q600" s="353"/>
      <c r="R600" s="347" t="s">
        <v>20</v>
      </c>
      <c r="U600" s="317"/>
    </row>
    <row r="601" spans="1:21" s="143" customFormat="1" ht="42" customHeight="1">
      <c r="A601" s="57" t="s">
        <v>7</v>
      </c>
      <c r="B601" s="58" t="s">
        <v>31</v>
      </c>
      <c r="C601" s="58" t="s">
        <v>4</v>
      </c>
      <c r="D601" s="59" t="s">
        <v>5</v>
      </c>
      <c r="E601" s="59" t="s">
        <v>6</v>
      </c>
      <c r="F601" s="59" t="s">
        <v>8</v>
      </c>
      <c r="G601" s="59" t="s">
        <v>9</v>
      </c>
      <c r="H601" s="59" t="s">
        <v>22</v>
      </c>
      <c r="I601" s="59" t="s">
        <v>10</v>
      </c>
      <c r="J601" s="59" t="s">
        <v>11</v>
      </c>
      <c r="K601" s="57" t="s">
        <v>12</v>
      </c>
      <c r="L601" s="73" t="s">
        <v>13</v>
      </c>
      <c r="M601" s="57" t="s">
        <v>14</v>
      </c>
      <c r="N601" s="57" t="s">
        <v>15</v>
      </c>
      <c r="O601" s="73" t="s">
        <v>13</v>
      </c>
      <c r="P601" s="57" t="s">
        <v>14</v>
      </c>
      <c r="Q601" s="210" t="s">
        <v>3</v>
      </c>
      <c r="R601" s="348"/>
      <c r="U601" s="317"/>
    </row>
    <row r="602" spans="1:21" s="143" customFormat="1" ht="13.95" customHeight="1">
      <c r="A602" s="84">
        <v>1</v>
      </c>
      <c r="B602" s="59" t="s">
        <v>1700</v>
      </c>
      <c r="C602" s="12" t="s">
        <v>1919</v>
      </c>
      <c r="D602" s="12" t="s">
        <v>1788</v>
      </c>
      <c r="E602" s="12" t="s">
        <v>26</v>
      </c>
      <c r="F602" s="12" t="s">
        <v>223</v>
      </c>
      <c r="G602" s="12" t="s">
        <v>1920</v>
      </c>
      <c r="H602" s="12" t="s">
        <v>1921</v>
      </c>
      <c r="I602" s="12" t="s">
        <v>1922</v>
      </c>
      <c r="J602" s="12" t="s">
        <v>46</v>
      </c>
      <c r="K602" s="209">
        <v>16</v>
      </c>
      <c r="L602" s="11">
        <v>15000</v>
      </c>
      <c r="M602" s="11">
        <v>0</v>
      </c>
      <c r="N602" s="11">
        <f>L602+M602</f>
        <v>15000</v>
      </c>
      <c r="O602" s="11">
        <v>15000</v>
      </c>
      <c r="P602" s="11">
        <v>0</v>
      </c>
      <c r="Q602" s="11">
        <f>O602+P602</f>
        <v>15000</v>
      </c>
      <c r="R602" s="62" t="s">
        <v>48</v>
      </c>
      <c r="U602" s="317"/>
    </row>
    <row r="603" spans="1:21" s="143" customFormat="1" ht="13.95" customHeight="1">
      <c r="A603" s="358"/>
      <c r="B603" s="359"/>
      <c r="C603" s="359"/>
      <c r="D603" s="359"/>
      <c r="E603" s="359"/>
      <c r="F603" s="359"/>
      <c r="G603" s="359"/>
      <c r="H603" s="359"/>
      <c r="I603" s="359"/>
      <c r="J603" s="359"/>
      <c r="K603" s="360"/>
      <c r="L603" s="19">
        <f t="shared" ref="L603:Q603" si="152">SUM(L602:L602)</f>
        <v>15000</v>
      </c>
      <c r="M603" s="19">
        <f t="shared" si="152"/>
        <v>0</v>
      </c>
      <c r="N603" s="19">
        <f t="shared" si="152"/>
        <v>15000</v>
      </c>
      <c r="O603" s="19">
        <f t="shared" si="152"/>
        <v>15000</v>
      </c>
      <c r="P603" s="19">
        <f t="shared" si="152"/>
        <v>0</v>
      </c>
      <c r="Q603" s="19">
        <f t="shared" si="152"/>
        <v>15000</v>
      </c>
      <c r="R603" s="109"/>
      <c r="U603" s="317"/>
    </row>
    <row r="604" spans="1:21" ht="36" customHeight="1">
      <c r="A604" s="218"/>
      <c r="B604" s="218"/>
      <c r="C604" s="218"/>
      <c r="D604" s="218"/>
      <c r="E604" s="218"/>
      <c r="F604" s="218"/>
      <c r="G604" s="218"/>
      <c r="H604" s="218"/>
      <c r="I604" s="218"/>
      <c r="J604" s="218"/>
      <c r="K604" s="218"/>
      <c r="L604" s="218"/>
      <c r="M604" s="218"/>
      <c r="N604" s="218"/>
      <c r="O604" s="218"/>
      <c r="P604" s="218"/>
      <c r="Q604" s="218"/>
    </row>
    <row r="605" spans="1:21" s="143" customFormat="1" ht="31.95" customHeight="1">
      <c r="A605" s="56" t="s">
        <v>4542</v>
      </c>
      <c r="B605" s="350" t="s">
        <v>1923</v>
      </c>
      <c r="C605" s="351"/>
      <c r="D605" s="351"/>
      <c r="E605" s="351"/>
      <c r="F605" s="351"/>
      <c r="G605" s="351"/>
      <c r="H605" s="351"/>
      <c r="I605" s="351"/>
      <c r="J605" s="351"/>
      <c r="K605" s="352"/>
      <c r="L605" s="353" t="s">
        <v>279</v>
      </c>
      <c r="M605" s="353"/>
      <c r="N605" s="353"/>
      <c r="O605" s="353" t="s">
        <v>243</v>
      </c>
      <c r="P605" s="353"/>
      <c r="Q605" s="353"/>
      <c r="R605" s="347" t="s">
        <v>20</v>
      </c>
      <c r="U605" s="317"/>
    </row>
    <row r="606" spans="1:21" s="143" customFormat="1" ht="42" customHeight="1">
      <c r="A606" s="57" t="s">
        <v>7</v>
      </c>
      <c r="B606" s="58" t="s">
        <v>31</v>
      </c>
      <c r="C606" s="58" t="s">
        <v>4</v>
      </c>
      <c r="D606" s="59" t="s">
        <v>5</v>
      </c>
      <c r="E606" s="59" t="s">
        <v>6</v>
      </c>
      <c r="F606" s="59" t="s">
        <v>8</v>
      </c>
      <c r="G606" s="59" t="s">
        <v>9</v>
      </c>
      <c r="H606" s="59" t="s">
        <v>22</v>
      </c>
      <c r="I606" s="59" t="s">
        <v>10</v>
      </c>
      <c r="J606" s="59" t="s">
        <v>11</v>
      </c>
      <c r="K606" s="57" t="s">
        <v>12</v>
      </c>
      <c r="L606" s="73" t="s">
        <v>13</v>
      </c>
      <c r="M606" s="57" t="s">
        <v>14</v>
      </c>
      <c r="N606" s="57" t="s">
        <v>15</v>
      </c>
      <c r="O606" s="73" t="s">
        <v>13</v>
      </c>
      <c r="P606" s="57" t="s">
        <v>14</v>
      </c>
      <c r="Q606" s="210" t="s">
        <v>3</v>
      </c>
      <c r="R606" s="348"/>
      <c r="U606" s="317"/>
    </row>
    <row r="607" spans="1:21" s="143" customFormat="1" ht="13.95" customHeight="1">
      <c r="A607" s="84">
        <v>1</v>
      </c>
      <c r="B607" s="59" t="s">
        <v>1700</v>
      </c>
      <c r="C607" s="12" t="s">
        <v>1924</v>
      </c>
      <c r="D607" s="12" t="s">
        <v>1925</v>
      </c>
      <c r="E607" s="12" t="s">
        <v>114</v>
      </c>
      <c r="F607" s="12" t="s">
        <v>223</v>
      </c>
      <c r="G607" s="12" t="s">
        <v>1920</v>
      </c>
      <c r="H607" s="223" t="s">
        <v>1926</v>
      </c>
      <c r="I607" s="12" t="s">
        <v>1927</v>
      </c>
      <c r="J607" s="12" t="s">
        <v>46</v>
      </c>
      <c r="K607" s="209">
        <v>40</v>
      </c>
      <c r="L607" s="11">
        <v>7500</v>
      </c>
      <c r="M607" s="11">
        <v>0</v>
      </c>
      <c r="N607" s="11">
        <f>L607+M607</f>
        <v>7500</v>
      </c>
      <c r="O607" s="11">
        <v>7500</v>
      </c>
      <c r="P607" s="11">
        <v>0</v>
      </c>
      <c r="Q607" s="11">
        <f>O607+P607</f>
        <v>7500</v>
      </c>
      <c r="R607" s="62" t="s">
        <v>48</v>
      </c>
      <c r="U607" s="317"/>
    </row>
    <row r="608" spans="1:21" s="143" customFormat="1" ht="13.95" customHeight="1">
      <c r="A608" s="358"/>
      <c r="B608" s="359"/>
      <c r="C608" s="359"/>
      <c r="D608" s="359"/>
      <c r="E608" s="359"/>
      <c r="F608" s="359"/>
      <c r="G608" s="359"/>
      <c r="H608" s="359"/>
      <c r="I608" s="359"/>
      <c r="J608" s="359"/>
      <c r="K608" s="360"/>
      <c r="L608" s="19">
        <f t="shared" ref="L608:Q608" si="153">SUM(L607:L607)</f>
        <v>7500</v>
      </c>
      <c r="M608" s="19">
        <f t="shared" si="153"/>
        <v>0</v>
      </c>
      <c r="N608" s="19">
        <f t="shared" si="153"/>
        <v>7500</v>
      </c>
      <c r="O608" s="19">
        <f t="shared" si="153"/>
        <v>7500</v>
      </c>
      <c r="P608" s="19">
        <f t="shared" si="153"/>
        <v>0</v>
      </c>
      <c r="Q608" s="19">
        <f t="shared" si="153"/>
        <v>7500</v>
      </c>
      <c r="R608" s="109"/>
      <c r="U608" s="317"/>
    </row>
    <row r="609" spans="1:21" ht="36" customHeight="1">
      <c r="A609" s="218"/>
      <c r="B609" s="218"/>
      <c r="C609" s="218"/>
      <c r="D609" s="218"/>
      <c r="E609" s="218"/>
      <c r="F609" s="218"/>
      <c r="G609" s="218"/>
      <c r="H609" s="218"/>
      <c r="I609" s="218"/>
      <c r="J609" s="218"/>
      <c r="K609" s="218"/>
      <c r="L609" s="218"/>
      <c r="M609" s="218"/>
      <c r="N609" s="218"/>
      <c r="O609" s="218"/>
      <c r="P609" s="218"/>
      <c r="Q609" s="218"/>
    </row>
    <row r="610" spans="1:21" s="143" customFormat="1" ht="31.95" customHeight="1">
      <c r="A610" s="56" t="s">
        <v>4543</v>
      </c>
      <c r="B610" s="350" t="s">
        <v>1928</v>
      </c>
      <c r="C610" s="351"/>
      <c r="D610" s="351"/>
      <c r="E610" s="351"/>
      <c r="F610" s="351"/>
      <c r="G610" s="351"/>
      <c r="H610" s="351"/>
      <c r="I610" s="351"/>
      <c r="J610" s="351"/>
      <c r="K610" s="352"/>
      <c r="L610" s="353" t="s">
        <v>279</v>
      </c>
      <c r="M610" s="353"/>
      <c r="N610" s="353"/>
      <c r="O610" s="353" t="s">
        <v>243</v>
      </c>
      <c r="P610" s="353"/>
      <c r="Q610" s="353"/>
      <c r="R610" s="347" t="s">
        <v>20</v>
      </c>
      <c r="U610" s="317"/>
    </row>
    <row r="611" spans="1:21" s="143" customFormat="1" ht="42" customHeight="1">
      <c r="A611" s="57" t="s">
        <v>7</v>
      </c>
      <c r="B611" s="58" t="s">
        <v>31</v>
      </c>
      <c r="C611" s="58" t="s">
        <v>4</v>
      </c>
      <c r="D611" s="59" t="s">
        <v>5</v>
      </c>
      <c r="E611" s="59" t="s">
        <v>6</v>
      </c>
      <c r="F611" s="59" t="s">
        <v>8</v>
      </c>
      <c r="G611" s="59" t="s">
        <v>9</v>
      </c>
      <c r="H611" s="59" t="s">
        <v>22</v>
      </c>
      <c r="I611" s="59" t="s">
        <v>10</v>
      </c>
      <c r="J611" s="59" t="s">
        <v>11</v>
      </c>
      <c r="K611" s="57" t="s">
        <v>12</v>
      </c>
      <c r="L611" s="73" t="s">
        <v>13</v>
      </c>
      <c r="M611" s="57" t="s">
        <v>14</v>
      </c>
      <c r="N611" s="57" t="s">
        <v>15</v>
      </c>
      <c r="O611" s="73" t="s">
        <v>13</v>
      </c>
      <c r="P611" s="57" t="s">
        <v>14</v>
      </c>
      <c r="Q611" s="210" t="s">
        <v>3</v>
      </c>
      <c r="R611" s="348"/>
      <c r="U611" s="317"/>
    </row>
    <row r="612" spans="1:21" s="143" customFormat="1" ht="13.95" customHeight="1">
      <c r="A612" s="84">
        <v>1</v>
      </c>
      <c r="B612" s="59" t="s">
        <v>1700</v>
      </c>
      <c r="C612" s="12" t="s">
        <v>1929</v>
      </c>
      <c r="D612" s="12"/>
      <c r="E612" s="12"/>
      <c r="F612" s="12" t="s">
        <v>223</v>
      </c>
      <c r="G612" s="12" t="s">
        <v>1920</v>
      </c>
      <c r="H612" s="223" t="s">
        <v>1930</v>
      </c>
      <c r="I612" s="12" t="s">
        <v>1430</v>
      </c>
      <c r="J612" s="12" t="s">
        <v>1431</v>
      </c>
      <c r="K612" s="209">
        <v>2.6</v>
      </c>
      <c r="L612" s="11">
        <v>3000</v>
      </c>
      <c r="M612" s="11">
        <v>0</v>
      </c>
      <c r="N612" s="11">
        <f>L612+M612</f>
        <v>3000</v>
      </c>
      <c r="O612" s="11">
        <v>3000</v>
      </c>
      <c r="P612" s="11">
        <v>0</v>
      </c>
      <c r="Q612" s="11">
        <f>O612+P612</f>
        <v>3000</v>
      </c>
      <c r="R612" s="62" t="s">
        <v>48</v>
      </c>
      <c r="U612" s="317"/>
    </row>
    <row r="613" spans="1:21" s="143" customFormat="1" ht="13.95" customHeight="1">
      <c r="A613" s="358"/>
      <c r="B613" s="359"/>
      <c r="C613" s="359"/>
      <c r="D613" s="359"/>
      <c r="E613" s="359"/>
      <c r="F613" s="359"/>
      <c r="G613" s="359"/>
      <c r="H613" s="359"/>
      <c r="I613" s="359"/>
      <c r="J613" s="359"/>
      <c r="K613" s="360"/>
      <c r="L613" s="19">
        <f t="shared" ref="L613:Q613" si="154">SUM(L612:L612)</f>
        <v>3000</v>
      </c>
      <c r="M613" s="19">
        <f t="shared" si="154"/>
        <v>0</v>
      </c>
      <c r="N613" s="19">
        <f t="shared" si="154"/>
        <v>3000</v>
      </c>
      <c r="O613" s="19">
        <f t="shared" si="154"/>
        <v>3000</v>
      </c>
      <c r="P613" s="19">
        <f t="shared" si="154"/>
        <v>0</v>
      </c>
      <c r="Q613" s="19">
        <f t="shared" si="154"/>
        <v>3000</v>
      </c>
      <c r="R613" s="109"/>
      <c r="U613" s="317"/>
    </row>
    <row r="614" spans="1:21" ht="36" customHeight="1">
      <c r="A614" s="218"/>
      <c r="B614" s="218"/>
      <c r="C614" s="218"/>
      <c r="D614" s="218"/>
      <c r="E614" s="218"/>
      <c r="F614" s="218"/>
      <c r="G614" s="218"/>
      <c r="H614" s="218"/>
      <c r="I614" s="218"/>
      <c r="J614" s="218"/>
      <c r="K614" s="218"/>
      <c r="L614" s="218"/>
      <c r="M614" s="218"/>
      <c r="N614" s="218"/>
      <c r="O614" s="218"/>
      <c r="P614" s="218"/>
      <c r="Q614" s="218"/>
    </row>
    <row r="615" spans="1:21" s="143" customFormat="1" ht="31.95" customHeight="1">
      <c r="A615" s="56" t="s">
        <v>4544</v>
      </c>
      <c r="B615" s="350" t="s">
        <v>1931</v>
      </c>
      <c r="C615" s="351"/>
      <c r="D615" s="351"/>
      <c r="E615" s="351"/>
      <c r="F615" s="351"/>
      <c r="G615" s="351"/>
      <c r="H615" s="351"/>
      <c r="I615" s="351"/>
      <c r="J615" s="351"/>
      <c r="K615" s="352"/>
      <c r="L615" s="353" t="s">
        <v>279</v>
      </c>
      <c r="M615" s="353"/>
      <c r="N615" s="353"/>
      <c r="O615" s="353" t="s">
        <v>243</v>
      </c>
      <c r="P615" s="353"/>
      <c r="Q615" s="353"/>
      <c r="R615" s="347" t="s">
        <v>20</v>
      </c>
      <c r="U615" s="317"/>
    </row>
    <row r="616" spans="1:21" s="143" customFormat="1" ht="42" customHeight="1">
      <c r="A616" s="145" t="s">
        <v>7</v>
      </c>
      <c r="B616" s="62" t="s">
        <v>31</v>
      </c>
      <c r="C616" s="62" t="s">
        <v>4</v>
      </c>
      <c r="D616" s="62" t="s">
        <v>1932</v>
      </c>
      <c r="E616" s="62" t="s">
        <v>6</v>
      </c>
      <c r="F616" s="62" t="s">
        <v>8</v>
      </c>
      <c r="G616" s="62" t="s">
        <v>9</v>
      </c>
      <c r="H616" s="62" t="s">
        <v>22</v>
      </c>
      <c r="I616" s="57" t="s">
        <v>10</v>
      </c>
      <c r="J616" s="62" t="s">
        <v>11</v>
      </c>
      <c r="K616" s="57" t="s">
        <v>12</v>
      </c>
      <c r="L616" s="73" t="s">
        <v>13</v>
      </c>
      <c r="M616" s="57" t="s">
        <v>14</v>
      </c>
      <c r="N616" s="57" t="s">
        <v>15</v>
      </c>
      <c r="O616" s="73" t="s">
        <v>13</v>
      </c>
      <c r="P616" s="57" t="s">
        <v>14</v>
      </c>
      <c r="Q616" s="210" t="s">
        <v>3</v>
      </c>
      <c r="R616" s="348"/>
      <c r="U616" s="317"/>
    </row>
    <row r="617" spans="1:21" s="143" customFormat="1" ht="13.95" customHeight="1">
      <c r="A617" s="224">
        <v>1</v>
      </c>
      <c r="B617" s="64" t="s">
        <v>1700</v>
      </c>
      <c r="C617" s="64" t="s">
        <v>1933</v>
      </c>
      <c r="D617" s="64" t="s">
        <v>1934</v>
      </c>
      <c r="E617" s="64" t="s">
        <v>1935</v>
      </c>
      <c r="F617" s="64" t="s">
        <v>1936</v>
      </c>
      <c r="G617" s="64" t="s">
        <v>224</v>
      </c>
      <c r="H617" s="64" t="s">
        <v>1937</v>
      </c>
      <c r="I617" s="64">
        <v>9785732</v>
      </c>
      <c r="J617" s="64" t="s">
        <v>46</v>
      </c>
      <c r="K617" s="225">
        <v>3</v>
      </c>
      <c r="L617" s="11">
        <v>500</v>
      </c>
      <c r="M617" s="11">
        <v>0</v>
      </c>
      <c r="N617" s="11">
        <f>L617+M617</f>
        <v>500</v>
      </c>
      <c r="O617" s="11">
        <v>500</v>
      </c>
      <c r="P617" s="11">
        <v>0</v>
      </c>
      <c r="Q617" s="11">
        <f>O617+P617</f>
        <v>500</v>
      </c>
      <c r="R617" s="62" t="s">
        <v>48</v>
      </c>
      <c r="U617" s="317"/>
    </row>
    <row r="618" spans="1:21" s="226" customFormat="1" ht="13.95" customHeight="1">
      <c r="A618" s="378"/>
      <c r="B618" s="378"/>
      <c r="C618" s="378"/>
      <c r="D618" s="378"/>
      <c r="E618" s="378"/>
      <c r="F618" s="378"/>
      <c r="G618" s="378"/>
      <c r="H618" s="378"/>
      <c r="I618" s="378"/>
      <c r="J618" s="378"/>
      <c r="K618" s="378"/>
      <c r="L618" s="19">
        <f t="shared" ref="L618:Q618" si="155">SUM(L617:L617)</f>
        <v>500</v>
      </c>
      <c r="M618" s="19">
        <f t="shared" si="155"/>
        <v>0</v>
      </c>
      <c r="N618" s="19">
        <f t="shared" si="155"/>
        <v>500</v>
      </c>
      <c r="O618" s="19">
        <f t="shared" si="155"/>
        <v>500</v>
      </c>
      <c r="P618" s="19">
        <f t="shared" si="155"/>
        <v>0</v>
      </c>
      <c r="Q618" s="19">
        <f t="shared" si="155"/>
        <v>500</v>
      </c>
      <c r="R618" s="109"/>
      <c r="U618" s="318"/>
    </row>
    <row r="619" spans="1:21" ht="36" customHeight="1">
      <c r="A619" s="218"/>
      <c r="B619" s="218"/>
      <c r="C619" s="218"/>
      <c r="D619" s="218"/>
      <c r="E619" s="218"/>
      <c r="F619" s="218"/>
      <c r="G619" s="218"/>
      <c r="H619" s="218"/>
      <c r="I619" s="218"/>
      <c r="J619" s="218"/>
      <c r="K619" s="218"/>
      <c r="L619" s="218"/>
      <c r="M619" s="218"/>
      <c r="N619" s="218"/>
      <c r="O619" s="218"/>
      <c r="P619" s="218"/>
      <c r="Q619" s="218"/>
    </row>
    <row r="620" spans="1:21" s="117" customFormat="1" ht="31.95" customHeight="1">
      <c r="A620" s="56" t="s">
        <v>4545</v>
      </c>
      <c r="B620" s="350" t="s">
        <v>1938</v>
      </c>
      <c r="C620" s="351"/>
      <c r="D620" s="351"/>
      <c r="E620" s="351"/>
      <c r="F620" s="351"/>
      <c r="G620" s="351"/>
      <c r="H620" s="351"/>
      <c r="I620" s="351"/>
      <c r="J620" s="351"/>
      <c r="K620" s="352"/>
      <c r="L620" s="353" t="s">
        <v>279</v>
      </c>
      <c r="M620" s="353"/>
      <c r="N620" s="353"/>
      <c r="O620" s="353" t="s">
        <v>243</v>
      </c>
      <c r="P620" s="353"/>
      <c r="Q620" s="353"/>
      <c r="R620" s="347" t="s">
        <v>20</v>
      </c>
      <c r="U620" s="88"/>
    </row>
    <row r="621" spans="1:21" s="117" customFormat="1" ht="42" customHeight="1">
      <c r="A621" s="57" t="s">
        <v>7</v>
      </c>
      <c r="B621" s="58" t="s">
        <v>31</v>
      </c>
      <c r="C621" s="58" t="s">
        <v>4</v>
      </c>
      <c r="D621" s="59" t="s">
        <v>5</v>
      </c>
      <c r="E621" s="59" t="s">
        <v>6</v>
      </c>
      <c r="F621" s="59" t="s">
        <v>8</v>
      </c>
      <c r="G621" s="59" t="s">
        <v>9</v>
      </c>
      <c r="H621" s="59" t="s">
        <v>22</v>
      </c>
      <c r="I621" s="59" t="s">
        <v>10</v>
      </c>
      <c r="J621" s="59" t="s">
        <v>11</v>
      </c>
      <c r="K621" s="57" t="s">
        <v>12</v>
      </c>
      <c r="L621" s="73" t="s">
        <v>13</v>
      </c>
      <c r="M621" s="57" t="s">
        <v>14</v>
      </c>
      <c r="N621" s="57" t="s">
        <v>15</v>
      </c>
      <c r="O621" s="73" t="s">
        <v>13</v>
      </c>
      <c r="P621" s="57" t="s">
        <v>14</v>
      </c>
      <c r="Q621" s="210" t="s">
        <v>3</v>
      </c>
      <c r="R621" s="348"/>
      <c r="U621" s="88"/>
    </row>
    <row r="622" spans="1:21" s="117" customFormat="1" ht="13.95" customHeight="1">
      <c r="A622" s="84">
        <v>1</v>
      </c>
      <c r="B622" s="211" t="s">
        <v>1939</v>
      </c>
      <c r="C622" s="62" t="s">
        <v>1940</v>
      </c>
      <c r="D622" s="74" t="s">
        <v>1941</v>
      </c>
      <c r="E622" s="74" t="s">
        <v>19</v>
      </c>
      <c r="F622" s="74" t="s">
        <v>223</v>
      </c>
      <c r="G622" s="74" t="s">
        <v>224</v>
      </c>
      <c r="H622" s="74" t="s">
        <v>1942</v>
      </c>
      <c r="I622" s="74" t="s">
        <v>1943</v>
      </c>
      <c r="J622" s="74" t="s">
        <v>45</v>
      </c>
      <c r="K622" s="209">
        <v>67</v>
      </c>
      <c r="L622" s="11">
        <v>47620</v>
      </c>
      <c r="M622" s="11">
        <v>0</v>
      </c>
      <c r="N622" s="11">
        <f>L622+M622</f>
        <v>47620</v>
      </c>
      <c r="O622" s="11">
        <v>47620</v>
      </c>
      <c r="P622" s="11">
        <v>0</v>
      </c>
      <c r="Q622" s="11">
        <f>O622+P622</f>
        <v>47620</v>
      </c>
      <c r="R622" s="62" t="s">
        <v>48</v>
      </c>
      <c r="U622" s="88"/>
    </row>
    <row r="623" spans="1:21" ht="13.95" customHeight="1">
      <c r="A623" s="358"/>
      <c r="B623" s="359"/>
      <c r="C623" s="359"/>
      <c r="D623" s="359"/>
      <c r="E623" s="359"/>
      <c r="F623" s="359"/>
      <c r="G623" s="359"/>
      <c r="H623" s="359"/>
      <c r="I623" s="359"/>
      <c r="J623" s="359"/>
      <c r="K623" s="360"/>
      <c r="L623" s="19">
        <f>SUM(L622)</f>
        <v>47620</v>
      </c>
      <c r="M623" s="19">
        <f t="shared" ref="M623:Q623" si="156">SUM(M622)</f>
        <v>0</v>
      </c>
      <c r="N623" s="19">
        <f t="shared" si="156"/>
        <v>47620</v>
      </c>
      <c r="O623" s="19">
        <f t="shared" si="156"/>
        <v>47620</v>
      </c>
      <c r="P623" s="19">
        <f t="shared" si="156"/>
        <v>0</v>
      </c>
      <c r="Q623" s="19">
        <f t="shared" si="156"/>
        <v>47620</v>
      </c>
      <c r="R623" s="109"/>
    </row>
    <row r="624" spans="1:21" ht="36" customHeight="1">
      <c r="A624" s="110"/>
      <c r="B624" s="110"/>
      <c r="C624" s="110"/>
      <c r="D624" s="110"/>
      <c r="E624" s="110"/>
      <c r="F624" s="110"/>
      <c r="G624" s="110"/>
      <c r="H624" s="110"/>
      <c r="I624" s="110"/>
      <c r="J624" s="110"/>
      <c r="K624" s="110"/>
      <c r="L624" s="110"/>
      <c r="M624" s="110"/>
      <c r="N624" s="110"/>
      <c r="O624" s="110"/>
      <c r="P624" s="110"/>
      <c r="Q624" s="110"/>
    </row>
    <row r="625" spans="1:21" s="117" customFormat="1" ht="31.95" customHeight="1">
      <c r="A625" s="56" t="s">
        <v>407</v>
      </c>
      <c r="B625" s="350" t="s">
        <v>1944</v>
      </c>
      <c r="C625" s="351"/>
      <c r="D625" s="351"/>
      <c r="E625" s="351"/>
      <c r="F625" s="351"/>
      <c r="G625" s="351"/>
      <c r="H625" s="351"/>
      <c r="I625" s="351"/>
      <c r="J625" s="351"/>
      <c r="K625" s="352"/>
      <c r="L625" s="353" t="s">
        <v>279</v>
      </c>
      <c r="M625" s="353"/>
      <c r="N625" s="353"/>
      <c r="O625" s="353" t="s">
        <v>243</v>
      </c>
      <c r="P625" s="353"/>
      <c r="Q625" s="353"/>
      <c r="R625" s="347" t="s">
        <v>20</v>
      </c>
      <c r="U625" s="88"/>
    </row>
    <row r="626" spans="1:21" s="117" customFormat="1" ht="42" customHeight="1">
      <c r="A626" s="57" t="s">
        <v>7</v>
      </c>
      <c r="B626" s="58" t="s">
        <v>31</v>
      </c>
      <c r="C626" s="58" t="s">
        <v>4</v>
      </c>
      <c r="D626" s="59" t="s">
        <v>5</v>
      </c>
      <c r="E626" s="59" t="s">
        <v>6</v>
      </c>
      <c r="F626" s="59" t="s">
        <v>8</v>
      </c>
      <c r="G626" s="59" t="s">
        <v>9</v>
      </c>
      <c r="H626" s="59" t="s">
        <v>22</v>
      </c>
      <c r="I626" s="59" t="s">
        <v>10</v>
      </c>
      <c r="J626" s="59" t="s">
        <v>11</v>
      </c>
      <c r="K626" s="57" t="s">
        <v>12</v>
      </c>
      <c r="L626" s="73" t="s">
        <v>13</v>
      </c>
      <c r="M626" s="57" t="s">
        <v>14</v>
      </c>
      <c r="N626" s="57" t="s">
        <v>15</v>
      </c>
      <c r="O626" s="73" t="s">
        <v>13</v>
      </c>
      <c r="P626" s="57" t="s">
        <v>14</v>
      </c>
      <c r="Q626" s="210" t="s">
        <v>3</v>
      </c>
      <c r="R626" s="348"/>
      <c r="U626" s="88"/>
    </row>
    <row r="627" spans="1:21" s="117" customFormat="1" ht="13.95" customHeight="1">
      <c r="A627" s="84">
        <v>1</v>
      </c>
      <c r="B627" s="59" t="s">
        <v>1945</v>
      </c>
      <c r="C627" s="62" t="s">
        <v>524</v>
      </c>
      <c r="D627" s="12" t="s">
        <v>1828</v>
      </c>
      <c r="E627" s="12">
        <v>11</v>
      </c>
      <c r="F627" s="12" t="s">
        <v>223</v>
      </c>
      <c r="G627" s="12" t="s">
        <v>224</v>
      </c>
      <c r="H627" s="12" t="s">
        <v>1946</v>
      </c>
      <c r="I627" s="12">
        <v>90103622</v>
      </c>
      <c r="J627" s="12" t="s">
        <v>46</v>
      </c>
      <c r="K627" s="209">
        <v>17</v>
      </c>
      <c r="L627" s="11">
        <v>32014</v>
      </c>
      <c r="M627" s="11">
        <v>0</v>
      </c>
      <c r="N627" s="11">
        <f t="shared" ref="N627:N690" si="157">L627+M627</f>
        <v>32014</v>
      </c>
      <c r="O627" s="11">
        <v>32014</v>
      </c>
      <c r="P627" s="11">
        <v>0</v>
      </c>
      <c r="Q627" s="11">
        <f t="shared" ref="Q627:Q690" si="158">O627+P627</f>
        <v>32014</v>
      </c>
      <c r="R627" s="62" t="s">
        <v>48</v>
      </c>
      <c r="U627" s="88"/>
    </row>
    <row r="628" spans="1:21" ht="13.95" customHeight="1">
      <c r="A628" s="358"/>
      <c r="B628" s="359"/>
      <c r="C628" s="359"/>
      <c r="D628" s="359"/>
      <c r="E628" s="359"/>
      <c r="F628" s="359"/>
      <c r="G628" s="359"/>
      <c r="H628" s="359"/>
      <c r="I628" s="359"/>
      <c r="J628" s="359"/>
      <c r="K628" s="360"/>
      <c r="L628" s="19">
        <f>SUM(L627)</f>
        <v>32014</v>
      </c>
      <c r="M628" s="19">
        <f t="shared" ref="M628:Q628" si="159">SUM(M627)</f>
        <v>0</v>
      </c>
      <c r="N628" s="19">
        <f t="shared" si="159"/>
        <v>32014</v>
      </c>
      <c r="O628" s="19">
        <f t="shared" si="159"/>
        <v>32014</v>
      </c>
      <c r="P628" s="19">
        <f t="shared" si="159"/>
        <v>0</v>
      </c>
      <c r="Q628" s="19">
        <f t="shared" si="159"/>
        <v>32014</v>
      </c>
      <c r="R628" s="109"/>
    </row>
    <row r="629" spans="1:21" ht="36" customHeight="1">
      <c r="A629" s="110"/>
      <c r="B629" s="110"/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110"/>
      <c r="N629" s="110"/>
      <c r="O629" s="110"/>
      <c r="P629" s="110"/>
      <c r="Q629" s="110"/>
    </row>
    <row r="630" spans="1:21" s="117" customFormat="1" ht="31.95" customHeight="1">
      <c r="A630" s="56" t="s">
        <v>2591</v>
      </c>
      <c r="B630" s="350" t="s">
        <v>1947</v>
      </c>
      <c r="C630" s="351"/>
      <c r="D630" s="351"/>
      <c r="E630" s="351"/>
      <c r="F630" s="351"/>
      <c r="G630" s="351"/>
      <c r="H630" s="351"/>
      <c r="I630" s="351"/>
      <c r="J630" s="351"/>
      <c r="K630" s="352"/>
      <c r="L630" s="353" t="s">
        <v>279</v>
      </c>
      <c r="M630" s="353"/>
      <c r="N630" s="353"/>
      <c r="O630" s="353" t="s">
        <v>243</v>
      </c>
      <c r="P630" s="353"/>
      <c r="Q630" s="353"/>
      <c r="R630" s="347" t="s">
        <v>20</v>
      </c>
      <c r="U630" s="88"/>
    </row>
    <row r="631" spans="1:21" s="117" customFormat="1" ht="42" customHeight="1">
      <c r="A631" s="57" t="s">
        <v>7</v>
      </c>
      <c r="B631" s="58" t="s">
        <v>31</v>
      </c>
      <c r="C631" s="58" t="s">
        <v>4</v>
      </c>
      <c r="D631" s="59" t="s">
        <v>5</v>
      </c>
      <c r="E631" s="59" t="s">
        <v>6</v>
      </c>
      <c r="F631" s="59" t="s">
        <v>8</v>
      </c>
      <c r="G631" s="59" t="s">
        <v>9</v>
      </c>
      <c r="H631" s="59" t="s">
        <v>22</v>
      </c>
      <c r="I631" s="59" t="s">
        <v>10</v>
      </c>
      <c r="J631" s="59" t="s">
        <v>11</v>
      </c>
      <c r="K631" s="57" t="s">
        <v>12</v>
      </c>
      <c r="L631" s="73" t="s">
        <v>13</v>
      </c>
      <c r="M631" s="57" t="s">
        <v>14</v>
      </c>
      <c r="N631" s="57" t="s">
        <v>15</v>
      </c>
      <c r="O631" s="73" t="s">
        <v>13</v>
      </c>
      <c r="P631" s="57" t="s">
        <v>14</v>
      </c>
      <c r="Q631" s="210" t="s">
        <v>3</v>
      </c>
      <c r="R631" s="348"/>
      <c r="U631" s="88"/>
    </row>
    <row r="632" spans="1:21" s="117" customFormat="1" ht="13.95" customHeight="1">
      <c r="A632" s="84">
        <v>1</v>
      </c>
      <c r="B632" s="59" t="s">
        <v>1948</v>
      </c>
      <c r="C632" s="13" t="s">
        <v>524</v>
      </c>
      <c r="D632" s="12" t="s">
        <v>1949</v>
      </c>
      <c r="E632" s="12" t="s">
        <v>1950</v>
      </c>
      <c r="F632" s="12" t="s">
        <v>223</v>
      </c>
      <c r="G632" s="12" t="s">
        <v>224</v>
      </c>
      <c r="H632" s="12" t="s">
        <v>1951</v>
      </c>
      <c r="I632" s="12">
        <v>90103629</v>
      </c>
      <c r="J632" s="12" t="s">
        <v>46</v>
      </c>
      <c r="K632" s="209">
        <v>17</v>
      </c>
      <c r="L632" s="11">
        <v>30318</v>
      </c>
      <c r="M632" s="11">
        <v>0</v>
      </c>
      <c r="N632" s="11">
        <f t="shared" si="157"/>
        <v>30318</v>
      </c>
      <c r="O632" s="11">
        <v>30318</v>
      </c>
      <c r="P632" s="11">
        <v>0</v>
      </c>
      <c r="Q632" s="11">
        <f t="shared" si="158"/>
        <v>30318</v>
      </c>
      <c r="R632" s="62" t="s">
        <v>48</v>
      </c>
      <c r="U632" s="88"/>
    </row>
    <row r="633" spans="1:21" ht="13.95" customHeight="1">
      <c r="A633" s="358"/>
      <c r="B633" s="359"/>
      <c r="C633" s="359"/>
      <c r="D633" s="359"/>
      <c r="E633" s="359"/>
      <c r="F633" s="359"/>
      <c r="G633" s="359"/>
      <c r="H633" s="359"/>
      <c r="I633" s="359"/>
      <c r="J633" s="359"/>
      <c r="K633" s="360"/>
      <c r="L633" s="19">
        <f t="shared" ref="L633:Q633" si="160">SUM(L632:L632)</f>
        <v>30318</v>
      </c>
      <c r="M633" s="19">
        <f t="shared" si="160"/>
        <v>0</v>
      </c>
      <c r="N633" s="19">
        <f t="shared" si="160"/>
        <v>30318</v>
      </c>
      <c r="O633" s="19">
        <f t="shared" si="160"/>
        <v>30318</v>
      </c>
      <c r="P633" s="19">
        <f t="shared" si="160"/>
        <v>0</v>
      </c>
      <c r="Q633" s="19">
        <f t="shared" si="160"/>
        <v>30318</v>
      </c>
      <c r="R633" s="109"/>
    </row>
    <row r="634" spans="1:21" ht="36" customHeight="1">
      <c r="A634" s="110"/>
      <c r="B634" s="110"/>
      <c r="C634" s="110"/>
      <c r="D634" s="110"/>
      <c r="E634" s="110"/>
      <c r="F634" s="110"/>
      <c r="G634" s="110"/>
      <c r="H634" s="110"/>
      <c r="I634" s="110"/>
      <c r="J634" s="110"/>
      <c r="K634" s="110"/>
      <c r="L634" s="110"/>
      <c r="M634" s="110"/>
      <c r="N634" s="110"/>
      <c r="O634" s="110"/>
      <c r="P634" s="110"/>
      <c r="Q634" s="110"/>
    </row>
    <row r="635" spans="1:21" s="117" customFormat="1" ht="31.95" customHeight="1">
      <c r="A635" s="56" t="s">
        <v>1844</v>
      </c>
      <c r="B635" s="350" t="s">
        <v>1952</v>
      </c>
      <c r="C635" s="351"/>
      <c r="D635" s="351"/>
      <c r="E635" s="351"/>
      <c r="F635" s="351"/>
      <c r="G635" s="351"/>
      <c r="H635" s="351"/>
      <c r="I635" s="351"/>
      <c r="J635" s="351"/>
      <c r="K635" s="352"/>
      <c r="L635" s="353" t="s">
        <v>279</v>
      </c>
      <c r="M635" s="353"/>
      <c r="N635" s="353"/>
      <c r="O635" s="353" t="s">
        <v>243</v>
      </c>
      <c r="P635" s="353"/>
      <c r="Q635" s="353"/>
      <c r="R635" s="347" t="s">
        <v>20</v>
      </c>
      <c r="U635" s="88"/>
    </row>
    <row r="636" spans="1:21" s="117" customFormat="1" ht="42" customHeight="1">
      <c r="A636" s="57" t="s">
        <v>7</v>
      </c>
      <c r="B636" s="58" t="s">
        <v>31</v>
      </c>
      <c r="C636" s="58" t="s">
        <v>4</v>
      </c>
      <c r="D636" s="59" t="s">
        <v>5</v>
      </c>
      <c r="E636" s="59" t="s">
        <v>6</v>
      </c>
      <c r="F636" s="59" t="s">
        <v>8</v>
      </c>
      <c r="G636" s="59" t="s">
        <v>9</v>
      </c>
      <c r="H636" s="59" t="s">
        <v>22</v>
      </c>
      <c r="I636" s="59" t="s">
        <v>10</v>
      </c>
      <c r="J636" s="59" t="s">
        <v>11</v>
      </c>
      <c r="K636" s="57" t="s">
        <v>12</v>
      </c>
      <c r="L636" s="73" t="s">
        <v>13</v>
      </c>
      <c r="M636" s="57" t="s">
        <v>14</v>
      </c>
      <c r="N636" s="57" t="s">
        <v>15</v>
      </c>
      <c r="O636" s="73" t="s">
        <v>13</v>
      </c>
      <c r="P636" s="57" t="s">
        <v>14</v>
      </c>
      <c r="Q636" s="210" t="s">
        <v>3</v>
      </c>
      <c r="R636" s="348"/>
      <c r="U636" s="88"/>
    </row>
    <row r="637" spans="1:21" s="117" customFormat="1" ht="13.95" customHeight="1">
      <c r="A637" s="84">
        <v>1</v>
      </c>
      <c r="B637" s="211" t="s">
        <v>1953</v>
      </c>
      <c r="C637" s="12" t="s">
        <v>524</v>
      </c>
      <c r="D637" s="12" t="s">
        <v>1954</v>
      </c>
      <c r="E637" s="12">
        <v>21</v>
      </c>
      <c r="F637" s="12" t="s">
        <v>223</v>
      </c>
      <c r="G637" s="12" t="s">
        <v>224</v>
      </c>
      <c r="H637" s="12" t="s">
        <v>1955</v>
      </c>
      <c r="I637" s="12" t="s">
        <v>1956</v>
      </c>
      <c r="J637" s="74" t="s">
        <v>45</v>
      </c>
      <c r="K637" s="209">
        <v>100</v>
      </c>
      <c r="L637" s="11">
        <v>68521</v>
      </c>
      <c r="M637" s="11">
        <v>0</v>
      </c>
      <c r="N637" s="11">
        <f>L637+M637</f>
        <v>68521</v>
      </c>
      <c r="O637" s="11">
        <v>68521</v>
      </c>
      <c r="P637" s="11">
        <v>0</v>
      </c>
      <c r="Q637" s="11">
        <f>O637+P637</f>
        <v>68521</v>
      </c>
      <c r="R637" s="62" t="s">
        <v>48</v>
      </c>
      <c r="U637" s="88"/>
    </row>
    <row r="638" spans="1:21" s="117" customFormat="1" ht="13.95" customHeight="1">
      <c r="A638" s="84">
        <v>2</v>
      </c>
      <c r="B638" s="211" t="s">
        <v>1953</v>
      </c>
      <c r="C638" s="12" t="s">
        <v>524</v>
      </c>
      <c r="D638" s="12" t="s">
        <v>1957</v>
      </c>
      <c r="E638" s="12">
        <v>21</v>
      </c>
      <c r="F638" s="12" t="s">
        <v>223</v>
      </c>
      <c r="G638" s="12" t="s">
        <v>224</v>
      </c>
      <c r="H638" s="12" t="s">
        <v>1958</v>
      </c>
      <c r="I638" s="12" t="s">
        <v>1959</v>
      </c>
      <c r="J638" s="74" t="s">
        <v>46</v>
      </c>
      <c r="K638" s="209">
        <v>40</v>
      </c>
      <c r="L638" s="11">
        <v>23530</v>
      </c>
      <c r="M638" s="11">
        <v>0</v>
      </c>
      <c r="N638" s="11">
        <f>L638+M638</f>
        <v>23530</v>
      </c>
      <c r="O638" s="11">
        <v>23530</v>
      </c>
      <c r="P638" s="11">
        <v>0</v>
      </c>
      <c r="Q638" s="11">
        <f>O638+P638</f>
        <v>23530</v>
      </c>
      <c r="R638" s="62" t="s">
        <v>48</v>
      </c>
      <c r="U638" s="88"/>
    </row>
    <row r="639" spans="1:21" ht="13.95" customHeight="1">
      <c r="A639" s="358"/>
      <c r="B639" s="359"/>
      <c r="C639" s="359"/>
      <c r="D639" s="359"/>
      <c r="E639" s="359"/>
      <c r="F639" s="359"/>
      <c r="G639" s="359"/>
      <c r="H639" s="359"/>
      <c r="I639" s="359"/>
      <c r="J639" s="359"/>
      <c r="K639" s="360"/>
      <c r="L639" s="19">
        <f t="shared" ref="L639:Q639" si="161">SUM(L637:L638)</f>
        <v>92051</v>
      </c>
      <c r="M639" s="19">
        <f t="shared" si="161"/>
        <v>0</v>
      </c>
      <c r="N639" s="19">
        <f t="shared" si="161"/>
        <v>92051</v>
      </c>
      <c r="O639" s="19">
        <f t="shared" si="161"/>
        <v>92051</v>
      </c>
      <c r="P639" s="19">
        <f t="shared" si="161"/>
        <v>0</v>
      </c>
      <c r="Q639" s="19">
        <f t="shared" si="161"/>
        <v>92051</v>
      </c>
      <c r="R639" s="109"/>
    </row>
    <row r="640" spans="1:21" ht="36" customHeight="1">
      <c r="A640" s="110"/>
      <c r="B640" s="110"/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110"/>
      <c r="N640" s="110"/>
      <c r="O640" s="110"/>
      <c r="P640" s="110"/>
      <c r="Q640" s="110"/>
    </row>
    <row r="641" spans="1:21" s="117" customFormat="1" ht="31.95" customHeight="1">
      <c r="A641" s="56" t="s">
        <v>2620</v>
      </c>
      <c r="B641" s="350" t="s">
        <v>2027</v>
      </c>
      <c r="C641" s="351"/>
      <c r="D641" s="351"/>
      <c r="E641" s="351"/>
      <c r="F641" s="351"/>
      <c r="G641" s="351"/>
      <c r="H641" s="351"/>
      <c r="I641" s="351"/>
      <c r="J641" s="351"/>
      <c r="K641" s="352"/>
      <c r="L641" s="353" t="s">
        <v>279</v>
      </c>
      <c r="M641" s="353"/>
      <c r="N641" s="353"/>
      <c r="O641" s="353" t="s">
        <v>243</v>
      </c>
      <c r="P641" s="353"/>
      <c r="Q641" s="353"/>
      <c r="R641" s="347" t="s">
        <v>20</v>
      </c>
      <c r="U641" s="88"/>
    </row>
    <row r="642" spans="1:21" s="117" customFormat="1" ht="42" customHeight="1">
      <c r="A642" s="57" t="s">
        <v>7</v>
      </c>
      <c r="B642" s="58" t="s">
        <v>31</v>
      </c>
      <c r="C642" s="58" t="s">
        <v>4</v>
      </c>
      <c r="D642" s="59" t="s">
        <v>5</v>
      </c>
      <c r="E642" s="59" t="s">
        <v>6</v>
      </c>
      <c r="F642" s="59" t="s">
        <v>8</v>
      </c>
      <c r="G642" s="59" t="s">
        <v>9</v>
      </c>
      <c r="H642" s="59" t="s">
        <v>22</v>
      </c>
      <c r="I642" s="59" t="s">
        <v>10</v>
      </c>
      <c r="J642" s="59" t="s">
        <v>11</v>
      </c>
      <c r="K642" s="57" t="s">
        <v>12</v>
      </c>
      <c r="L642" s="73" t="s">
        <v>13</v>
      </c>
      <c r="M642" s="57" t="s">
        <v>14</v>
      </c>
      <c r="N642" s="57" t="s">
        <v>15</v>
      </c>
      <c r="O642" s="73" t="s">
        <v>13</v>
      </c>
      <c r="P642" s="57" t="s">
        <v>14</v>
      </c>
      <c r="Q642" s="210" t="s">
        <v>3</v>
      </c>
      <c r="R642" s="348"/>
      <c r="U642" s="88"/>
    </row>
    <row r="643" spans="1:21" s="117" customFormat="1" ht="13.95" customHeight="1">
      <c r="A643" s="84">
        <v>1</v>
      </c>
      <c r="B643" s="211" t="s">
        <v>1960</v>
      </c>
      <c r="C643" s="62" t="s">
        <v>524</v>
      </c>
      <c r="D643" s="12" t="s">
        <v>1961</v>
      </c>
      <c r="E643" s="12">
        <v>5</v>
      </c>
      <c r="F643" s="12" t="s">
        <v>223</v>
      </c>
      <c r="G643" s="12" t="s">
        <v>224</v>
      </c>
      <c r="H643" s="12" t="s">
        <v>1962</v>
      </c>
      <c r="I643" s="12">
        <v>50438542</v>
      </c>
      <c r="J643" s="12" t="s">
        <v>46</v>
      </c>
      <c r="K643" s="209">
        <v>35</v>
      </c>
      <c r="L643" s="11">
        <v>15811</v>
      </c>
      <c r="M643" s="11">
        <v>0</v>
      </c>
      <c r="N643" s="11">
        <f t="shared" si="157"/>
        <v>15811</v>
      </c>
      <c r="O643" s="11">
        <v>15811</v>
      </c>
      <c r="P643" s="11">
        <v>0</v>
      </c>
      <c r="Q643" s="11">
        <f t="shared" si="158"/>
        <v>15811</v>
      </c>
      <c r="R643" s="62" t="s">
        <v>48</v>
      </c>
      <c r="T643" s="316" t="s">
        <v>1692</v>
      </c>
      <c r="U643" s="316" t="s">
        <v>4444</v>
      </c>
    </row>
    <row r="644" spans="1:21" ht="13.95" customHeight="1">
      <c r="A644" s="358"/>
      <c r="B644" s="359"/>
      <c r="C644" s="359"/>
      <c r="D644" s="359"/>
      <c r="E644" s="359"/>
      <c r="F644" s="359"/>
      <c r="G644" s="359"/>
      <c r="H644" s="359"/>
      <c r="I644" s="359"/>
      <c r="J644" s="359"/>
      <c r="K644" s="360"/>
      <c r="L644" s="19">
        <f>SUM(L643)</f>
        <v>15811</v>
      </c>
      <c r="M644" s="19">
        <f t="shared" ref="M644:Q644" si="162">SUM(M643)</f>
        <v>0</v>
      </c>
      <c r="N644" s="19">
        <f t="shared" si="162"/>
        <v>15811</v>
      </c>
      <c r="O644" s="19">
        <f t="shared" si="162"/>
        <v>15811</v>
      </c>
      <c r="P644" s="19">
        <f t="shared" si="162"/>
        <v>0</v>
      </c>
      <c r="Q644" s="19">
        <f t="shared" si="162"/>
        <v>15811</v>
      </c>
    </row>
    <row r="645" spans="1:21" ht="36" customHeight="1">
      <c r="A645" s="110"/>
      <c r="B645" s="110"/>
      <c r="C645" s="110"/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10"/>
      <c r="Q645" s="110"/>
    </row>
    <row r="646" spans="1:21" s="117" customFormat="1" ht="31.95" customHeight="1">
      <c r="A646" s="56" t="s">
        <v>2641</v>
      </c>
      <c r="B646" s="350" t="s">
        <v>2029</v>
      </c>
      <c r="C646" s="351"/>
      <c r="D646" s="351"/>
      <c r="E646" s="351"/>
      <c r="F646" s="351"/>
      <c r="G646" s="351"/>
      <c r="H646" s="351"/>
      <c r="I646" s="351"/>
      <c r="J646" s="351"/>
      <c r="K646" s="352"/>
      <c r="L646" s="353" t="s">
        <v>279</v>
      </c>
      <c r="M646" s="353"/>
      <c r="N646" s="353"/>
      <c r="O646" s="353" t="s">
        <v>243</v>
      </c>
      <c r="P646" s="353"/>
      <c r="Q646" s="353"/>
      <c r="R646" s="347" t="s">
        <v>20</v>
      </c>
      <c r="U646" s="88"/>
    </row>
    <row r="647" spans="1:21" s="117" customFormat="1" ht="42" customHeight="1">
      <c r="A647" s="57" t="s">
        <v>7</v>
      </c>
      <c r="B647" s="58" t="s">
        <v>31</v>
      </c>
      <c r="C647" s="58" t="s">
        <v>4</v>
      </c>
      <c r="D647" s="59" t="s">
        <v>5</v>
      </c>
      <c r="E647" s="59" t="s">
        <v>6</v>
      </c>
      <c r="F647" s="59" t="s">
        <v>8</v>
      </c>
      <c r="G647" s="59" t="s">
        <v>9</v>
      </c>
      <c r="H647" s="59" t="s">
        <v>22</v>
      </c>
      <c r="I647" s="59" t="s">
        <v>10</v>
      </c>
      <c r="J647" s="59" t="s">
        <v>11</v>
      </c>
      <c r="K647" s="57" t="s">
        <v>12</v>
      </c>
      <c r="L647" s="73" t="s">
        <v>13</v>
      </c>
      <c r="M647" s="57" t="s">
        <v>14</v>
      </c>
      <c r="N647" s="57" t="s">
        <v>15</v>
      </c>
      <c r="O647" s="73" t="s">
        <v>13</v>
      </c>
      <c r="P647" s="57" t="s">
        <v>14</v>
      </c>
      <c r="Q647" s="210" t="s">
        <v>3</v>
      </c>
      <c r="R647" s="348"/>
      <c r="U647" s="88"/>
    </row>
    <row r="648" spans="1:21" s="117" customFormat="1" ht="13.95" customHeight="1">
      <c r="A648" s="84">
        <v>1</v>
      </c>
      <c r="B648" s="211" t="s">
        <v>1963</v>
      </c>
      <c r="C648" s="62" t="s">
        <v>503</v>
      </c>
      <c r="D648" s="12" t="s">
        <v>5234</v>
      </c>
      <c r="E648" s="12">
        <v>22</v>
      </c>
      <c r="F648" s="12" t="s">
        <v>223</v>
      </c>
      <c r="G648" s="12" t="s">
        <v>224</v>
      </c>
      <c r="H648" s="12" t="s">
        <v>1964</v>
      </c>
      <c r="I648" s="12" t="s">
        <v>1965</v>
      </c>
      <c r="J648" s="12" t="s">
        <v>45</v>
      </c>
      <c r="K648" s="209">
        <v>43</v>
      </c>
      <c r="L648" s="11">
        <v>77640</v>
      </c>
      <c r="M648" s="11">
        <v>0</v>
      </c>
      <c r="N648" s="11">
        <f t="shared" si="157"/>
        <v>77640</v>
      </c>
      <c r="O648" s="11">
        <v>77640</v>
      </c>
      <c r="P648" s="11">
        <v>0</v>
      </c>
      <c r="Q648" s="11">
        <f t="shared" si="158"/>
        <v>77640</v>
      </c>
      <c r="R648" s="62" t="s">
        <v>48</v>
      </c>
      <c r="T648" s="316" t="s">
        <v>1692</v>
      </c>
      <c r="U648" s="316" t="s">
        <v>5084</v>
      </c>
    </row>
    <row r="649" spans="1:21" ht="13.95" customHeight="1">
      <c r="A649" s="358"/>
      <c r="B649" s="359"/>
      <c r="C649" s="359"/>
      <c r="D649" s="359"/>
      <c r="E649" s="359"/>
      <c r="F649" s="359"/>
      <c r="G649" s="359"/>
      <c r="H649" s="359"/>
      <c r="I649" s="359"/>
      <c r="J649" s="359"/>
      <c r="K649" s="360"/>
      <c r="L649" s="19">
        <f>SUM(L648)</f>
        <v>77640</v>
      </c>
      <c r="M649" s="19">
        <f t="shared" ref="M649:Q649" si="163">SUM(M648)</f>
        <v>0</v>
      </c>
      <c r="N649" s="19">
        <f t="shared" si="163"/>
        <v>77640</v>
      </c>
      <c r="O649" s="19">
        <f t="shared" si="163"/>
        <v>77640</v>
      </c>
      <c r="P649" s="19">
        <f t="shared" si="163"/>
        <v>0</v>
      </c>
      <c r="Q649" s="19">
        <f t="shared" si="163"/>
        <v>77640</v>
      </c>
    </row>
    <row r="650" spans="1:21" ht="36" customHeight="1">
      <c r="A650" s="110"/>
      <c r="B650" s="110"/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110"/>
      <c r="Q650" s="110"/>
    </row>
    <row r="651" spans="1:21" s="117" customFormat="1" ht="31.95" customHeight="1">
      <c r="A651" s="56" t="s">
        <v>3160</v>
      </c>
      <c r="B651" s="350" t="s">
        <v>2030</v>
      </c>
      <c r="C651" s="351"/>
      <c r="D651" s="351"/>
      <c r="E651" s="351"/>
      <c r="F651" s="351"/>
      <c r="G651" s="351"/>
      <c r="H651" s="351"/>
      <c r="I651" s="351"/>
      <c r="J651" s="351"/>
      <c r="K651" s="352"/>
      <c r="L651" s="353" t="s">
        <v>279</v>
      </c>
      <c r="M651" s="353"/>
      <c r="N651" s="353"/>
      <c r="O651" s="353" t="s">
        <v>243</v>
      </c>
      <c r="P651" s="353"/>
      <c r="Q651" s="353"/>
      <c r="R651" s="347" t="s">
        <v>20</v>
      </c>
      <c r="U651" s="88"/>
    </row>
    <row r="652" spans="1:21" s="117" customFormat="1" ht="42" customHeight="1">
      <c r="A652" s="57" t="s">
        <v>7</v>
      </c>
      <c r="B652" s="58" t="s">
        <v>31</v>
      </c>
      <c r="C652" s="58" t="s">
        <v>4</v>
      </c>
      <c r="D652" s="59" t="s">
        <v>5</v>
      </c>
      <c r="E652" s="59" t="s">
        <v>6</v>
      </c>
      <c r="F652" s="59" t="s">
        <v>8</v>
      </c>
      <c r="G652" s="59" t="s">
        <v>9</v>
      </c>
      <c r="H652" s="59" t="s">
        <v>22</v>
      </c>
      <c r="I652" s="59" t="s">
        <v>10</v>
      </c>
      <c r="J652" s="59" t="s">
        <v>11</v>
      </c>
      <c r="K652" s="57" t="s">
        <v>12</v>
      </c>
      <c r="L652" s="73" t="s">
        <v>13</v>
      </c>
      <c r="M652" s="57" t="s">
        <v>14</v>
      </c>
      <c r="N652" s="57" t="s">
        <v>15</v>
      </c>
      <c r="O652" s="73" t="s">
        <v>13</v>
      </c>
      <c r="P652" s="57" t="s">
        <v>14</v>
      </c>
      <c r="Q652" s="210" t="s">
        <v>3</v>
      </c>
      <c r="R652" s="348"/>
      <c r="U652" s="88"/>
    </row>
    <row r="653" spans="1:21" s="117" customFormat="1" ht="13.95" customHeight="1">
      <c r="A653" s="84">
        <v>1</v>
      </c>
      <c r="B653" s="211" t="s">
        <v>1966</v>
      </c>
      <c r="C653" s="62" t="s">
        <v>503</v>
      </c>
      <c r="D653" s="12" t="s">
        <v>1934</v>
      </c>
      <c r="E653" s="12">
        <v>20</v>
      </c>
      <c r="F653" s="12" t="s">
        <v>223</v>
      </c>
      <c r="G653" s="12" t="s">
        <v>224</v>
      </c>
      <c r="H653" s="12" t="s">
        <v>1967</v>
      </c>
      <c r="I653" s="12" t="s">
        <v>1968</v>
      </c>
      <c r="J653" s="12" t="s">
        <v>45</v>
      </c>
      <c r="K653" s="209">
        <v>30</v>
      </c>
      <c r="L653" s="11">
        <v>55226</v>
      </c>
      <c r="M653" s="11">
        <v>0</v>
      </c>
      <c r="N653" s="11">
        <f t="shared" ref="N653" si="164">L653+M653</f>
        <v>55226</v>
      </c>
      <c r="O653" s="11">
        <v>55226</v>
      </c>
      <c r="P653" s="11">
        <v>0</v>
      </c>
      <c r="Q653" s="11">
        <f t="shared" ref="Q653" si="165">O653+P653</f>
        <v>55226</v>
      </c>
      <c r="R653" s="62" t="s">
        <v>48</v>
      </c>
      <c r="T653" s="316" t="s">
        <v>4445</v>
      </c>
      <c r="U653" s="316" t="s">
        <v>5083</v>
      </c>
    </row>
    <row r="654" spans="1:21" s="117" customFormat="1" ht="13.95" customHeight="1">
      <c r="A654" s="84">
        <v>2</v>
      </c>
      <c r="B654" s="211" t="s">
        <v>1966</v>
      </c>
      <c r="C654" s="62" t="s">
        <v>503</v>
      </c>
      <c r="D654" s="12" t="s">
        <v>1934</v>
      </c>
      <c r="E654" s="12">
        <v>20</v>
      </c>
      <c r="F654" s="12" t="s">
        <v>223</v>
      </c>
      <c r="G654" s="12" t="s">
        <v>224</v>
      </c>
      <c r="H654" s="12" t="s">
        <v>1969</v>
      </c>
      <c r="I654" s="12" t="s">
        <v>1970</v>
      </c>
      <c r="J654" s="12" t="s">
        <v>46</v>
      </c>
      <c r="K654" s="209">
        <v>15</v>
      </c>
      <c r="L654" s="11">
        <v>21846</v>
      </c>
      <c r="M654" s="11">
        <v>0</v>
      </c>
      <c r="N654" s="11">
        <f t="shared" si="157"/>
        <v>21846</v>
      </c>
      <c r="O654" s="11">
        <v>21846</v>
      </c>
      <c r="P654" s="11">
        <v>0</v>
      </c>
      <c r="Q654" s="11">
        <f t="shared" si="158"/>
        <v>21846</v>
      </c>
      <c r="R654" s="62" t="s">
        <v>48</v>
      </c>
      <c r="U654" s="88"/>
    </row>
    <row r="655" spans="1:21" ht="13.95" customHeight="1">
      <c r="A655" s="358"/>
      <c r="B655" s="359"/>
      <c r="C655" s="359"/>
      <c r="D655" s="359"/>
      <c r="E655" s="359"/>
      <c r="F655" s="359"/>
      <c r="G655" s="359"/>
      <c r="H655" s="359"/>
      <c r="I655" s="359"/>
      <c r="J655" s="359"/>
      <c r="K655" s="360"/>
      <c r="L655" s="19">
        <f t="shared" ref="L655:Q655" si="166">SUM(L653:L654)</f>
        <v>77072</v>
      </c>
      <c r="M655" s="19">
        <f t="shared" si="166"/>
        <v>0</v>
      </c>
      <c r="N655" s="19">
        <f t="shared" si="166"/>
        <v>77072</v>
      </c>
      <c r="O655" s="19">
        <f t="shared" si="166"/>
        <v>77072</v>
      </c>
      <c r="P655" s="19">
        <f t="shared" si="166"/>
        <v>0</v>
      </c>
      <c r="Q655" s="19">
        <f t="shared" si="166"/>
        <v>77072</v>
      </c>
      <c r="R655" s="109"/>
    </row>
    <row r="656" spans="1:21" ht="36" customHeight="1">
      <c r="A656" s="110"/>
      <c r="B656" s="110"/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</row>
    <row r="657" spans="1:21" s="117" customFormat="1" ht="31.95" customHeight="1">
      <c r="A657" s="56" t="s">
        <v>3161</v>
      </c>
      <c r="B657" s="350" t="s">
        <v>5367</v>
      </c>
      <c r="C657" s="351"/>
      <c r="D657" s="351"/>
      <c r="E657" s="351"/>
      <c r="F657" s="351"/>
      <c r="G657" s="351"/>
      <c r="H657" s="351"/>
      <c r="I657" s="351"/>
      <c r="J657" s="351"/>
      <c r="K657" s="352"/>
      <c r="L657" s="353" t="s">
        <v>279</v>
      </c>
      <c r="M657" s="353"/>
      <c r="N657" s="353"/>
      <c r="O657" s="353" t="s">
        <v>243</v>
      </c>
      <c r="P657" s="353"/>
      <c r="Q657" s="353"/>
      <c r="R657" s="347" t="s">
        <v>20</v>
      </c>
      <c r="U657" s="88"/>
    </row>
    <row r="658" spans="1:21" s="117" customFormat="1" ht="42" customHeight="1">
      <c r="A658" s="57" t="s">
        <v>7</v>
      </c>
      <c r="B658" s="58" t="s">
        <v>31</v>
      </c>
      <c r="C658" s="58" t="s">
        <v>4</v>
      </c>
      <c r="D658" s="59" t="s">
        <v>5</v>
      </c>
      <c r="E658" s="59" t="s">
        <v>6</v>
      </c>
      <c r="F658" s="59" t="s">
        <v>8</v>
      </c>
      <c r="G658" s="59" t="s">
        <v>9</v>
      </c>
      <c r="H658" s="59" t="s">
        <v>22</v>
      </c>
      <c r="I658" s="59" t="s">
        <v>10</v>
      </c>
      <c r="J658" s="59" t="s">
        <v>11</v>
      </c>
      <c r="K658" s="57" t="s">
        <v>12</v>
      </c>
      <c r="L658" s="73" t="s">
        <v>13</v>
      </c>
      <c r="M658" s="57" t="s">
        <v>14</v>
      </c>
      <c r="N658" s="57" t="s">
        <v>15</v>
      </c>
      <c r="O658" s="73" t="s">
        <v>13</v>
      </c>
      <c r="P658" s="57" t="s">
        <v>14</v>
      </c>
      <c r="Q658" s="210" t="s">
        <v>3</v>
      </c>
      <c r="R658" s="348"/>
      <c r="U658" s="88"/>
    </row>
    <row r="659" spans="1:21" s="117" customFormat="1" ht="13.95" customHeight="1">
      <c r="A659" s="84">
        <v>1</v>
      </c>
      <c r="B659" s="59" t="s">
        <v>1979</v>
      </c>
      <c r="C659" s="59" t="s">
        <v>503</v>
      </c>
      <c r="D659" s="12" t="s">
        <v>1941</v>
      </c>
      <c r="E659" s="12">
        <v>5</v>
      </c>
      <c r="F659" s="12" t="s">
        <v>223</v>
      </c>
      <c r="G659" s="12" t="s">
        <v>224</v>
      </c>
      <c r="H659" s="12" t="s">
        <v>1980</v>
      </c>
      <c r="I659" s="12" t="s">
        <v>1981</v>
      </c>
      <c r="J659" s="12" t="s">
        <v>46</v>
      </c>
      <c r="K659" s="12">
        <v>30</v>
      </c>
      <c r="L659" s="11">
        <v>43923</v>
      </c>
      <c r="M659" s="11">
        <v>0</v>
      </c>
      <c r="N659" s="11">
        <f>L659+M659</f>
        <v>43923</v>
      </c>
      <c r="O659" s="11">
        <v>43923</v>
      </c>
      <c r="P659" s="11">
        <v>0</v>
      </c>
      <c r="Q659" s="11">
        <f>O659+P659</f>
        <v>43923</v>
      </c>
      <c r="R659" s="62" t="s">
        <v>48</v>
      </c>
      <c r="T659" s="316" t="s">
        <v>4445</v>
      </c>
      <c r="U659" s="316" t="s">
        <v>5084</v>
      </c>
    </row>
    <row r="660" spans="1:21" ht="13.95" customHeight="1">
      <c r="A660" s="358"/>
      <c r="B660" s="359"/>
      <c r="C660" s="359"/>
      <c r="D660" s="359"/>
      <c r="E660" s="359"/>
      <c r="F660" s="359"/>
      <c r="G660" s="359"/>
      <c r="H660" s="359"/>
      <c r="I660" s="359"/>
      <c r="J660" s="359"/>
      <c r="K660" s="360"/>
      <c r="L660" s="19">
        <f>SUM(L659)</f>
        <v>43923</v>
      </c>
      <c r="M660" s="19">
        <f t="shared" ref="M660:Q660" si="167">SUM(M659)</f>
        <v>0</v>
      </c>
      <c r="N660" s="19">
        <f t="shared" si="167"/>
        <v>43923</v>
      </c>
      <c r="O660" s="19">
        <f t="shared" si="167"/>
        <v>43923</v>
      </c>
      <c r="P660" s="19">
        <f t="shared" si="167"/>
        <v>0</v>
      </c>
      <c r="Q660" s="19">
        <f t="shared" si="167"/>
        <v>43923</v>
      </c>
      <c r="R660" s="109"/>
    </row>
    <row r="661" spans="1:21" ht="36" customHeight="1">
      <c r="A661" s="110"/>
      <c r="B661" s="110"/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110"/>
      <c r="N661" s="110"/>
      <c r="O661" s="110"/>
      <c r="P661" s="110"/>
      <c r="Q661" s="110"/>
    </row>
    <row r="662" spans="1:21" s="117" customFormat="1" ht="31.95" customHeight="1">
      <c r="A662" s="56" t="s">
        <v>3162</v>
      </c>
      <c r="B662" s="350" t="s">
        <v>5235</v>
      </c>
      <c r="C662" s="351"/>
      <c r="D662" s="351"/>
      <c r="E662" s="351"/>
      <c r="F662" s="351"/>
      <c r="G662" s="351"/>
      <c r="H662" s="351"/>
      <c r="I662" s="351"/>
      <c r="J662" s="351"/>
      <c r="K662" s="352"/>
      <c r="L662" s="353" t="s">
        <v>279</v>
      </c>
      <c r="M662" s="353"/>
      <c r="N662" s="353"/>
      <c r="O662" s="353" t="s">
        <v>243</v>
      </c>
      <c r="P662" s="353"/>
      <c r="Q662" s="353"/>
      <c r="R662" s="347" t="s">
        <v>20</v>
      </c>
      <c r="U662" s="88"/>
    </row>
    <row r="663" spans="1:21" s="117" customFormat="1" ht="42" customHeight="1">
      <c r="A663" s="57" t="s">
        <v>7</v>
      </c>
      <c r="B663" s="58" t="s">
        <v>31</v>
      </c>
      <c r="C663" s="58" t="s">
        <v>4</v>
      </c>
      <c r="D663" s="59" t="s">
        <v>5</v>
      </c>
      <c r="E663" s="59" t="s">
        <v>6</v>
      </c>
      <c r="F663" s="59" t="s">
        <v>8</v>
      </c>
      <c r="G663" s="59" t="s">
        <v>9</v>
      </c>
      <c r="H663" s="59" t="s">
        <v>22</v>
      </c>
      <c r="I663" s="59" t="s">
        <v>10</v>
      </c>
      <c r="J663" s="59" t="s">
        <v>11</v>
      </c>
      <c r="K663" s="57" t="s">
        <v>12</v>
      </c>
      <c r="L663" s="73" t="s">
        <v>13</v>
      </c>
      <c r="M663" s="57" t="s">
        <v>14</v>
      </c>
      <c r="N663" s="57" t="s">
        <v>15</v>
      </c>
      <c r="O663" s="73" t="s">
        <v>13</v>
      </c>
      <c r="P663" s="57" t="s">
        <v>14</v>
      </c>
      <c r="Q663" s="210" t="s">
        <v>3</v>
      </c>
      <c r="R663" s="348"/>
      <c r="U663" s="88"/>
    </row>
    <row r="664" spans="1:21" s="117" customFormat="1" ht="13.95" customHeight="1">
      <c r="A664" s="84">
        <v>1</v>
      </c>
      <c r="B664" s="211" t="s">
        <v>1971</v>
      </c>
      <c r="C664" s="211" t="s">
        <v>503</v>
      </c>
      <c r="D664" s="62" t="s">
        <v>1961</v>
      </c>
      <c r="E664" s="62">
        <v>25</v>
      </c>
      <c r="F664" s="62" t="s">
        <v>223</v>
      </c>
      <c r="G664" s="62" t="s">
        <v>224</v>
      </c>
      <c r="H664" s="12" t="s">
        <v>1972</v>
      </c>
      <c r="I664" s="12" t="s">
        <v>1973</v>
      </c>
      <c r="J664" s="62" t="s">
        <v>46</v>
      </c>
      <c r="K664" s="62">
        <v>35</v>
      </c>
      <c r="L664" s="11">
        <v>41773</v>
      </c>
      <c r="M664" s="11">
        <v>0</v>
      </c>
      <c r="N664" s="11">
        <f t="shared" si="157"/>
        <v>41773</v>
      </c>
      <c r="O664" s="11">
        <v>41773</v>
      </c>
      <c r="P664" s="11">
        <v>0</v>
      </c>
      <c r="Q664" s="11">
        <f t="shared" si="158"/>
        <v>41773</v>
      </c>
      <c r="R664" s="62" t="s">
        <v>48</v>
      </c>
      <c r="U664" s="88"/>
    </row>
    <row r="665" spans="1:21" ht="13.95" customHeight="1">
      <c r="A665" s="358"/>
      <c r="B665" s="359"/>
      <c r="C665" s="359"/>
      <c r="D665" s="359"/>
      <c r="E665" s="359"/>
      <c r="F665" s="359"/>
      <c r="G665" s="359"/>
      <c r="H665" s="359"/>
      <c r="I665" s="359"/>
      <c r="J665" s="359"/>
      <c r="K665" s="360"/>
      <c r="L665" s="19">
        <f>SUM(L664)</f>
        <v>41773</v>
      </c>
      <c r="M665" s="19">
        <f t="shared" ref="M665:Q665" si="168">SUM(M664)</f>
        <v>0</v>
      </c>
      <c r="N665" s="19">
        <f t="shared" si="168"/>
        <v>41773</v>
      </c>
      <c r="O665" s="19">
        <f t="shared" si="168"/>
        <v>41773</v>
      </c>
      <c r="P665" s="19">
        <f t="shared" si="168"/>
        <v>0</v>
      </c>
      <c r="Q665" s="19">
        <f t="shared" si="168"/>
        <v>41773</v>
      </c>
      <c r="R665" s="109"/>
    </row>
    <row r="666" spans="1:21" ht="36" customHeight="1">
      <c r="A666" s="110"/>
      <c r="B666" s="110"/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Q666" s="110"/>
    </row>
    <row r="667" spans="1:21" s="117" customFormat="1" ht="31.95" customHeight="1">
      <c r="A667" s="56" t="s">
        <v>3163</v>
      </c>
      <c r="B667" s="350" t="s">
        <v>2036</v>
      </c>
      <c r="C667" s="351"/>
      <c r="D667" s="351"/>
      <c r="E667" s="351"/>
      <c r="F667" s="351"/>
      <c r="G667" s="351"/>
      <c r="H667" s="351"/>
      <c r="I667" s="351"/>
      <c r="J667" s="351"/>
      <c r="K667" s="352"/>
      <c r="L667" s="353" t="s">
        <v>279</v>
      </c>
      <c r="M667" s="353"/>
      <c r="N667" s="353"/>
      <c r="O667" s="353" t="s">
        <v>243</v>
      </c>
      <c r="P667" s="353"/>
      <c r="Q667" s="353"/>
      <c r="R667" s="347" t="s">
        <v>20</v>
      </c>
      <c r="U667" s="88"/>
    </row>
    <row r="668" spans="1:21" s="117" customFormat="1" ht="42" customHeight="1">
      <c r="A668" s="57" t="s">
        <v>7</v>
      </c>
      <c r="B668" s="58" t="s">
        <v>31</v>
      </c>
      <c r="C668" s="58" t="s">
        <v>4</v>
      </c>
      <c r="D668" s="59" t="s">
        <v>5</v>
      </c>
      <c r="E668" s="59" t="s">
        <v>6</v>
      </c>
      <c r="F668" s="59" t="s">
        <v>8</v>
      </c>
      <c r="G668" s="59" t="s">
        <v>9</v>
      </c>
      <c r="H668" s="59" t="s">
        <v>22</v>
      </c>
      <c r="I668" s="59" t="s">
        <v>10</v>
      </c>
      <c r="J668" s="59" t="s">
        <v>11</v>
      </c>
      <c r="K668" s="57" t="s">
        <v>12</v>
      </c>
      <c r="L668" s="73" t="s">
        <v>13</v>
      </c>
      <c r="M668" s="57" t="s">
        <v>14</v>
      </c>
      <c r="N668" s="57" t="s">
        <v>15</v>
      </c>
      <c r="O668" s="73" t="s">
        <v>13</v>
      </c>
      <c r="P668" s="57" t="s">
        <v>14</v>
      </c>
      <c r="Q668" s="210" t="s">
        <v>3</v>
      </c>
      <c r="R668" s="348"/>
      <c r="U668" s="88"/>
    </row>
    <row r="669" spans="1:21" s="117" customFormat="1" ht="13.95" customHeight="1">
      <c r="A669" s="84">
        <v>1</v>
      </c>
      <c r="B669" s="59" t="s">
        <v>1974</v>
      </c>
      <c r="C669" s="59" t="s">
        <v>503</v>
      </c>
      <c r="D669" s="62" t="s">
        <v>1975</v>
      </c>
      <c r="E669" s="227" t="s">
        <v>1976</v>
      </c>
      <c r="F669" s="62" t="s">
        <v>223</v>
      </c>
      <c r="G669" s="62" t="s">
        <v>224</v>
      </c>
      <c r="H669" s="12" t="s">
        <v>1977</v>
      </c>
      <c r="I669" s="12" t="s">
        <v>1978</v>
      </c>
      <c r="J669" s="62" t="s">
        <v>45</v>
      </c>
      <c r="K669" s="62">
        <v>55</v>
      </c>
      <c r="L669" s="11">
        <v>61761</v>
      </c>
      <c r="M669" s="11">
        <v>0</v>
      </c>
      <c r="N669" s="11">
        <f t="shared" si="157"/>
        <v>61761</v>
      </c>
      <c r="O669" s="11">
        <v>61761</v>
      </c>
      <c r="P669" s="11">
        <v>0</v>
      </c>
      <c r="Q669" s="11">
        <f t="shared" si="158"/>
        <v>61761</v>
      </c>
      <c r="R669" s="62" t="s">
        <v>48</v>
      </c>
      <c r="T669" s="316" t="s">
        <v>4445</v>
      </c>
      <c r="U669" s="316" t="s">
        <v>5084</v>
      </c>
    </row>
    <row r="670" spans="1:21" ht="13.95" customHeight="1">
      <c r="A670" s="358"/>
      <c r="B670" s="359"/>
      <c r="C670" s="359"/>
      <c r="D670" s="359"/>
      <c r="E670" s="359"/>
      <c r="F670" s="359"/>
      <c r="G670" s="359"/>
      <c r="H670" s="359"/>
      <c r="I670" s="359"/>
      <c r="J670" s="359"/>
      <c r="K670" s="360"/>
      <c r="L670" s="19">
        <f>SUM(L669)</f>
        <v>61761</v>
      </c>
      <c r="M670" s="19">
        <f t="shared" ref="M670:Q670" si="169">SUM(M669)</f>
        <v>0</v>
      </c>
      <c r="N670" s="19">
        <f t="shared" si="169"/>
        <v>61761</v>
      </c>
      <c r="O670" s="19">
        <f t="shared" si="169"/>
        <v>61761</v>
      </c>
      <c r="P670" s="19">
        <f t="shared" si="169"/>
        <v>0</v>
      </c>
      <c r="Q670" s="19">
        <f t="shared" si="169"/>
        <v>61761</v>
      </c>
      <c r="R670" s="109"/>
    </row>
    <row r="671" spans="1:21" ht="36" customHeight="1">
      <c r="A671" s="110"/>
      <c r="B671" s="110"/>
      <c r="C671" s="110"/>
      <c r="D671" s="110"/>
      <c r="E671" s="110"/>
      <c r="F671" s="110"/>
      <c r="G671" s="110"/>
      <c r="H671" s="110"/>
      <c r="I671" s="110"/>
      <c r="J671" s="110"/>
      <c r="K671" s="110">
        <v>9</v>
      </c>
      <c r="L671" s="110"/>
      <c r="M671" s="110"/>
      <c r="N671" s="110"/>
      <c r="O671" s="110"/>
      <c r="P671" s="110"/>
      <c r="Q671" s="110"/>
    </row>
    <row r="672" spans="1:21" s="117" customFormat="1" ht="31.95" customHeight="1">
      <c r="A672" s="56" t="s">
        <v>1434</v>
      </c>
      <c r="B672" s="350" t="s">
        <v>5368</v>
      </c>
      <c r="C672" s="351"/>
      <c r="D672" s="351"/>
      <c r="E672" s="351"/>
      <c r="F672" s="351"/>
      <c r="G672" s="351"/>
      <c r="H672" s="351"/>
      <c r="I672" s="351"/>
      <c r="J672" s="351"/>
      <c r="K672" s="352"/>
      <c r="L672" s="353" t="s">
        <v>279</v>
      </c>
      <c r="M672" s="353"/>
      <c r="N672" s="353"/>
      <c r="O672" s="353" t="s">
        <v>243</v>
      </c>
      <c r="P672" s="353"/>
      <c r="Q672" s="353"/>
      <c r="R672" s="347" t="s">
        <v>20</v>
      </c>
      <c r="U672" s="88"/>
    </row>
    <row r="673" spans="1:21" s="117" customFormat="1" ht="42" customHeight="1">
      <c r="A673" s="57" t="s">
        <v>7</v>
      </c>
      <c r="B673" s="58" t="s">
        <v>31</v>
      </c>
      <c r="C673" s="58" t="s">
        <v>4</v>
      </c>
      <c r="D673" s="59" t="s">
        <v>5</v>
      </c>
      <c r="E673" s="59" t="s">
        <v>6</v>
      </c>
      <c r="F673" s="59" t="s">
        <v>8</v>
      </c>
      <c r="G673" s="59" t="s">
        <v>9</v>
      </c>
      <c r="H673" s="59" t="s">
        <v>22</v>
      </c>
      <c r="I673" s="59" t="s">
        <v>10</v>
      </c>
      <c r="J673" s="59" t="s">
        <v>11</v>
      </c>
      <c r="K673" s="57" t="s">
        <v>12</v>
      </c>
      <c r="L673" s="73" t="s">
        <v>13</v>
      </c>
      <c r="M673" s="57" t="s">
        <v>14</v>
      </c>
      <c r="N673" s="57" t="s">
        <v>15</v>
      </c>
      <c r="O673" s="73" t="s">
        <v>13</v>
      </c>
      <c r="P673" s="57" t="s">
        <v>14</v>
      </c>
      <c r="Q673" s="210" t="s">
        <v>3</v>
      </c>
      <c r="R673" s="348"/>
      <c r="U673" s="88"/>
    </row>
    <row r="674" spans="1:21" s="117" customFormat="1" ht="13.8">
      <c r="A674" s="84">
        <v>1</v>
      </c>
      <c r="B674" s="228" t="s">
        <v>1982</v>
      </c>
      <c r="C674" s="228" t="s">
        <v>1983</v>
      </c>
      <c r="D674" s="62" t="s">
        <v>1726</v>
      </c>
      <c r="E674" s="62" t="s">
        <v>1984</v>
      </c>
      <c r="F674" s="62" t="s">
        <v>223</v>
      </c>
      <c r="G674" s="62" t="s">
        <v>224</v>
      </c>
      <c r="H674" s="12" t="s">
        <v>1985</v>
      </c>
      <c r="I674" s="12" t="s">
        <v>1986</v>
      </c>
      <c r="J674" s="62" t="s">
        <v>46</v>
      </c>
      <c r="K674" s="62">
        <v>279</v>
      </c>
      <c r="L674" s="11">
        <v>18150</v>
      </c>
      <c r="M674" s="11">
        <v>0</v>
      </c>
      <c r="N674" s="11">
        <f>L674+M674</f>
        <v>18150</v>
      </c>
      <c r="O674" s="11">
        <v>18150</v>
      </c>
      <c r="P674" s="11">
        <v>0</v>
      </c>
      <c r="Q674" s="11">
        <f>O674+P674</f>
        <v>18150</v>
      </c>
      <c r="R674" s="62" t="s">
        <v>48</v>
      </c>
      <c r="T674" s="316" t="s">
        <v>4445</v>
      </c>
      <c r="U674" s="316" t="s">
        <v>5085</v>
      </c>
    </row>
    <row r="675" spans="1:21" ht="13.95" customHeight="1">
      <c r="A675" s="358"/>
      <c r="B675" s="359"/>
      <c r="C675" s="359"/>
      <c r="D675" s="359"/>
      <c r="E675" s="359"/>
      <c r="F675" s="359"/>
      <c r="G675" s="359"/>
      <c r="H675" s="359"/>
      <c r="I675" s="359"/>
      <c r="J675" s="359"/>
      <c r="K675" s="360"/>
      <c r="L675" s="19">
        <f>SUM(L674:L674)</f>
        <v>18150</v>
      </c>
      <c r="M675" s="19">
        <f t="shared" ref="M675:Q675" si="170">SUM(M674:M674)</f>
        <v>0</v>
      </c>
      <c r="N675" s="19">
        <f t="shared" si="170"/>
        <v>18150</v>
      </c>
      <c r="O675" s="19">
        <f t="shared" si="170"/>
        <v>18150</v>
      </c>
      <c r="P675" s="19">
        <f t="shared" si="170"/>
        <v>0</v>
      </c>
      <c r="Q675" s="19">
        <f t="shared" si="170"/>
        <v>18150</v>
      </c>
      <c r="R675" s="109"/>
    </row>
    <row r="676" spans="1:21" ht="36" customHeight="1">
      <c r="A676" s="355"/>
      <c r="B676" s="355"/>
      <c r="C676" s="355"/>
      <c r="D676" s="355"/>
      <c r="E676" s="355"/>
      <c r="F676" s="355"/>
      <c r="G676" s="355"/>
      <c r="H676" s="355"/>
      <c r="I676" s="355"/>
      <c r="J676" s="355"/>
      <c r="K676" s="355"/>
      <c r="L676" s="355"/>
      <c r="M676" s="355"/>
      <c r="N676" s="355"/>
      <c r="O676" s="355"/>
      <c r="P676" s="355"/>
      <c r="Q676" s="355"/>
    </row>
    <row r="677" spans="1:21" s="143" customFormat="1" ht="31.95" customHeight="1">
      <c r="A677" s="56" t="s">
        <v>3164</v>
      </c>
      <c r="B677" s="350" t="s">
        <v>1987</v>
      </c>
      <c r="C677" s="351"/>
      <c r="D677" s="351"/>
      <c r="E677" s="351"/>
      <c r="F677" s="351"/>
      <c r="G677" s="351"/>
      <c r="H677" s="351"/>
      <c r="I677" s="351"/>
      <c r="J677" s="351"/>
      <c r="K677" s="352"/>
      <c r="L677" s="353" t="s">
        <v>279</v>
      </c>
      <c r="M677" s="353"/>
      <c r="N677" s="353"/>
      <c r="O677" s="353" t="s">
        <v>243</v>
      </c>
      <c r="P677" s="353"/>
      <c r="Q677" s="353"/>
      <c r="R677" s="347" t="s">
        <v>20</v>
      </c>
      <c r="U677" s="317"/>
    </row>
    <row r="678" spans="1:21" s="143" customFormat="1" ht="42" customHeight="1">
      <c r="A678" s="57" t="s">
        <v>7</v>
      </c>
      <c r="B678" s="58" t="s">
        <v>31</v>
      </c>
      <c r="C678" s="58" t="s">
        <v>4</v>
      </c>
      <c r="D678" s="59" t="s">
        <v>5</v>
      </c>
      <c r="E678" s="59" t="s">
        <v>6</v>
      </c>
      <c r="F678" s="59" t="s">
        <v>8</v>
      </c>
      <c r="G678" s="59" t="s">
        <v>9</v>
      </c>
      <c r="H678" s="59" t="s">
        <v>22</v>
      </c>
      <c r="I678" s="59" t="s">
        <v>10</v>
      </c>
      <c r="J678" s="59" t="s">
        <v>11</v>
      </c>
      <c r="K678" s="57" t="s">
        <v>12</v>
      </c>
      <c r="L678" s="73" t="s">
        <v>13</v>
      </c>
      <c r="M678" s="57" t="s">
        <v>14</v>
      </c>
      <c r="N678" s="57" t="s">
        <v>15</v>
      </c>
      <c r="O678" s="73" t="s">
        <v>13</v>
      </c>
      <c r="P678" s="57" t="s">
        <v>14</v>
      </c>
      <c r="Q678" s="210" t="s">
        <v>3</v>
      </c>
      <c r="R678" s="348"/>
      <c r="U678" s="317"/>
    </row>
    <row r="679" spans="1:21" s="143" customFormat="1" ht="13.95" customHeight="1">
      <c r="A679" s="84">
        <v>1</v>
      </c>
      <c r="B679" s="59" t="s">
        <v>1988</v>
      </c>
      <c r="C679" s="12" t="s">
        <v>1414</v>
      </c>
      <c r="D679" s="12" t="s">
        <v>1989</v>
      </c>
      <c r="E679" s="12" t="s">
        <v>40</v>
      </c>
      <c r="F679" s="12" t="s">
        <v>223</v>
      </c>
      <c r="G679" s="12" t="s">
        <v>1920</v>
      </c>
      <c r="H679" s="12" t="s">
        <v>1990</v>
      </c>
      <c r="I679" s="12" t="s">
        <v>1991</v>
      </c>
      <c r="J679" s="12" t="s">
        <v>47</v>
      </c>
      <c r="K679" s="209">
        <v>12</v>
      </c>
      <c r="L679" s="11">
        <v>1000</v>
      </c>
      <c r="M679" s="11">
        <v>0</v>
      </c>
      <c r="N679" s="11">
        <f>L679+M679</f>
        <v>1000</v>
      </c>
      <c r="O679" s="11">
        <v>1000</v>
      </c>
      <c r="P679" s="11">
        <v>0</v>
      </c>
      <c r="Q679" s="11">
        <f>O679+P679</f>
        <v>1000</v>
      </c>
      <c r="R679" s="62" t="s">
        <v>48</v>
      </c>
      <c r="U679" s="317"/>
    </row>
    <row r="680" spans="1:21" s="143" customFormat="1" ht="13.95" customHeight="1">
      <c r="A680" s="229">
        <v>2</v>
      </c>
      <c r="B680" s="59" t="s">
        <v>1988</v>
      </c>
      <c r="C680" s="12" t="s">
        <v>1414</v>
      </c>
      <c r="D680" s="12" t="s">
        <v>5236</v>
      </c>
      <c r="E680" s="12" t="s">
        <v>276</v>
      </c>
      <c r="F680" s="12" t="s">
        <v>223</v>
      </c>
      <c r="G680" s="12" t="s">
        <v>1920</v>
      </c>
      <c r="H680" s="12" t="s">
        <v>1992</v>
      </c>
      <c r="I680" s="12" t="s">
        <v>1993</v>
      </c>
      <c r="J680" s="12" t="s">
        <v>46</v>
      </c>
      <c r="K680" s="209">
        <v>15</v>
      </c>
      <c r="L680" s="11">
        <v>1300</v>
      </c>
      <c r="M680" s="11">
        <v>0</v>
      </c>
      <c r="N680" s="11">
        <v>1300</v>
      </c>
      <c r="O680" s="11">
        <v>1300</v>
      </c>
      <c r="P680" s="11">
        <v>0</v>
      </c>
      <c r="Q680" s="11">
        <v>1300</v>
      </c>
      <c r="R680" s="62" t="s">
        <v>48</v>
      </c>
      <c r="U680" s="317"/>
    </row>
    <row r="681" spans="1:21" s="143" customFormat="1" ht="13.95" customHeight="1">
      <c r="A681" s="358"/>
      <c r="B681" s="359"/>
      <c r="C681" s="359"/>
      <c r="D681" s="359"/>
      <c r="E681" s="359"/>
      <c r="F681" s="359"/>
      <c r="G681" s="359"/>
      <c r="H681" s="359"/>
      <c r="I681" s="359"/>
      <c r="J681" s="359"/>
      <c r="K681" s="360"/>
      <c r="L681" s="19">
        <f>SUM(L679:L680)</f>
        <v>2300</v>
      </c>
      <c r="M681" s="19">
        <f t="shared" ref="M681:Q681" si="171">SUM(M679:M680)</f>
        <v>0</v>
      </c>
      <c r="N681" s="19">
        <f t="shared" si="171"/>
        <v>2300</v>
      </c>
      <c r="O681" s="19">
        <f t="shared" si="171"/>
        <v>2300</v>
      </c>
      <c r="P681" s="19">
        <f t="shared" si="171"/>
        <v>0</v>
      </c>
      <c r="Q681" s="19">
        <f t="shared" si="171"/>
        <v>2300</v>
      </c>
      <c r="R681" s="109"/>
      <c r="U681" s="317"/>
    </row>
    <row r="682" spans="1:21" ht="36" customHeight="1">
      <c r="A682" s="110"/>
      <c r="B682" s="110"/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110"/>
      <c r="N682" s="110"/>
      <c r="O682" s="110"/>
      <c r="P682" s="110"/>
      <c r="Q682" s="110"/>
    </row>
    <row r="683" spans="1:21" s="117" customFormat="1" ht="31.95" customHeight="1">
      <c r="A683" s="56" t="s">
        <v>3165</v>
      </c>
      <c r="B683" s="350" t="s">
        <v>1994</v>
      </c>
      <c r="C683" s="351"/>
      <c r="D683" s="351"/>
      <c r="E683" s="351"/>
      <c r="F683" s="351"/>
      <c r="G683" s="351"/>
      <c r="H683" s="351"/>
      <c r="I683" s="351"/>
      <c r="J683" s="351"/>
      <c r="K683" s="352"/>
      <c r="L683" s="353" t="s">
        <v>279</v>
      </c>
      <c r="M683" s="353"/>
      <c r="N683" s="353"/>
      <c r="O683" s="353" t="s">
        <v>243</v>
      </c>
      <c r="P683" s="353"/>
      <c r="Q683" s="353"/>
      <c r="R683" s="347" t="s">
        <v>20</v>
      </c>
      <c r="U683" s="88"/>
    </row>
    <row r="684" spans="1:21" s="117" customFormat="1" ht="42" customHeight="1">
      <c r="A684" s="57" t="s">
        <v>7</v>
      </c>
      <c r="B684" s="58" t="s">
        <v>31</v>
      </c>
      <c r="C684" s="58" t="s">
        <v>4</v>
      </c>
      <c r="D684" s="59" t="s">
        <v>5</v>
      </c>
      <c r="E684" s="59" t="s">
        <v>6</v>
      </c>
      <c r="F684" s="59" t="s">
        <v>8</v>
      </c>
      <c r="G684" s="59" t="s">
        <v>9</v>
      </c>
      <c r="H684" s="59" t="s">
        <v>22</v>
      </c>
      <c r="I684" s="59" t="s">
        <v>10</v>
      </c>
      <c r="J684" s="59" t="s">
        <v>11</v>
      </c>
      <c r="K684" s="57" t="s">
        <v>12</v>
      </c>
      <c r="L684" s="73" t="s">
        <v>13</v>
      </c>
      <c r="M684" s="57" t="s">
        <v>14</v>
      </c>
      <c r="N684" s="57" t="s">
        <v>15</v>
      </c>
      <c r="O684" s="73" t="s">
        <v>13</v>
      </c>
      <c r="P684" s="57" t="s">
        <v>14</v>
      </c>
      <c r="Q684" s="210" t="s">
        <v>3</v>
      </c>
      <c r="R684" s="348"/>
      <c r="U684" s="88"/>
    </row>
    <row r="685" spans="1:21" s="117" customFormat="1" ht="13.95" customHeight="1">
      <c r="A685" s="84">
        <v>1</v>
      </c>
      <c r="B685" s="59" t="s">
        <v>1995</v>
      </c>
      <c r="C685" s="12" t="s">
        <v>1996</v>
      </c>
      <c r="D685" s="12" t="s">
        <v>1997</v>
      </c>
      <c r="E685" s="12" t="s">
        <v>26</v>
      </c>
      <c r="F685" s="12" t="s">
        <v>223</v>
      </c>
      <c r="G685" s="12" t="s">
        <v>224</v>
      </c>
      <c r="H685" s="12" t="s">
        <v>1998</v>
      </c>
      <c r="I685" s="12" t="s">
        <v>1740</v>
      </c>
      <c r="J685" s="12" t="s">
        <v>46</v>
      </c>
      <c r="K685" s="209" t="s">
        <v>482</v>
      </c>
      <c r="L685" s="11">
        <v>9000</v>
      </c>
      <c r="M685" s="11">
        <v>0</v>
      </c>
      <c r="N685" s="11">
        <f t="shared" si="157"/>
        <v>9000</v>
      </c>
      <c r="O685" s="11">
        <v>9000</v>
      </c>
      <c r="P685" s="11">
        <v>0</v>
      </c>
      <c r="Q685" s="11">
        <f t="shared" si="158"/>
        <v>9000</v>
      </c>
      <c r="R685" s="62" t="s">
        <v>48</v>
      </c>
      <c r="U685" s="88"/>
    </row>
    <row r="686" spans="1:21" ht="13.95" customHeight="1">
      <c r="A686" s="358"/>
      <c r="B686" s="359"/>
      <c r="C686" s="359"/>
      <c r="D686" s="359"/>
      <c r="E686" s="359"/>
      <c r="F686" s="359"/>
      <c r="G686" s="359"/>
      <c r="H686" s="359"/>
      <c r="I686" s="359"/>
      <c r="J686" s="359"/>
      <c r="K686" s="360"/>
      <c r="L686" s="19">
        <f t="shared" ref="L686:Q686" si="172">SUM(L685)</f>
        <v>9000</v>
      </c>
      <c r="M686" s="19">
        <f t="shared" si="172"/>
        <v>0</v>
      </c>
      <c r="N686" s="19">
        <f t="shared" si="172"/>
        <v>9000</v>
      </c>
      <c r="O686" s="19">
        <f t="shared" si="172"/>
        <v>9000</v>
      </c>
      <c r="P686" s="19">
        <f t="shared" si="172"/>
        <v>0</v>
      </c>
      <c r="Q686" s="19">
        <f t="shared" si="172"/>
        <v>9000</v>
      </c>
      <c r="R686" s="109"/>
    </row>
    <row r="687" spans="1:21" ht="36" customHeight="1">
      <c r="A687" s="355"/>
      <c r="B687" s="355"/>
      <c r="C687" s="355"/>
      <c r="D687" s="355"/>
      <c r="E687" s="355"/>
      <c r="F687" s="355"/>
      <c r="G687" s="355"/>
      <c r="H687" s="355"/>
      <c r="I687" s="355"/>
      <c r="J687" s="355"/>
      <c r="K687" s="355"/>
      <c r="L687" s="355"/>
      <c r="M687" s="355"/>
      <c r="N687" s="355"/>
      <c r="O687" s="355"/>
      <c r="P687" s="355"/>
      <c r="Q687" s="355"/>
    </row>
    <row r="688" spans="1:21" s="117" customFormat="1" ht="31.95" customHeight="1">
      <c r="A688" s="56" t="s">
        <v>3166</v>
      </c>
      <c r="B688" s="350" t="s">
        <v>1999</v>
      </c>
      <c r="C688" s="351"/>
      <c r="D688" s="351"/>
      <c r="E688" s="351"/>
      <c r="F688" s="351"/>
      <c r="G688" s="351"/>
      <c r="H688" s="351"/>
      <c r="I688" s="351"/>
      <c r="J688" s="351"/>
      <c r="K688" s="352"/>
      <c r="L688" s="353" t="s">
        <v>279</v>
      </c>
      <c r="M688" s="353"/>
      <c r="N688" s="353"/>
      <c r="O688" s="353" t="s">
        <v>243</v>
      </c>
      <c r="P688" s="353"/>
      <c r="Q688" s="353"/>
      <c r="R688" s="347" t="s">
        <v>20</v>
      </c>
      <c r="U688" s="88"/>
    </row>
    <row r="689" spans="1:21" s="117" customFormat="1" ht="42" customHeight="1">
      <c r="A689" s="57" t="s">
        <v>7</v>
      </c>
      <c r="B689" s="58" t="s">
        <v>31</v>
      </c>
      <c r="C689" s="58" t="s">
        <v>4</v>
      </c>
      <c r="D689" s="59" t="s">
        <v>5</v>
      </c>
      <c r="E689" s="59" t="s">
        <v>6</v>
      </c>
      <c r="F689" s="59" t="s">
        <v>8</v>
      </c>
      <c r="G689" s="59" t="s">
        <v>9</v>
      </c>
      <c r="H689" s="59" t="s">
        <v>22</v>
      </c>
      <c r="I689" s="59" t="s">
        <v>10</v>
      </c>
      <c r="J689" s="59" t="s">
        <v>11</v>
      </c>
      <c r="K689" s="57" t="s">
        <v>12</v>
      </c>
      <c r="L689" s="73" t="s">
        <v>13</v>
      </c>
      <c r="M689" s="57" t="s">
        <v>14</v>
      </c>
      <c r="N689" s="57" t="s">
        <v>15</v>
      </c>
      <c r="O689" s="73" t="s">
        <v>13</v>
      </c>
      <c r="P689" s="57" t="s">
        <v>14</v>
      </c>
      <c r="Q689" s="210" t="s">
        <v>3</v>
      </c>
      <c r="R689" s="348"/>
      <c r="U689" s="88"/>
    </row>
    <row r="690" spans="1:21" s="117" customFormat="1" ht="13.95" customHeight="1">
      <c r="A690" s="84">
        <v>1</v>
      </c>
      <c r="B690" s="59" t="s">
        <v>1999</v>
      </c>
      <c r="C690" s="12" t="s">
        <v>5282</v>
      </c>
      <c r="D690" s="12" t="s">
        <v>1726</v>
      </c>
      <c r="E690" s="12" t="s">
        <v>18</v>
      </c>
      <c r="F690" s="12" t="s">
        <v>223</v>
      </c>
      <c r="G690" s="12" t="s">
        <v>224</v>
      </c>
      <c r="H690" s="12" t="s">
        <v>2000</v>
      </c>
      <c r="I690" s="12" t="s">
        <v>2001</v>
      </c>
      <c r="J690" s="12" t="s">
        <v>46</v>
      </c>
      <c r="K690" s="209">
        <v>16</v>
      </c>
      <c r="L690" s="11">
        <v>9424</v>
      </c>
      <c r="M690" s="11">
        <v>0</v>
      </c>
      <c r="N690" s="11">
        <f t="shared" si="157"/>
        <v>9424</v>
      </c>
      <c r="O690" s="11">
        <v>9424</v>
      </c>
      <c r="P690" s="11">
        <v>0</v>
      </c>
      <c r="Q690" s="11">
        <f t="shared" si="158"/>
        <v>9424</v>
      </c>
      <c r="R690" s="62" t="s">
        <v>48</v>
      </c>
      <c r="U690" s="88"/>
    </row>
    <row r="691" spans="1:21" ht="13.95" customHeight="1">
      <c r="A691" s="358"/>
      <c r="B691" s="359"/>
      <c r="C691" s="359"/>
      <c r="D691" s="359"/>
      <c r="E691" s="359"/>
      <c r="F691" s="359"/>
      <c r="G691" s="359"/>
      <c r="H691" s="359"/>
      <c r="I691" s="359"/>
      <c r="J691" s="359"/>
      <c r="K691" s="360"/>
      <c r="L691" s="19">
        <f>SUM(L690)</f>
        <v>9424</v>
      </c>
      <c r="M691" s="19">
        <f t="shared" ref="M691:Q691" si="173">SUM(M690)</f>
        <v>0</v>
      </c>
      <c r="N691" s="19">
        <f t="shared" si="173"/>
        <v>9424</v>
      </c>
      <c r="O691" s="19">
        <f t="shared" si="173"/>
        <v>9424</v>
      </c>
      <c r="P691" s="19">
        <f t="shared" si="173"/>
        <v>0</v>
      </c>
      <c r="Q691" s="19">
        <f t="shared" si="173"/>
        <v>9424</v>
      </c>
      <c r="R691" s="109"/>
    </row>
    <row r="692" spans="1:21" ht="36" customHeight="1">
      <c r="A692" s="355"/>
      <c r="B692" s="355"/>
      <c r="C692" s="355"/>
      <c r="D692" s="355"/>
      <c r="E692" s="355"/>
      <c r="F692" s="355"/>
      <c r="G692" s="355"/>
      <c r="H692" s="355"/>
      <c r="I692" s="355"/>
      <c r="J692" s="355"/>
      <c r="K692" s="355"/>
      <c r="L692" s="355"/>
      <c r="M692" s="355"/>
      <c r="N692" s="355"/>
      <c r="O692" s="355"/>
      <c r="P692" s="355"/>
      <c r="Q692" s="355"/>
    </row>
    <row r="693" spans="1:21" ht="31.95" customHeight="1">
      <c r="A693" s="56" t="s">
        <v>3167</v>
      </c>
      <c r="B693" s="350" t="s">
        <v>2047</v>
      </c>
      <c r="C693" s="351"/>
      <c r="D693" s="351"/>
      <c r="E693" s="351"/>
      <c r="F693" s="351"/>
      <c r="G693" s="351"/>
      <c r="H693" s="351"/>
      <c r="I693" s="351"/>
      <c r="J693" s="351"/>
      <c r="K693" s="352"/>
      <c r="L693" s="353" t="s">
        <v>279</v>
      </c>
      <c r="M693" s="353"/>
      <c r="N693" s="353"/>
      <c r="O693" s="353" t="s">
        <v>243</v>
      </c>
      <c r="P693" s="353"/>
      <c r="Q693" s="353"/>
      <c r="R693" s="347" t="s">
        <v>20</v>
      </c>
    </row>
    <row r="694" spans="1:21" ht="42" customHeight="1">
      <c r="A694" s="57" t="s">
        <v>7</v>
      </c>
      <c r="B694" s="58" t="s">
        <v>31</v>
      </c>
      <c r="C694" s="58" t="s">
        <v>4</v>
      </c>
      <c r="D694" s="59" t="s">
        <v>5</v>
      </c>
      <c r="E694" s="59" t="s">
        <v>6</v>
      </c>
      <c r="F694" s="59" t="s">
        <v>8</v>
      </c>
      <c r="G694" s="59" t="s">
        <v>9</v>
      </c>
      <c r="H694" s="59" t="s">
        <v>22</v>
      </c>
      <c r="I694" s="59" t="s">
        <v>10</v>
      </c>
      <c r="J694" s="59" t="s">
        <v>11</v>
      </c>
      <c r="K694" s="57" t="s">
        <v>12</v>
      </c>
      <c r="L694" s="73" t="s">
        <v>13</v>
      </c>
      <c r="M694" s="57" t="s">
        <v>14</v>
      </c>
      <c r="N694" s="57" t="s">
        <v>3</v>
      </c>
      <c r="O694" s="73" t="s">
        <v>13</v>
      </c>
      <c r="P694" s="57" t="s">
        <v>14</v>
      </c>
      <c r="Q694" s="57" t="s">
        <v>3</v>
      </c>
      <c r="R694" s="348"/>
    </row>
    <row r="695" spans="1:21" ht="13.95" customHeight="1">
      <c r="A695" s="62">
        <v>1</v>
      </c>
      <c r="B695" s="167" t="s">
        <v>2002</v>
      </c>
      <c r="C695" s="24" t="s">
        <v>2003</v>
      </c>
      <c r="D695" s="24" t="s">
        <v>2004</v>
      </c>
      <c r="E695" s="24" t="s">
        <v>19</v>
      </c>
      <c r="F695" s="24" t="s">
        <v>223</v>
      </c>
      <c r="G695" s="24" t="s">
        <v>224</v>
      </c>
      <c r="H695" s="24" t="s">
        <v>2005</v>
      </c>
      <c r="I695" s="24" t="s">
        <v>2006</v>
      </c>
      <c r="J695" s="24" t="s">
        <v>46</v>
      </c>
      <c r="K695" s="222">
        <v>30</v>
      </c>
      <c r="L695" s="16">
        <v>64714</v>
      </c>
      <c r="M695" s="25">
        <v>0</v>
      </c>
      <c r="N695" s="16">
        <f>L695+M695</f>
        <v>64714</v>
      </c>
      <c r="O695" s="16">
        <v>64714</v>
      </c>
      <c r="P695" s="25">
        <v>0</v>
      </c>
      <c r="Q695" s="16">
        <f>O695+P695</f>
        <v>64714</v>
      </c>
      <c r="R695" s="62" t="s">
        <v>48</v>
      </c>
    </row>
    <row r="696" spans="1:21" ht="13.95" customHeight="1">
      <c r="A696" s="62">
        <v>3</v>
      </c>
      <c r="B696" s="167" t="s">
        <v>2002</v>
      </c>
      <c r="C696" s="24" t="s">
        <v>2003</v>
      </c>
      <c r="D696" s="24" t="s">
        <v>2004</v>
      </c>
      <c r="E696" s="24" t="s">
        <v>19</v>
      </c>
      <c r="F696" s="24" t="s">
        <v>223</v>
      </c>
      <c r="G696" s="24" t="s">
        <v>224</v>
      </c>
      <c r="H696" s="24" t="s">
        <v>2007</v>
      </c>
      <c r="I696" s="24" t="s">
        <v>2008</v>
      </c>
      <c r="J696" s="24" t="s">
        <v>46</v>
      </c>
      <c r="K696" s="222">
        <v>30</v>
      </c>
      <c r="L696" s="16">
        <v>151</v>
      </c>
      <c r="M696" s="25">
        <v>0</v>
      </c>
      <c r="N696" s="16">
        <f t="shared" ref="N696:N697" si="174">L696+M696</f>
        <v>151</v>
      </c>
      <c r="O696" s="16">
        <v>151</v>
      </c>
      <c r="P696" s="25">
        <v>0</v>
      </c>
      <c r="Q696" s="16">
        <f t="shared" ref="Q696:Q697" si="175">O696+P696</f>
        <v>151</v>
      </c>
      <c r="R696" s="62" t="s">
        <v>48</v>
      </c>
    </row>
    <row r="697" spans="1:21" ht="13.95" customHeight="1">
      <c r="A697" s="62">
        <v>4</v>
      </c>
      <c r="B697" s="167" t="s">
        <v>2002</v>
      </c>
      <c r="C697" s="24" t="s">
        <v>2003</v>
      </c>
      <c r="D697" s="24" t="s">
        <v>2009</v>
      </c>
      <c r="E697" s="24" t="s">
        <v>2010</v>
      </c>
      <c r="F697" s="24" t="s">
        <v>223</v>
      </c>
      <c r="G697" s="24" t="s">
        <v>224</v>
      </c>
      <c r="H697" s="24" t="s">
        <v>2011</v>
      </c>
      <c r="I697" s="24" t="s">
        <v>2012</v>
      </c>
      <c r="J697" s="24" t="s">
        <v>45</v>
      </c>
      <c r="K697" s="222">
        <v>120</v>
      </c>
      <c r="L697" s="16">
        <v>9600</v>
      </c>
      <c r="M697" s="25">
        <v>0</v>
      </c>
      <c r="N697" s="16">
        <f t="shared" si="174"/>
        <v>9600</v>
      </c>
      <c r="O697" s="16">
        <v>9600</v>
      </c>
      <c r="P697" s="25">
        <v>0</v>
      </c>
      <c r="Q697" s="16">
        <f t="shared" si="175"/>
        <v>9600</v>
      </c>
      <c r="R697" s="62" t="s">
        <v>48</v>
      </c>
    </row>
    <row r="698" spans="1:21" ht="13.95" customHeight="1">
      <c r="A698" s="358"/>
      <c r="B698" s="359"/>
      <c r="C698" s="359"/>
      <c r="D698" s="359"/>
      <c r="E698" s="359"/>
      <c r="F698" s="359"/>
      <c r="G698" s="359"/>
      <c r="H698" s="359"/>
      <c r="I698" s="359"/>
      <c r="J698" s="359"/>
      <c r="K698" s="360"/>
      <c r="L698" s="19">
        <f t="shared" ref="L698:Q698" si="176">SUM(L695:L697)</f>
        <v>74465</v>
      </c>
      <c r="M698" s="19">
        <f t="shared" si="176"/>
        <v>0</v>
      </c>
      <c r="N698" s="19">
        <f t="shared" si="176"/>
        <v>74465</v>
      </c>
      <c r="O698" s="19">
        <f t="shared" si="176"/>
        <v>74465</v>
      </c>
      <c r="P698" s="19">
        <f t="shared" si="176"/>
        <v>0</v>
      </c>
      <c r="Q698" s="19">
        <f t="shared" si="176"/>
        <v>74465</v>
      </c>
      <c r="R698" s="109"/>
    </row>
    <row r="699" spans="1:21" ht="36" customHeight="1">
      <c r="A699" s="355"/>
      <c r="B699" s="355"/>
      <c r="C699" s="355"/>
      <c r="D699" s="355"/>
      <c r="E699" s="355"/>
      <c r="F699" s="355"/>
      <c r="G699" s="355"/>
      <c r="H699" s="355"/>
      <c r="I699" s="355"/>
      <c r="J699" s="355"/>
      <c r="K699" s="355"/>
      <c r="L699" s="355"/>
      <c r="M699" s="355"/>
      <c r="N699" s="355"/>
      <c r="O699" s="355"/>
      <c r="P699" s="355"/>
      <c r="Q699" s="355"/>
    </row>
    <row r="700" spans="1:21" s="117" customFormat="1" ht="31.95" customHeight="1">
      <c r="A700" s="56" t="s">
        <v>3168</v>
      </c>
      <c r="B700" s="350" t="s">
        <v>2013</v>
      </c>
      <c r="C700" s="351"/>
      <c r="D700" s="351"/>
      <c r="E700" s="351"/>
      <c r="F700" s="351"/>
      <c r="G700" s="351"/>
      <c r="H700" s="351"/>
      <c r="I700" s="351"/>
      <c r="J700" s="351"/>
      <c r="K700" s="352"/>
      <c r="L700" s="353" t="s">
        <v>279</v>
      </c>
      <c r="M700" s="353"/>
      <c r="N700" s="353"/>
      <c r="O700" s="353" t="s">
        <v>243</v>
      </c>
      <c r="P700" s="353"/>
      <c r="Q700" s="353"/>
      <c r="R700" s="347" t="s">
        <v>20</v>
      </c>
      <c r="U700" s="88"/>
    </row>
    <row r="701" spans="1:21" s="117" customFormat="1" ht="42" customHeight="1">
      <c r="A701" s="57" t="s">
        <v>7</v>
      </c>
      <c r="B701" s="58" t="s">
        <v>31</v>
      </c>
      <c r="C701" s="58" t="s">
        <v>4</v>
      </c>
      <c r="D701" s="59" t="s">
        <v>5</v>
      </c>
      <c r="E701" s="59" t="s">
        <v>6</v>
      </c>
      <c r="F701" s="59" t="s">
        <v>8</v>
      </c>
      <c r="G701" s="59" t="s">
        <v>9</v>
      </c>
      <c r="H701" s="59" t="s">
        <v>22</v>
      </c>
      <c r="I701" s="59" t="s">
        <v>10</v>
      </c>
      <c r="J701" s="59" t="s">
        <v>11</v>
      </c>
      <c r="K701" s="57" t="s">
        <v>12</v>
      </c>
      <c r="L701" s="73" t="s">
        <v>13</v>
      </c>
      <c r="M701" s="57" t="s">
        <v>14</v>
      </c>
      <c r="N701" s="57" t="s">
        <v>15</v>
      </c>
      <c r="O701" s="73" t="s">
        <v>13</v>
      </c>
      <c r="P701" s="57" t="s">
        <v>14</v>
      </c>
      <c r="Q701" s="210" t="s">
        <v>3</v>
      </c>
      <c r="R701" s="348"/>
      <c r="U701" s="88"/>
    </row>
    <row r="702" spans="1:21" s="117" customFormat="1" ht="13.95" customHeight="1">
      <c r="A702" s="84">
        <v>1</v>
      </c>
      <c r="B702" s="59" t="s">
        <v>2014</v>
      </c>
      <c r="C702" s="12" t="s">
        <v>2015</v>
      </c>
      <c r="D702" s="12" t="s">
        <v>1638</v>
      </c>
      <c r="E702" s="12" t="s">
        <v>434</v>
      </c>
      <c r="F702" s="12" t="s">
        <v>223</v>
      </c>
      <c r="G702" s="12" t="s">
        <v>1920</v>
      </c>
      <c r="H702" s="12" t="s">
        <v>2016</v>
      </c>
      <c r="I702" s="12" t="s">
        <v>2017</v>
      </c>
      <c r="J702" s="12" t="s">
        <v>46</v>
      </c>
      <c r="K702" s="209">
        <v>38</v>
      </c>
      <c r="L702" s="11">
        <v>26703</v>
      </c>
      <c r="M702" s="11">
        <v>0</v>
      </c>
      <c r="N702" s="11">
        <f t="shared" ref="N702" si="177">L702+M702</f>
        <v>26703</v>
      </c>
      <c r="O702" s="11">
        <v>26703</v>
      </c>
      <c r="P702" s="11">
        <v>0</v>
      </c>
      <c r="Q702" s="11">
        <f t="shared" ref="Q702" si="178">O702+P702</f>
        <v>26703</v>
      </c>
      <c r="R702" s="62" t="s">
        <v>48</v>
      </c>
      <c r="U702" s="88"/>
    </row>
    <row r="703" spans="1:21" ht="13.95" customHeight="1">
      <c r="A703" s="358"/>
      <c r="B703" s="359"/>
      <c r="C703" s="359"/>
      <c r="D703" s="359"/>
      <c r="E703" s="359"/>
      <c r="F703" s="359"/>
      <c r="G703" s="359"/>
      <c r="H703" s="359"/>
      <c r="I703" s="359"/>
      <c r="J703" s="359"/>
      <c r="K703" s="360"/>
      <c r="L703" s="19">
        <f t="shared" ref="L703:Q703" si="179">SUM(L702:L702)</f>
        <v>26703</v>
      </c>
      <c r="M703" s="19">
        <f t="shared" si="179"/>
        <v>0</v>
      </c>
      <c r="N703" s="19">
        <f t="shared" si="179"/>
        <v>26703</v>
      </c>
      <c r="O703" s="19">
        <f t="shared" si="179"/>
        <v>26703</v>
      </c>
      <c r="P703" s="19">
        <f t="shared" si="179"/>
        <v>0</v>
      </c>
      <c r="Q703" s="19">
        <f t="shared" si="179"/>
        <v>26703</v>
      </c>
      <c r="R703" s="109"/>
    </row>
    <row r="704" spans="1:21" ht="36" customHeight="1">
      <c r="A704" s="355"/>
      <c r="B704" s="355"/>
      <c r="C704" s="355"/>
      <c r="D704" s="355"/>
      <c r="E704" s="355"/>
      <c r="F704" s="355"/>
      <c r="G704" s="355"/>
      <c r="H704" s="355"/>
      <c r="I704" s="355"/>
      <c r="J704" s="355"/>
      <c r="K704" s="355"/>
      <c r="L704" s="355"/>
      <c r="M704" s="355"/>
      <c r="N704" s="355"/>
      <c r="O704" s="355"/>
      <c r="P704" s="355"/>
      <c r="Q704" s="355"/>
    </row>
    <row r="705" spans="1:21" s="143" customFormat="1" ht="31.95" customHeight="1">
      <c r="A705" s="56" t="s">
        <v>1566</v>
      </c>
      <c r="B705" s="350" t="s">
        <v>2018</v>
      </c>
      <c r="C705" s="351"/>
      <c r="D705" s="351"/>
      <c r="E705" s="351"/>
      <c r="F705" s="351"/>
      <c r="G705" s="351"/>
      <c r="H705" s="351"/>
      <c r="I705" s="351"/>
      <c r="J705" s="351"/>
      <c r="K705" s="352"/>
      <c r="L705" s="353" t="s">
        <v>279</v>
      </c>
      <c r="M705" s="353"/>
      <c r="N705" s="353"/>
      <c r="O705" s="353" t="s">
        <v>243</v>
      </c>
      <c r="P705" s="353"/>
      <c r="Q705" s="353"/>
      <c r="R705" s="347" t="s">
        <v>20</v>
      </c>
      <c r="U705" s="317"/>
    </row>
    <row r="706" spans="1:21" s="143" customFormat="1" ht="42" customHeight="1">
      <c r="A706" s="57" t="s">
        <v>7</v>
      </c>
      <c r="B706" s="58" t="s">
        <v>31</v>
      </c>
      <c r="C706" s="58" t="s">
        <v>4</v>
      </c>
      <c r="D706" s="59" t="s">
        <v>5</v>
      </c>
      <c r="E706" s="59" t="s">
        <v>6</v>
      </c>
      <c r="F706" s="59" t="s">
        <v>8</v>
      </c>
      <c r="G706" s="59" t="s">
        <v>9</v>
      </c>
      <c r="H706" s="59" t="s">
        <v>22</v>
      </c>
      <c r="I706" s="59" t="s">
        <v>10</v>
      </c>
      <c r="J706" s="59" t="s">
        <v>11</v>
      </c>
      <c r="K706" s="57" t="s">
        <v>12</v>
      </c>
      <c r="L706" s="73" t="s">
        <v>13</v>
      </c>
      <c r="M706" s="57" t="s">
        <v>14</v>
      </c>
      <c r="N706" s="57" t="s">
        <v>15</v>
      </c>
      <c r="O706" s="73" t="s">
        <v>13</v>
      </c>
      <c r="P706" s="57" t="s">
        <v>14</v>
      </c>
      <c r="Q706" s="210" t="s">
        <v>3</v>
      </c>
      <c r="R706" s="348"/>
      <c r="U706" s="317"/>
    </row>
    <row r="707" spans="1:21" s="143" customFormat="1" ht="13.95" customHeight="1">
      <c r="A707" s="84">
        <v>1</v>
      </c>
      <c r="B707" s="59" t="s">
        <v>2018</v>
      </c>
      <c r="C707" s="59" t="s">
        <v>2018</v>
      </c>
      <c r="D707" s="12" t="s">
        <v>2019</v>
      </c>
      <c r="E707" s="12" t="s">
        <v>434</v>
      </c>
      <c r="F707" s="12" t="s">
        <v>223</v>
      </c>
      <c r="G707" s="12" t="s">
        <v>1920</v>
      </c>
      <c r="H707" s="223" t="s">
        <v>2020</v>
      </c>
      <c r="I707" s="12" t="s">
        <v>2021</v>
      </c>
      <c r="J707" s="12" t="s">
        <v>47</v>
      </c>
      <c r="K707" s="209">
        <v>20</v>
      </c>
      <c r="L707" s="11">
        <v>4400</v>
      </c>
      <c r="M707" s="11">
        <v>9329</v>
      </c>
      <c r="N707" s="11">
        <f>L707+M707</f>
        <v>13729</v>
      </c>
      <c r="O707" s="11">
        <v>4400</v>
      </c>
      <c r="P707" s="11">
        <v>9329</v>
      </c>
      <c r="Q707" s="11">
        <f>O707+P707</f>
        <v>13729</v>
      </c>
      <c r="R707" s="62" t="s">
        <v>48</v>
      </c>
      <c r="U707" s="317"/>
    </row>
    <row r="708" spans="1:21" s="143" customFormat="1" ht="13.95" customHeight="1">
      <c r="A708" s="358"/>
      <c r="B708" s="359"/>
      <c r="C708" s="359"/>
      <c r="D708" s="359"/>
      <c r="E708" s="359"/>
      <c r="F708" s="359"/>
      <c r="G708" s="359"/>
      <c r="H708" s="359"/>
      <c r="I708" s="359"/>
      <c r="J708" s="359"/>
      <c r="K708" s="360"/>
      <c r="L708" s="19">
        <f t="shared" ref="L708:Q708" si="180">SUM(L707:L707)</f>
        <v>4400</v>
      </c>
      <c r="M708" s="19">
        <f t="shared" si="180"/>
        <v>9329</v>
      </c>
      <c r="N708" s="19">
        <f t="shared" si="180"/>
        <v>13729</v>
      </c>
      <c r="O708" s="19">
        <f t="shared" si="180"/>
        <v>4400</v>
      </c>
      <c r="P708" s="19">
        <f t="shared" si="180"/>
        <v>9329</v>
      </c>
      <c r="Q708" s="19">
        <f t="shared" si="180"/>
        <v>13729</v>
      </c>
      <c r="R708" s="109"/>
      <c r="U708" s="317"/>
    </row>
    <row r="709" spans="1:21" ht="36" customHeight="1">
      <c r="A709" s="355"/>
      <c r="B709" s="355"/>
      <c r="C709" s="355"/>
      <c r="D709" s="355"/>
      <c r="E709" s="355"/>
      <c r="F709" s="355"/>
      <c r="G709" s="355"/>
      <c r="H709" s="355"/>
      <c r="I709" s="355"/>
      <c r="J709" s="355"/>
      <c r="K709" s="355"/>
      <c r="L709" s="22"/>
      <c r="M709" s="21"/>
      <c r="N709" s="21"/>
      <c r="O709" s="21"/>
      <c r="P709" s="21"/>
      <c r="Q709" s="21"/>
    </row>
    <row r="710" spans="1:21" ht="32.1" customHeight="1">
      <c r="A710" s="56" t="s">
        <v>3169</v>
      </c>
      <c r="B710" s="350" t="s">
        <v>2297</v>
      </c>
      <c r="C710" s="351"/>
      <c r="D710" s="351"/>
      <c r="E710" s="351"/>
      <c r="F710" s="351"/>
      <c r="G710" s="351"/>
      <c r="H710" s="351"/>
      <c r="I710" s="351"/>
      <c r="J710" s="351"/>
      <c r="K710" s="352"/>
      <c r="L710" s="353" t="s">
        <v>279</v>
      </c>
      <c r="M710" s="353"/>
      <c r="N710" s="353"/>
      <c r="O710" s="353" t="s">
        <v>243</v>
      </c>
      <c r="P710" s="353"/>
      <c r="Q710" s="353"/>
      <c r="R710" s="347" t="s">
        <v>20</v>
      </c>
      <c r="T710" s="39"/>
    </row>
    <row r="711" spans="1:21" ht="42" customHeight="1">
      <c r="A711" s="57" t="s">
        <v>7</v>
      </c>
      <c r="B711" s="58" t="s">
        <v>31</v>
      </c>
      <c r="C711" s="58" t="s">
        <v>4</v>
      </c>
      <c r="D711" s="59" t="s">
        <v>5</v>
      </c>
      <c r="E711" s="59" t="s">
        <v>6</v>
      </c>
      <c r="F711" s="59" t="s">
        <v>8</v>
      </c>
      <c r="G711" s="59" t="s">
        <v>9</v>
      </c>
      <c r="H711" s="59" t="s">
        <v>22</v>
      </c>
      <c r="I711" s="59" t="s">
        <v>10</v>
      </c>
      <c r="J711" s="59" t="s">
        <v>11</v>
      </c>
      <c r="K711" s="57" t="s">
        <v>12</v>
      </c>
      <c r="L711" s="73" t="s">
        <v>13</v>
      </c>
      <c r="M711" s="57" t="s">
        <v>14</v>
      </c>
      <c r="N711" s="57" t="s">
        <v>3</v>
      </c>
      <c r="O711" s="73" t="s">
        <v>13</v>
      </c>
      <c r="P711" s="57" t="s">
        <v>14</v>
      </c>
      <c r="Q711" s="57" t="s">
        <v>3</v>
      </c>
      <c r="R711" s="348"/>
      <c r="T711" s="39"/>
    </row>
    <row r="712" spans="1:21" ht="12.75" customHeight="1">
      <c r="A712" s="62">
        <v>1</v>
      </c>
      <c r="B712" s="23" t="s">
        <v>2315</v>
      </c>
      <c r="C712" s="24" t="s">
        <v>2316</v>
      </c>
      <c r="D712" s="24" t="s">
        <v>2317</v>
      </c>
      <c r="E712" s="24" t="s">
        <v>72</v>
      </c>
      <c r="F712" s="24" t="s">
        <v>89</v>
      </c>
      <c r="G712" s="24" t="s">
        <v>2318</v>
      </c>
      <c r="H712" s="24" t="s">
        <v>2319</v>
      </c>
      <c r="I712" s="24" t="s">
        <v>2320</v>
      </c>
      <c r="J712" s="24" t="s">
        <v>517</v>
      </c>
      <c r="K712" s="36">
        <v>13.2</v>
      </c>
      <c r="L712" s="25">
        <v>1840</v>
      </c>
      <c r="M712" s="25">
        <v>2438</v>
      </c>
      <c r="N712" s="16">
        <f t="shared" ref="N712:N732" si="181">L712+M712</f>
        <v>4278</v>
      </c>
      <c r="O712" s="25">
        <v>1840</v>
      </c>
      <c r="P712" s="25">
        <v>2438</v>
      </c>
      <c r="Q712" s="16">
        <f t="shared" ref="Q712:Q732" si="182">O712+P712</f>
        <v>4278</v>
      </c>
      <c r="R712" s="62" t="s">
        <v>54</v>
      </c>
      <c r="T712" s="39"/>
    </row>
    <row r="713" spans="1:21" ht="12.75" customHeight="1">
      <c r="A713" s="62">
        <v>2</v>
      </c>
      <c r="B713" s="23" t="s">
        <v>2315</v>
      </c>
      <c r="C713" s="24" t="s">
        <v>2321</v>
      </c>
      <c r="D713" s="24" t="s">
        <v>2322</v>
      </c>
      <c r="E713" s="24" t="s">
        <v>2323</v>
      </c>
      <c r="F713" s="24" t="s">
        <v>89</v>
      </c>
      <c r="G713" s="24" t="s">
        <v>2322</v>
      </c>
      <c r="H713" s="24" t="s">
        <v>2324</v>
      </c>
      <c r="I713" s="24" t="s">
        <v>2325</v>
      </c>
      <c r="J713" s="24" t="s">
        <v>47</v>
      </c>
      <c r="K713" s="36">
        <v>23</v>
      </c>
      <c r="L713" s="25">
        <v>30434</v>
      </c>
      <c r="M713" s="25">
        <v>71014</v>
      </c>
      <c r="N713" s="16">
        <f t="shared" si="181"/>
        <v>101448</v>
      </c>
      <c r="O713" s="25">
        <v>30434</v>
      </c>
      <c r="P713" s="25">
        <v>71014</v>
      </c>
      <c r="Q713" s="16">
        <f t="shared" si="182"/>
        <v>101448</v>
      </c>
      <c r="R713" s="62" t="s">
        <v>54</v>
      </c>
      <c r="T713" s="39"/>
    </row>
    <row r="714" spans="1:21" ht="12.75" customHeight="1">
      <c r="A714" s="62">
        <v>3</v>
      </c>
      <c r="B714" s="23" t="s">
        <v>2315</v>
      </c>
      <c r="C714" s="24" t="s">
        <v>2315</v>
      </c>
      <c r="D714" s="24" t="s">
        <v>2326</v>
      </c>
      <c r="E714" s="24">
        <v>4</v>
      </c>
      <c r="F714" s="24" t="s">
        <v>89</v>
      </c>
      <c r="G714" s="24" t="s">
        <v>90</v>
      </c>
      <c r="H714" s="24" t="s">
        <v>2327</v>
      </c>
      <c r="I714" s="24" t="s">
        <v>2328</v>
      </c>
      <c r="J714" s="24" t="s">
        <v>47</v>
      </c>
      <c r="K714" s="36">
        <v>26.3</v>
      </c>
      <c r="L714" s="25">
        <v>4818</v>
      </c>
      <c r="M714" s="25">
        <v>11242</v>
      </c>
      <c r="N714" s="16">
        <f t="shared" si="181"/>
        <v>16060</v>
      </c>
      <c r="O714" s="25">
        <v>4818</v>
      </c>
      <c r="P714" s="25">
        <v>11242</v>
      </c>
      <c r="Q714" s="16">
        <f t="shared" si="182"/>
        <v>16060</v>
      </c>
      <c r="R714" s="62" t="s">
        <v>54</v>
      </c>
      <c r="T714" s="39"/>
    </row>
    <row r="715" spans="1:21" ht="12.75" customHeight="1">
      <c r="A715" s="62">
        <v>4</v>
      </c>
      <c r="B715" s="23" t="s">
        <v>2315</v>
      </c>
      <c r="C715" s="24" t="s">
        <v>1414</v>
      </c>
      <c r="D715" s="24" t="s">
        <v>2329</v>
      </c>
      <c r="E715" s="24" t="s">
        <v>2330</v>
      </c>
      <c r="F715" s="24" t="s">
        <v>89</v>
      </c>
      <c r="G715" s="24" t="s">
        <v>2329</v>
      </c>
      <c r="H715" s="24" t="s">
        <v>2331</v>
      </c>
      <c r="I715" s="24" t="s">
        <v>2332</v>
      </c>
      <c r="J715" s="24" t="s">
        <v>47</v>
      </c>
      <c r="K715" s="36">
        <v>16.5</v>
      </c>
      <c r="L715" s="25">
        <v>840</v>
      </c>
      <c r="M715" s="25">
        <v>1961</v>
      </c>
      <c r="N715" s="16">
        <f t="shared" si="181"/>
        <v>2801</v>
      </c>
      <c r="O715" s="25">
        <v>840</v>
      </c>
      <c r="P715" s="25">
        <v>1961</v>
      </c>
      <c r="Q715" s="16">
        <f t="shared" si="182"/>
        <v>2801</v>
      </c>
      <c r="R715" s="62" t="s">
        <v>54</v>
      </c>
      <c r="T715" s="39"/>
    </row>
    <row r="716" spans="1:21" ht="12.75" customHeight="1">
      <c r="A716" s="62">
        <v>5</v>
      </c>
      <c r="B716" s="23" t="s">
        <v>2315</v>
      </c>
      <c r="C716" s="24" t="s">
        <v>2316</v>
      </c>
      <c r="D716" s="24" t="s">
        <v>2333</v>
      </c>
      <c r="E716" s="24" t="s">
        <v>26</v>
      </c>
      <c r="F716" s="24" t="s">
        <v>89</v>
      </c>
      <c r="G716" s="24" t="s">
        <v>2334</v>
      </c>
      <c r="H716" s="24" t="s">
        <v>2335</v>
      </c>
      <c r="I716" s="24" t="s">
        <v>2336</v>
      </c>
      <c r="J716" s="24" t="s">
        <v>47</v>
      </c>
      <c r="K716" s="36">
        <v>16.5</v>
      </c>
      <c r="L716" s="25">
        <v>593</v>
      </c>
      <c r="M716" s="25">
        <v>1384</v>
      </c>
      <c r="N716" s="16">
        <f t="shared" si="181"/>
        <v>1977</v>
      </c>
      <c r="O716" s="25">
        <v>593</v>
      </c>
      <c r="P716" s="25">
        <v>1384</v>
      </c>
      <c r="Q716" s="16">
        <f t="shared" si="182"/>
        <v>1977</v>
      </c>
      <c r="R716" s="62" t="s">
        <v>54</v>
      </c>
      <c r="T716" s="39"/>
    </row>
    <row r="717" spans="1:21" ht="12.75" customHeight="1">
      <c r="A717" s="62">
        <v>6</v>
      </c>
      <c r="B717" s="23" t="s">
        <v>2315</v>
      </c>
      <c r="C717" s="24" t="s">
        <v>2337</v>
      </c>
      <c r="D717" s="24" t="s">
        <v>2338</v>
      </c>
      <c r="E717" s="24" t="s">
        <v>1591</v>
      </c>
      <c r="F717" s="24" t="s">
        <v>89</v>
      </c>
      <c r="G717" s="24" t="s">
        <v>2338</v>
      </c>
      <c r="H717" s="24" t="s">
        <v>2339</v>
      </c>
      <c r="I717" s="24" t="s">
        <v>2340</v>
      </c>
      <c r="J717" s="24" t="s">
        <v>47</v>
      </c>
      <c r="K717" s="36">
        <v>6.5</v>
      </c>
      <c r="L717" s="25">
        <v>4259</v>
      </c>
      <c r="M717" s="25">
        <v>9937</v>
      </c>
      <c r="N717" s="16">
        <f t="shared" si="181"/>
        <v>14196</v>
      </c>
      <c r="O717" s="25">
        <v>4259</v>
      </c>
      <c r="P717" s="25">
        <v>9937</v>
      </c>
      <c r="Q717" s="16">
        <f t="shared" si="182"/>
        <v>14196</v>
      </c>
      <c r="R717" s="62" t="s">
        <v>54</v>
      </c>
      <c r="T717" s="39"/>
    </row>
    <row r="718" spans="1:21" ht="12.75" customHeight="1">
      <c r="A718" s="62">
        <v>7</v>
      </c>
      <c r="B718" s="23" t="s">
        <v>2315</v>
      </c>
      <c r="C718" s="24" t="s">
        <v>2316</v>
      </c>
      <c r="D718" s="24" t="s">
        <v>2341</v>
      </c>
      <c r="E718" s="24" t="s">
        <v>770</v>
      </c>
      <c r="F718" s="24" t="s">
        <v>89</v>
      </c>
      <c r="G718" s="24" t="s">
        <v>2341</v>
      </c>
      <c r="H718" s="24" t="s">
        <v>2342</v>
      </c>
      <c r="I718" s="24" t="s">
        <v>2343</v>
      </c>
      <c r="J718" s="24" t="s">
        <v>47</v>
      </c>
      <c r="K718" s="36">
        <v>12.5</v>
      </c>
      <c r="L718" s="25">
        <v>162</v>
      </c>
      <c r="M718" s="25">
        <v>377</v>
      </c>
      <c r="N718" s="16">
        <f t="shared" si="181"/>
        <v>539</v>
      </c>
      <c r="O718" s="25">
        <v>162</v>
      </c>
      <c r="P718" s="25">
        <v>377</v>
      </c>
      <c r="Q718" s="16">
        <f t="shared" si="182"/>
        <v>539</v>
      </c>
      <c r="R718" s="62" t="s">
        <v>54</v>
      </c>
      <c r="T718" s="39"/>
    </row>
    <row r="719" spans="1:21" ht="12.75" customHeight="1">
      <c r="A719" s="62">
        <v>8</v>
      </c>
      <c r="B719" s="23" t="s">
        <v>2315</v>
      </c>
      <c r="C719" s="24" t="s">
        <v>2316</v>
      </c>
      <c r="D719" s="24" t="s">
        <v>2344</v>
      </c>
      <c r="E719" s="24" t="s">
        <v>514</v>
      </c>
      <c r="F719" s="24" t="s">
        <v>2345</v>
      </c>
      <c r="G719" s="24" t="s">
        <v>2346</v>
      </c>
      <c r="H719" s="24" t="s">
        <v>2347</v>
      </c>
      <c r="I719" s="24" t="s">
        <v>2348</v>
      </c>
      <c r="J719" s="24" t="s">
        <v>47</v>
      </c>
      <c r="K719" s="36">
        <v>12.5</v>
      </c>
      <c r="L719" s="25">
        <v>845</v>
      </c>
      <c r="M719" s="25">
        <v>1971</v>
      </c>
      <c r="N719" s="16">
        <f t="shared" si="181"/>
        <v>2816</v>
      </c>
      <c r="O719" s="25">
        <v>845</v>
      </c>
      <c r="P719" s="25">
        <v>1971</v>
      </c>
      <c r="Q719" s="16">
        <f t="shared" si="182"/>
        <v>2816</v>
      </c>
      <c r="R719" s="62" t="s">
        <v>54</v>
      </c>
      <c r="T719" s="39"/>
    </row>
    <row r="720" spans="1:21" ht="12.75" customHeight="1">
      <c r="A720" s="62">
        <v>9</v>
      </c>
      <c r="B720" s="23" t="s">
        <v>2315</v>
      </c>
      <c r="C720" s="24" t="s">
        <v>2349</v>
      </c>
      <c r="D720" s="24" t="s">
        <v>2350</v>
      </c>
      <c r="E720" s="24" t="s">
        <v>53</v>
      </c>
      <c r="F720" s="24" t="s">
        <v>89</v>
      </c>
      <c r="G720" s="24" t="s">
        <v>2350</v>
      </c>
      <c r="H720" s="24" t="s">
        <v>2351</v>
      </c>
      <c r="I720" s="24" t="s">
        <v>2352</v>
      </c>
      <c r="J720" s="24" t="s">
        <v>47</v>
      </c>
      <c r="K720" s="36">
        <v>5</v>
      </c>
      <c r="L720" s="25">
        <v>285</v>
      </c>
      <c r="M720" s="25">
        <v>664</v>
      </c>
      <c r="N720" s="16">
        <f t="shared" si="181"/>
        <v>949</v>
      </c>
      <c r="O720" s="25">
        <v>285</v>
      </c>
      <c r="P720" s="25">
        <v>664</v>
      </c>
      <c r="Q720" s="16">
        <f t="shared" si="182"/>
        <v>949</v>
      </c>
      <c r="R720" s="62" t="s">
        <v>54</v>
      </c>
      <c r="T720" s="39"/>
    </row>
    <row r="721" spans="1:20" ht="12.75" customHeight="1">
      <c r="A721" s="62">
        <v>10</v>
      </c>
      <c r="B721" s="23" t="s">
        <v>2315</v>
      </c>
      <c r="C721" s="24" t="s">
        <v>2316</v>
      </c>
      <c r="D721" s="12" t="s">
        <v>2353</v>
      </c>
      <c r="E721" s="24" t="s">
        <v>28</v>
      </c>
      <c r="F721" s="24" t="s">
        <v>89</v>
      </c>
      <c r="G721" s="24" t="s">
        <v>2354</v>
      </c>
      <c r="H721" s="24" t="s">
        <v>2355</v>
      </c>
      <c r="I721" s="24" t="s">
        <v>2356</v>
      </c>
      <c r="J721" s="24" t="s">
        <v>47</v>
      </c>
      <c r="K721" s="36">
        <v>12.5</v>
      </c>
      <c r="L721" s="25">
        <v>236</v>
      </c>
      <c r="M721" s="25">
        <v>550</v>
      </c>
      <c r="N721" s="16">
        <f t="shared" si="181"/>
        <v>786</v>
      </c>
      <c r="O721" s="25">
        <v>236</v>
      </c>
      <c r="P721" s="25">
        <v>550</v>
      </c>
      <c r="Q721" s="16">
        <f t="shared" si="182"/>
        <v>786</v>
      </c>
      <c r="R721" s="62" t="s">
        <v>54</v>
      </c>
      <c r="T721" s="39"/>
    </row>
    <row r="722" spans="1:20" ht="12.75" customHeight="1">
      <c r="A722" s="62">
        <v>11</v>
      </c>
      <c r="B722" s="23" t="s">
        <v>2357</v>
      </c>
      <c r="C722" s="24" t="s">
        <v>2358</v>
      </c>
      <c r="D722" s="24" t="s">
        <v>2359</v>
      </c>
      <c r="E722" s="24" t="s">
        <v>26</v>
      </c>
      <c r="F722" s="24" t="s">
        <v>89</v>
      </c>
      <c r="G722" s="24" t="s">
        <v>2334</v>
      </c>
      <c r="H722" s="24" t="s">
        <v>2360</v>
      </c>
      <c r="I722" s="24" t="s">
        <v>2361</v>
      </c>
      <c r="J722" s="24" t="s">
        <v>47</v>
      </c>
      <c r="K722" s="36">
        <v>4</v>
      </c>
      <c r="L722" s="25">
        <v>37</v>
      </c>
      <c r="M722" s="25">
        <v>86</v>
      </c>
      <c r="N722" s="16">
        <f t="shared" si="181"/>
        <v>123</v>
      </c>
      <c r="O722" s="25">
        <v>37</v>
      </c>
      <c r="P722" s="25">
        <v>86</v>
      </c>
      <c r="Q722" s="16">
        <f t="shared" si="182"/>
        <v>123</v>
      </c>
      <c r="R722" s="62" t="s">
        <v>54</v>
      </c>
      <c r="T722" s="39"/>
    </row>
    <row r="723" spans="1:20" ht="12.75" customHeight="1">
      <c r="A723" s="62">
        <v>12</v>
      </c>
      <c r="B723" s="23" t="s">
        <v>2315</v>
      </c>
      <c r="C723" s="24" t="s">
        <v>2316</v>
      </c>
      <c r="D723" s="24" t="s">
        <v>2353</v>
      </c>
      <c r="E723" s="24" t="s">
        <v>18</v>
      </c>
      <c r="F723" s="24" t="s">
        <v>89</v>
      </c>
      <c r="G723" s="24" t="s">
        <v>2362</v>
      </c>
      <c r="H723" s="24" t="s">
        <v>2363</v>
      </c>
      <c r="I723" s="24" t="s">
        <v>2364</v>
      </c>
      <c r="J723" s="24" t="s">
        <v>46</v>
      </c>
      <c r="K723" s="36">
        <v>12</v>
      </c>
      <c r="L723" s="25">
        <v>4031</v>
      </c>
      <c r="M723" s="25">
        <v>0</v>
      </c>
      <c r="N723" s="16">
        <f t="shared" si="181"/>
        <v>4031</v>
      </c>
      <c r="O723" s="25">
        <v>4031</v>
      </c>
      <c r="P723" s="25">
        <v>0</v>
      </c>
      <c r="Q723" s="16">
        <f t="shared" si="182"/>
        <v>4031</v>
      </c>
      <c r="R723" s="62" t="s">
        <v>54</v>
      </c>
      <c r="T723" s="39"/>
    </row>
    <row r="724" spans="1:20" ht="12.75" customHeight="1">
      <c r="A724" s="62">
        <v>13</v>
      </c>
      <c r="B724" s="23" t="s">
        <v>2315</v>
      </c>
      <c r="C724" s="24" t="s">
        <v>2316</v>
      </c>
      <c r="D724" s="24" t="s">
        <v>2365</v>
      </c>
      <c r="E724" s="24" t="s">
        <v>2366</v>
      </c>
      <c r="F724" s="24" t="s">
        <v>89</v>
      </c>
      <c r="G724" s="24" t="s">
        <v>2365</v>
      </c>
      <c r="H724" s="24" t="s">
        <v>2367</v>
      </c>
      <c r="I724" s="24" t="s">
        <v>2368</v>
      </c>
      <c r="J724" s="24" t="s">
        <v>47</v>
      </c>
      <c r="K724" s="36">
        <v>12</v>
      </c>
      <c r="L724" s="25">
        <v>275</v>
      </c>
      <c r="M724" s="25">
        <v>642</v>
      </c>
      <c r="N724" s="16">
        <f t="shared" si="181"/>
        <v>917</v>
      </c>
      <c r="O724" s="25">
        <v>275</v>
      </c>
      <c r="P724" s="25">
        <v>642</v>
      </c>
      <c r="Q724" s="16">
        <f t="shared" si="182"/>
        <v>917</v>
      </c>
      <c r="R724" s="62" t="s">
        <v>54</v>
      </c>
      <c r="T724" s="39"/>
    </row>
    <row r="725" spans="1:20" ht="12.75" customHeight="1">
      <c r="A725" s="62">
        <v>14</v>
      </c>
      <c r="B725" s="23" t="s">
        <v>2315</v>
      </c>
      <c r="C725" s="24" t="s">
        <v>2316</v>
      </c>
      <c r="D725" s="24" t="s">
        <v>2369</v>
      </c>
      <c r="E725" s="24" t="s">
        <v>438</v>
      </c>
      <c r="F725" s="24" t="s">
        <v>89</v>
      </c>
      <c r="G725" s="24" t="s">
        <v>2369</v>
      </c>
      <c r="H725" s="24" t="s">
        <v>2370</v>
      </c>
      <c r="I725" s="24" t="s">
        <v>2371</v>
      </c>
      <c r="J725" s="24" t="s">
        <v>46</v>
      </c>
      <c r="K725" s="36">
        <v>16</v>
      </c>
      <c r="L725" s="25">
        <v>75</v>
      </c>
      <c r="M725" s="25">
        <v>0</v>
      </c>
      <c r="N725" s="16">
        <f t="shared" si="181"/>
        <v>75</v>
      </c>
      <c r="O725" s="25">
        <v>75</v>
      </c>
      <c r="P725" s="25">
        <v>0</v>
      </c>
      <c r="Q725" s="16">
        <f t="shared" si="182"/>
        <v>75</v>
      </c>
      <c r="R725" s="62" t="s">
        <v>54</v>
      </c>
      <c r="T725" s="39"/>
    </row>
    <row r="726" spans="1:20" ht="12.75" customHeight="1">
      <c r="A726" s="62">
        <v>15</v>
      </c>
      <c r="B726" s="23" t="s">
        <v>2315</v>
      </c>
      <c r="C726" s="24" t="s">
        <v>1822</v>
      </c>
      <c r="D726" s="24" t="s">
        <v>2372</v>
      </c>
      <c r="E726" s="24" t="s">
        <v>55</v>
      </c>
      <c r="F726" s="24" t="s">
        <v>89</v>
      </c>
      <c r="G726" s="24" t="s">
        <v>2372</v>
      </c>
      <c r="H726" s="24" t="s">
        <v>2373</v>
      </c>
      <c r="I726" s="24" t="s">
        <v>2374</v>
      </c>
      <c r="J726" s="24" t="s">
        <v>854</v>
      </c>
      <c r="K726" s="36">
        <v>5</v>
      </c>
      <c r="L726" s="25">
        <v>59</v>
      </c>
      <c r="M726" s="25">
        <v>0</v>
      </c>
      <c r="N726" s="16">
        <f t="shared" si="181"/>
        <v>59</v>
      </c>
      <c r="O726" s="25">
        <v>59</v>
      </c>
      <c r="P726" s="25">
        <v>0</v>
      </c>
      <c r="Q726" s="16">
        <f t="shared" si="182"/>
        <v>59</v>
      </c>
      <c r="R726" s="62" t="s">
        <v>54</v>
      </c>
      <c r="T726" s="39"/>
    </row>
    <row r="727" spans="1:20" ht="12.75" customHeight="1">
      <c r="A727" s="62">
        <v>16</v>
      </c>
      <c r="B727" s="23" t="s">
        <v>2315</v>
      </c>
      <c r="C727" s="24" t="s">
        <v>2375</v>
      </c>
      <c r="D727" s="24" t="s">
        <v>2322</v>
      </c>
      <c r="E727" s="24"/>
      <c r="F727" s="24" t="s">
        <v>89</v>
      </c>
      <c r="G727" s="24" t="s">
        <v>2322</v>
      </c>
      <c r="H727" s="24" t="s">
        <v>2376</v>
      </c>
      <c r="I727" s="24" t="s">
        <v>2377</v>
      </c>
      <c r="J727" s="24" t="s">
        <v>47</v>
      </c>
      <c r="K727" s="36">
        <v>4.5</v>
      </c>
      <c r="L727" s="25">
        <v>1087</v>
      </c>
      <c r="M727" s="25">
        <v>2536</v>
      </c>
      <c r="N727" s="16">
        <f t="shared" si="181"/>
        <v>3623</v>
      </c>
      <c r="O727" s="25">
        <v>1087</v>
      </c>
      <c r="P727" s="25">
        <v>2536</v>
      </c>
      <c r="Q727" s="16">
        <f t="shared" si="182"/>
        <v>3623</v>
      </c>
      <c r="R727" s="62" t="s">
        <v>54</v>
      </c>
      <c r="T727" s="39"/>
    </row>
    <row r="728" spans="1:20" ht="12.75" customHeight="1">
      <c r="A728" s="62">
        <v>17</v>
      </c>
      <c r="B728" s="23" t="s">
        <v>2315</v>
      </c>
      <c r="C728" s="24" t="s">
        <v>2378</v>
      </c>
      <c r="D728" s="24" t="s">
        <v>2379</v>
      </c>
      <c r="E728" s="24" t="s">
        <v>26</v>
      </c>
      <c r="F728" s="24" t="s">
        <v>89</v>
      </c>
      <c r="G728" s="24" t="s">
        <v>2334</v>
      </c>
      <c r="H728" s="24" t="s">
        <v>2380</v>
      </c>
      <c r="I728" s="24" t="s">
        <v>2381</v>
      </c>
      <c r="J728" s="24" t="s">
        <v>47</v>
      </c>
      <c r="K728" s="36">
        <v>6.5</v>
      </c>
      <c r="L728" s="25">
        <v>481</v>
      </c>
      <c r="M728" s="25">
        <v>1123</v>
      </c>
      <c r="N728" s="16">
        <f t="shared" si="181"/>
        <v>1604</v>
      </c>
      <c r="O728" s="25">
        <v>481</v>
      </c>
      <c r="P728" s="25">
        <v>1123</v>
      </c>
      <c r="Q728" s="16">
        <f t="shared" si="182"/>
        <v>1604</v>
      </c>
      <c r="R728" s="62" t="s">
        <v>54</v>
      </c>
      <c r="T728" s="39"/>
    </row>
    <row r="729" spans="1:20" ht="12.75" customHeight="1">
      <c r="A729" s="62">
        <v>18</v>
      </c>
      <c r="B729" s="23" t="s">
        <v>2315</v>
      </c>
      <c r="C729" s="24" t="s">
        <v>2316</v>
      </c>
      <c r="D729" s="24" t="s">
        <v>2382</v>
      </c>
      <c r="E729" s="24" t="s">
        <v>2383</v>
      </c>
      <c r="F729" s="24" t="s">
        <v>89</v>
      </c>
      <c r="G729" s="24" t="s">
        <v>2382</v>
      </c>
      <c r="H729" s="24" t="s">
        <v>2384</v>
      </c>
      <c r="I729" s="24" t="s">
        <v>2385</v>
      </c>
      <c r="J729" s="24" t="s">
        <v>46</v>
      </c>
      <c r="K729" s="36">
        <v>13.2</v>
      </c>
      <c r="L729" s="25">
        <v>1183</v>
      </c>
      <c r="M729" s="25">
        <v>0</v>
      </c>
      <c r="N729" s="16">
        <f t="shared" si="181"/>
        <v>1183</v>
      </c>
      <c r="O729" s="25">
        <v>1183</v>
      </c>
      <c r="P729" s="25">
        <v>0</v>
      </c>
      <c r="Q729" s="16">
        <f t="shared" si="182"/>
        <v>1183</v>
      </c>
      <c r="R729" s="62" t="s">
        <v>54</v>
      </c>
      <c r="T729" s="39"/>
    </row>
    <row r="730" spans="1:20" ht="12.75" customHeight="1">
      <c r="A730" s="62">
        <v>19</v>
      </c>
      <c r="B730" s="23" t="s">
        <v>2315</v>
      </c>
      <c r="C730" s="24" t="s">
        <v>2316</v>
      </c>
      <c r="D730" s="24" t="s">
        <v>2312</v>
      </c>
      <c r="E730" s="24" t="s">
        <v>2386</v>
      </c>
      <c r="F730" s="24" t="s">
        <v>89</v>
      </c>
      <c r="G730" s="24" t="s">
        <v>2312</v>
      </c>
      <c r="H730" s="24" t="s">
        <v>2387</v>
      </c>
      <c r="I730" s="24" t="s">
        <v>2388</v>
      </c>
      <c r="J730" s="24" t="s">
        <v>46</v>
      </c>
      <c r="K730" s="36">
        <v>12</v>
      </c>
      <c r="L730" s="25">
        <v>451</v>
      </c>
      <c r="M730" s="25">
        <v>0</v>
      </c>
      <c r="N730" s="16">
        <f t="shared" si="181"/>
        <v>451</v>
      </c>
      <c r="O730" s="25">
        <v>451</v>
      </c>
      <c r="P730" s="25">
        <v>0</v>
      </c>
      <c r="Q730" s="16">
        <f t="shared" si="182"/>
        <v>451</v>
      </c>
      <c r="R730" s="62" t="s">
        <v>54</v>
      </c>
      <c r="T730" s="39"/>
    </row>
    <row r="731" spans="1:20" ht="12.75" customHeight="1">
      <c r="A731" s="62">
        <v>20</v>
      </c>
      <c r="B731" s="23" t="s">
        <v>2315</v>
      </c>
      <c r="C731" s="24" t="s">
        <v>2316</v>
      </c>
      <c r="D731" s="24" t="s">
        <v>2389</v>
      </c>
      <c r="E731" s="24" t="s">
        <v>2390</v>
      </c>
      <c r="F731" s="24" t="s">
        <v>89</v>
      </c>
      <c r="G731" s="24" t="s">
        <v>2389</v>
      </c>
      <c r="H731" s="24" t="s">
        <v>2391</v>
      </c>
      <c r="I731" s="24" t="s">
        <v>2392</v>
      </c>
      <c r="J731" s="24" t="s">
        <v>46</v>
      </c>
      <c r="K731" s="36">
        <v>12.1</v>
      </c>
      <c r="L731" s="25">
        <v>328</v>
      </c>
      <c r="M731" s="25">
        <v>0</v>
      </c>
      <c r="N731" s="16">
        <f t="shared" si="181"/>
        <v>328</v>
      </c>
      <c r="O731" s="25">
        <v>328</v>
      </c>
      <c r="P731" s="25">
        <v>0</v>
      </c>
      <c r="Q731" s="16">
        <f t="shared" si="182"/>
        <v>328</v>
      </c>
      <c r="R731" s="62" t="s">
        <v>54</v>
      </c>
      <c r="T731" s="39"/>
    </row>
    <row r="732" spans="1:20" ht="12.75" customHeight="1">
      <c r="A732" s="62">
        <v>21</v>
      </c>
      <c r="B732" s="12" t="s">
        <v>2315</v>
      </c>
      <c r="C732" s="12" t="s">
        <v>2393</v>
      </c>
      <c r="D732" s="12" t="s">
        <v>2394</v>
      </c>
      <c r="E732" s="12" t="s">
        <v>19</v>
      </c>
      <c r="F732" s="12" t="s">
        <v>89</v>
      </c>
      <c r="G732" s="12" t="s">
        <v>2395</v>
      </c>
      <c r="H732" s="12" t="s">
        <v>2396</v>
      </c>
      <c r="I732" s="12" t="s">
        <v>2397</v>
      </c>
      <c r="J732" s="12" t="s">
        <v>47</v>
      </c>
      <c r="K732" s="36">
        <v>16.5</v>
      </c>
      <c r="L732" s="11">
        <v>2563</v>
      </c>
      <c r="M732" s="11">
        <v>5980</v>
      </c>
      <c r="N732" s="11">
        <f t="shared" si="181"/>
        <v>8543</v>
      </c>
      <c r="O732" s="11">
        <v>2563</v>
      </c>
      <c r="P732" s="11">
        <v>5980</v>
      </c>
      <c r="Q732" s="11">
        <f t="shared" si="182"/>
        <v>8543</v>
      </c>
      <c r="R732" s="62" t="s">
        <v>54</v>
      </c>
      <c r="T732" s="39"/>
    </row>
    <row r="733" spans="1:20" ht="12.75" customHeight="1">
      <c r="A733" s="358"/>
      <c r="B733" s="359"/>
      <c r="C733" s="359"/>
      <c r="D733" s="359"/>
      <c r="E733" s="359"/>
      <c r="F733" s="359"/>
      <c r="G733" s="359"/>
      <c r="H733" s="359"/>
      <c r="I733" s="359"/>
      <c r="J733" s="359"/>
      <c r="K733" s="360"/>
      <c r="L733" s="19">
        <f t="shared" ref="L733:Q733" si="183">SUM(L712:L732)</f>
        <v>54882</v>
      </c>
      <c r="M733" s="19">
        <f t="shared" si="183"/>
        <v>111905</v>
      </c>
      <c r="N733" s="19">
        <f t="shared" si="183"/>
        <v>166787</v>
      </c>
      <c r="O733" s="19">
        <f t="shared" si="183"/>
        <v>54882</v>
      </c>
      <c r="P733" s="19">
        <f t="shared" si="183"/>
        <v>111905</v>
      </c>
      <c r="Q733" s="19">
        <f t="shared" si="183"/>
        <v>166787</v>
      </c>
      <c r="R733" s="109"/>
      <c r="T733" s="39"/>
    </row>
    <row r="734" spans="1:20" ht="36" customHeight="1">
      <c r="A734" s="355"/>
      <c r="B734" s="355"/>
      <c r="C734" s="355"/>
      <c r="D734" s="355"/>
      <c r="E734" s="355"/>
      <c r="F734" s="355"/>
      <c r="G734" s="355"/>
      <c r="H734" s="355"/>
      <c r="I734" s="355"/>
      <c r="J734" s="355"/>
      <c r="K734" s="355"/>
      <c r="L734" s="355"/>
      <c r="M734" s="355"/>
      <c r="N734" s="355"/>
      <c r="O734" s="355"/>
      <c r="P734" s="355"/>
      <c r="Q734" s="355"/>
      <c r="T734" s="39"/>
    </row>
    <row r="735" spans="1:20" ht="32.1" customHeight="1">
      <c r="A735" s="56" t="s">
        <v>428</v>
      </c>
      <c r="B735" s="377" t="s">
        <v>2298</v>
      </c>
      <c r="C735" s="351"/>
      <c r="D735" s="351"/>
      <c r="E735" s="351"/>
      <c r="F735" s="351"/>
      <c r="G735" s="351"/>
      <c r="H735" s="351"/>
      <c r="I735" s="351"/>
      <c r="J735" s="351"/>
      <c r="K735" s="352"/>
      <c r="L735" s="353" t="s">
        <v>279</v>
      </c>
      <c r="M735" s="353"/>
      <c r="N735" s="353"/>
      <c r="O735" s="353" t="s">
        <v>243</v>
      </c>
      <c r="P735" s="353"/>
      <c r="Q735" s="353"/>
      <c r="R735" s="347" t="s">
        <v>20</v>
      </c>
      <c r="T735" s="39"/>
    </row>
    <row r="736" spans="1:20" ht="42" customHeight="1">
      <c r="A736" s="57" t="s">
        <v>7</v>
      </c>
      <c r="B736" s="58" t="s">
        <v>31</v>
      </c>
      <c r="C736" s="58" t="s">
        <v>4</v>
      </c>
      <c r="D736" s="59" t="s">
        <v>5</v>
      </c>
      <c r="E736" s="59" t="s">
        <v>6</v>
      </c>
      <c r="F736" s="59" t="s">
        <v>8</v>
      </c>
      <c r="G736" s="59" t="s">
        <v>9</v>
      </c>
      <c r="H736" s="59" t="s">
        <v>22</v>
      </c>
      <c r="I736" s="59" t="s">
        <v>10</v>
      </c>
      <c r="J736" s="59" t="s">
        <v>11</v>
      </c>
      <c r="K736" s="57" t="s">
        <v>12</v>
      </c>
      <c r="L736" s="73" t="s">
        <v>13</v>
      </c>
      <c r="M736" s="57" t="s">
        <v>14</v>
      </c>
      <c r="N736" s="57" t="s">
        <v>3</v>
      </c>
      <c r="O736" s="73" t="s">
        <v>13</v>
      </c>
      <c r="P736" s="57" t="s">
        <v>14</v>
      </c>
      <c r="Q736" s="57" t="s">
        <v>3</v>
      </c>
      <c r="R736" s="348"/>
      <c r="T736" s="39"/>
    </row>
    <row r="737" spans="1:20" ht="12.75" customHeight="1">
      <c r="A737" s="62">
        <v>1</v>
      </c>
      <c r="B737" s="12" t="s">
        <v>2398</v>
      </c>
      <c r="C737" s="12" t="s">
        <v>1033</v>
      </c>
      <c r="D737" s="12" t="s">
        <v>5237</v>
      </c>
      <c r="E737" s="12" t="s">
        <v>28</v>
      </c>
      <c r="F737" s="12" t="s">
        <v>89</v>
      </c>
      <c r="G737" s="12" t="s">
        <v>2300</v>
      </c>
      <c r="H737" s="12" t="s">
        <v>2399</v>
      </c>
      <c r="I737" s="12" t="s">
        <v>2400</v>
      </c>
      <c r="J737" s="12" t="s">
        <v>47</v>
      </c>
      <c r="K737" s="36">
        <v>21</v>
      </c>
      <c r="L737" s="11">
        <v>150</v>
      </c>
      <c r="M737" s="11">
        <v>349</v>
      </c>
      <c r="N737" s="16">
        <f>L737+M737</f>
        <v>499</v>
      </c>
      <c r="O737" s="11">
        <v>150</v>
      </c>
      <c r="P737" s="11">
        <v>349</v>
      </c>
      <c r="Q737" s="16">
        <f>O737+P737</f>
        <v>499</v>
      </c>
      <c r="R737" s="62" t="s">
        <v>54</v>
      </c>
      <c r="T737" s="39"/>
    </row>
    <row r="738" spans="1:20" ht="12.75" customHeight="1">
      <c r="A738" s="62">
        <v>2</v>
      </c>
      <c r="B738" s="12" t="s">
        <v>2398</v>
      </c>
      <c r="C738" s="12" t="s">
        <v>1033</v>
      </c>
      <c r="D738" s="12" t="s">
        <v>2401</v>
      </c>
      <c r="E738" s="12" t="s">
        <v>19</v>
      </c>
      <c r="F738" s="12" t="s">
        <v>89</v>
      </c>
      <c r="G738" s="12" t="s">
        <v>2334</v>
      </c>
      <c r="H738" s="12" t="s">
        <v>2402</v>
      </c>
      <c r="I738" s="12" t="s">
        <v>2403</v>
      </c>
      <c r="J738" s="12" t="s">
        <v>47</v>
      </c>
      <c r="K738" s="36">
        <v>5</v>
      </c>
      <c r="L738" s="11">
        <v>199</v>
      </c>
      <c r="M738" s="11">
        <v>464</v>
      </c>
      <c r="N738" s="16">
        <f>L738+M738</f>
        <v>663</v>
      </c>
      <c r="O738" s="11">
        <v>199</v>
      </c>
      <c r="P738" s="11">
        <v>464</v>
      </c>
      <c r="Q738" s="16">
        <f>O738+P738</f>
        <v>663</v>
      </c>
      <c r="R738" s="62" t="s">
        <v>54</v>
      </c>
      <c r="T738" s="39"/>
    </row>
    <row r="739" spans="1:20" ht="12.75" customHeight="1">
      <c r="A739" s="358"/>
      <c r="B739" s="359"/>
      <c r="C739" s="359"/>
      <c r="D739" s="359"/>
      <c r="E739" s="359"/>
      <c r="F739" s="359"/>
      <c r="G739" s="359"/>
      <c r="H739" s="359"/>
      <c r="I739" s="359"/>
      <c r="J739" s="359"/>
      <c r="K739" s="360"/>
      <c r="L739" s="19">
        <f t="shared" ref="L739:Q739" si="184">SUM(L737:L738)</f>
        <v>349</v>
      </c>
      <c r="M739" s="19">
        <f t="shared" si="184"/>
        <v>813</v>
      </c>
      <c r="N739" s="19">
        <f t="shared" si="184"/>
        <v>1162</v>
      </c>
      <c r="O739" s="19">
        <f t="shared" si="184"/>
        <v>349</v>
      </c>
      <c r="P739" s="19">
        <f t="shared" si="184"/>
        <v>813</v>
      </c>
      <c r="Q739" s="19">
        <f t="shared" si="184"/>
        <v>1162</v>
      </c>
      <c r="R739" s="109"/>
      <c r="T739" s="39"/>
    </row>
    <row r="740" spans="1:20" ht="36" customHeight="1">
      <c r="A740" s="355"/>
      <c r="B740" s="355"/>
      <c r="C740" s="355"/>
      <c r="D740" s="355"/>
      <c r="E740" s="355"/>
      <c r="F740" s="355"/>
      <c r="G740" s="355"/>
      <c r="H740" s="355"/>
      <c r="I740" s="355"/>
      <c r="J740" s="355"/>
      <c r="K740" s="355"/>
      <c r="L740" s="355"/>
      <c r="M740" s="355"/>
      <c r="N740" s="355"/>
      <c r="O740" s="355"/>
      <c r="P740" s="355"/>
      <c r="Q740" s="355"/>
      <c r="T740" s="39"/>
    </row>
    <row r="741" spans="1:20" ht="32.1" customHeight="1">
      <c r="A741" s="56" t="s">
        <v>2479</v>
      </c>
      <c r="B741" s="350" t="s">
        <v>2301</v>
      </c>
      <c r="C741" s="351"/>
      <c r="D741" s="351"/>
      <c r="E741" s="351"/>
      <c r="F741" s="351"/>
      <c r="G741" s="351"/>
      <c r="H741" s="351"/>
      <c r="I741" s="351"/>
      <c r="J741" s="351"/>
      <c r="K741" s="352"/>
      <c r="L741" s="353" t="s">
        <v>279</v>
      </c>
      <c r="M741" s="353"/>
      <c r="N741" s="353"/>
      <c r="O741" s="353" t="s">
        <v>243</v>
      </c>
      <c r="P741" s="353"/>
      <c r="Q741" s="353"/>
      <c r="R741" s="347" t="s">
        <v>20</v>
      </c>
      <c r="T741" s="39"/>
    </row>
    <row r="742" spans="1:20" ht="42" customHeight="1">
      <c r="A742" s="57" t="s">
        <v>7</v>
      </c>
      <c r="B742" s="58" t="s">
        <v>31</v>
      </c>
      <c r="C742" s="58" t="s">
        <v>4</v>
      </c>
      <c r="D742" s="59" t="s">
        <v>5</v>
      </c>
      <c r="E742" s="59" t="s">
        <v>6</v>
      </c>
      <c r="F742" s="59" t="s">
        <v>8</v>
      </c>
      <c r="G742" s="59" t="s">
        <v>9</v>
      </c>
      <c r="H742" s="59" t="s">
        <v>22</v>
      </c>
      <c r="I742" s="59" t="s">
        <v>10</v>
      </c>
      <c r="J742" s="59" t="s">
        <v>11</v>
      </c>
      <c r="K742" s="57" t="s">
        <v>12</v>
      </c>
      <c r="L742" s="73" t="s">
        <v>13</v>
      </c>
      <c r="M742" s="57" t="s">
        <v>14</v>
      </c>
      <c r="N742" s="57" t="s">
        <v>3</v>
      </c>
      <c r="O742" s="73" t="s">
        <v>13</v>
      </c>
      <c r="P742" s="57" t="s">
        <v>14</v>
      </c>
      <c r="Q742" s="57" t="s">
        <v>3</v>
      </c>
      <c r="R742" s="348"/>
      <c r="T742" s="39"/>
    </row>
    <row r="743" spans="1:20" ht="12.75" customHeight="1">
      <c r="A743" s="62">
        <v>1</v>
      </c>
      <c r="B743" s="167" t="s">
        <v>2404</v>
      </c>
      <c r="C743" s="24" t="s">
        <v>1539</v>
      </c>
      <c r="D743" s="24" t="s">
        <v>2303</v>
      </c>
      <c r="E743" s="24" t="s">
        <v>2405</v>
      </c>
      <c r="F743" s="24" t="s">
        <v>89</v>
      </c>
      <c r="G743" s="24" t="s">
        <v>2303</v>
      </c>
      <c r="H743" s="24" t="s">
        <v>2406</v>
      </c>
      <c r="I743" s="24" t="s">
        <v>2407</v>
      </c>
      <c r="J743" s="24" t="s">
        <v>47</v>
      </c>
      <c r="K743" s="36">
        <v>16.5</v>
      </c>
      <c r="L743" s="25">
        <v>1993</v>
      </c>
      <c r="M743" s="25">
        <v>4651</v>
      </c>
      <c r="N743" s="16">
        <f>L743+M743</f>
        <v>6644</v>
      </c>
      <c r="O743" s="25">
        <v>1993</v>
      </c>
      <c r="P743" s="25">
        <v>4651</v>
      </c>
      <c r="Q743" s="16">
        <f>O743+P743</f>
        <v>6644</v>
      </c>
      <c r="R743" s="62" t="s">
        <v>54</v>
      </c>
      <c r="T743" s="39"/>
    </row>
    <row r="744" spans="1:20" ht="12.75" customHeight="1">
      <c r="A744" s="358"/>
      <c r="B744" s="359"/>
      <c r="C744" s="359"/>
      <c r="D744" s="359"/>
      <c r="E744" s="359"/>
      <c r="F744" s="359"/>
      <c r="G744" s="359"/>
      <c r="H744" s="359"/>
      <c r="I744" s="359"/>
      <c r="J744" s="359"/>
      <c r="K744" s="360"/>
      <c r="L744" s="19">
        <f t="shared" ref="L744:Q744" si="185">SUM(L743)</f>
        <v>1993</v>
      </c>
      <c r="M744" s="19">
        <f t="shared" si="185"/>
        <v>4651</v>
      </c>
      <c r="N744" s="19">
        <f t="shared" si="185"/>
        <v>6644</v>
      </c>
      <c r="O744" s="19">
        <f t="shared" si="185"/>
        <v>1993</v>
      </c>
      <c r="P744" s="19">
        <f t="shared" si="185"/>
        <v>4651</v>
      </c>
      <c r="Q744" s="19">
        <f t="shared" si="185"/>
        <v>6644</v>
      </c>
      <c r="R744" s="109"/>
      <c r="T744" s="39"/>
    </row>
    <row r="745" spans="1:20" ht="36" customHeight="1">
      <c r="A745" s="355"/>
      <c r="B745" s="355"/>
      <c r="C745" s="355"/>
      <c r="D745" s="355"/>
      <c r="E745" s="355"/>
      <c r="F745" s="355"/>
      <c r="G745" s="355"/>
      <c r="H745" s="355"/>
      <c r="I745" s="355"/>
      <c r="J745" s="355"/>
      <c r="K745" s="355"/>
      <c r="L745" s="355"/>
      <c r="M745" s="355"/>
      <c r="N745" s="355"/>
      <c r="O745" s="355"/>
      <c r="P745" s="355"/>
      <c r="Q745" s="355"/>
      <c r="T745" s="39"/>
    </row>
    <row r="746" spans="1:20" ht="32.1" customHeight="1">
      <c r="A746" s="56" t="s">
        <v>3465</v>
      </c>
      <c r="B746" s="350" t="s">
        <v>5205</v>
      </c>
      <c r="C746" s="351"/>
      <c r="D746" s="351"/>
      <c r="E746" s="351"/>
      <c r="F746" s="351"/>
      <c r="G746" s="351"/>
      <c r="H746" s="351"/>
      <c r="I746" s="351"/>
      <c r="J746" s="351"/>
      <c r="K746" s="352"/>
      <c r="L746" s="353" t="s">
        <v>279</v>
      </c>
      <c r="M746" s="353"/>
      <c r="N746" s="353"/>
      <c r="O746" s="353" t="s">
        <v>243</v>
      </c>
      <c r="P746" s="353"/>
      <c r="Q746" s="353"/>
      <c r="R746" s="347" t="s">
        <v>20</v>
      </c>
      <c r="T746" s="39"/>
    </row>
    <row r="747" spans="1:20" ht="42" customHeight="1">
      <c r="A747" s="57" t="s">
        <v>7</v>
      </c>
      <c r="B747" s="58" t="s">
        <v>31</v>
      </c>
      <c r="C747" s="58" t="s">
        <v>4</v>
      </c>
      <c r="D747" s="59" t="s">
        <v>5</v>
      </c>
      <c r="E747" s="59" t="s">
        <v>6</v>
      </c>
      <c r="F747" s="59" t="s">
        <v>8</v>
      </c>
      <c r="G747" s="59" t="s">
        <v>9</v>
      </c>
      <c r="H747" s="59" t="s">
        <v>22</v>
      </c>
      <c r="I747" s="59" t="s">
        <v>10</v>
      </c>
      <c r="J747" s="59" t="s">
        <v>11</v>
      </c>
      <c r="K747" s="57" t="s">
        <v>12</v>
      </c>
      <c r="L747" s="73" t="s">
        <v>13</v>
      </c>
      <c r="M747" s="57" t="s">
        <v>14</v>
      </c>
      <c r="N747" s="57" t="s">
        <v>3</v>
      </c>
      <c r="O747" s="73" t="s">
        <v>13</v>
      </c>
      <c r="P747" s="57" t="s">
        <v>14</v>
      </c>
      <c r="Q747" s="57" t="s">
        <v>3</v>
      </c>
      <c r="R747" s="348"/>
      <c r="T747" s="39"/>
    </row>
    <row r="748" spans="1:20" ht="12.75" customHeight="1">
      <c r="A748" s="62">
        <v>1</v>
      </c>
      <c r="B748" s="167" t="s">
        <v>2408</v>
      </c>
      <c r="C748" s="24" t="s">
        <v>1539</v>
      </c>
      <c r="D748" s="24" t="s">
        <v>404</v>
      </c>
      <c r="E748" s="24" t="s">
        <v>17</v>
      </c>
      <c r="F748" s="24" t="s">
        <v>89</v>
      </c>
      <c r="G748" s="24" t="s">
        <v>2300</v>
      </c>
      <c r="H748" s="24" t="s">
        <v>2409</v>
      </c>
      <c r="I748" s="24" t="s">
        <v>2410</v>
      </c>
      <c r="J748" s="24" t="s">
        <v>47</v>
      </c>
      <c r="K748" s="36">
        <v>16.5</v>
      </c>
      <c r="L748" s="25">
        <v>6047</v>
      </c>
      <c r="M748" s="25">
        <v>14109</v>
      </c>
      <c r="N748" s="16">
        <f>L748+M748</f>
        <v>20156</v>
      </c>
      <c r="O748" s="25">
        <v>6047</v>
      </c>
      <c r="P748" s="25">
        <v>14109</v>
      </c>
      <c r="Q748" s="16">
        <f>O748+P748</f>
        <v>20156</v>
      </c>
      <c r="R748" s="62" t="s">
        <v>54</v>
      </c>
      <c r="T748" s="39"/>
    </row>
    <row r="749" spans="1:20" ht="12.75" customHeight="1">
      <c r="A749" s="358"/>
      <c r="B749" s="359"/>
      <c r="C749" s="359"/>
      <c r="D749" s="359"/>
      <c r="E749" s="359"/>
      <c r="F749" s="359"/>
      <c r="G749" s="359"/>
      <c r="H749" s="359"/>
      <c r="I749" s="359"/>
      <c r="J749" s="359"/>
      <c r="K749" s="360"/>
      <c r="L749" s="19">
        <f t="shared" ref="L749:Q749" si="186">SUM(L748)</f>
        <v>6047</v>
      </c>
      <c r="M749" s="19">
        <f t="shared" si="186"/>
        <v>14109</v>
      </c>
      <c r="N749" s="19">
        <f t="shared" si="186"/>
        <v>20156</v>
      </c>
      <c r="O749" s="19">
        <f t="shared" si="186"/>
        <v>6047</v>
      </c>
      <c r="P749" s="19">
        <f t="shared" si="186"/>
        <v>14109</v>
      </c>
      <c r="Q749" s="19">
        <f t="shared" si="186"/>
        <v>20156</v>
      </c>
      <c r="R749" s="109"/>
      <c r="T749" s="39"/>
    </row>
    <row r="750" spans="1:20" ht="36" customHeight="1">
      <c r="A750" s="355"/>
      <c r="B750" s="355"/>
      <c r="C750" s="355"/>
      <c r="D750" s="355"/>
      <c r="E750" s="355"/>
      <c r="F750" s="355"/>
      <c r="G750" s="355"/>
      <c r="H750" s="355"/>
      <c r="I750" s="355"/>
      <c r="J750" s="355"/>
      <c r="K750" s="355"/>
      <c r="L750" s="355"/>
      <c r="M750" s="355"/>
      <c r="N750" s="355"/>
      <c r="O750" s="355"/>
      <c r="P750" s="355"/>
      <c r="Q750" s="355"/>
      <c r="T750" s="39"/>
    </row>
    <row r="751" spans="1:20" ht="32.1" customHeight="1">
      <c r="A751" s="56" t="s">
        <v>3466</v>
      </c>
      <c r="B751" s="350" t="s">
        <v>2305</v>
      </c>
      <c r="C751" s="351"/>
      <c r="D751" s="351"/>
      <c r="E751" s="351"/>
      <c r="F751" s="351"/>
      <c r="G751" s="351"/>
      <c r="H751" s="351"/>
      <c r="I751" s="351"/>
      <c r="J751" s="351"/>
      <c r="K751" s="352"/>
      <c r="L751" s="353" t="s">
        <v>279</v>
      </c>
      <c r="M751" s="353"/>
      <c r="N751" s="353"/>
      <c r="O751" s="353" t="s">
        <v>243</v>
      </c>
      <c r="P751" s="353"/>
      <c r="Q751" s="353"/>
      <c r="R751" s="347" t="s">
        <v>20</v>
      </c>
      <c r="T751" s="39"/>
    </row>
    <row r="752" spans="1:20" ht="42" customHeight="1">
      <c r="A752" s="57" t="s">
        <v>7</v>
      </c>
      <c r="B752" s="58" t="s">
        <v>31</v>
      </c>
      <c r="C752" s="58" t="s">
        <v>4</v>
      </c>
      <c r="D752" s="59" t="s">
        <v>5</v>
      </c>
      <c r="E752" s="59" t="s">
        <v>6</v>
      </c>
      <c r="F752" s="59" t="s">
        <v>8</v>
      </c>
      <c r="G752" s="59" t="s">
        <v>9</v>
      </c>
      <c r="H752" s="59" t="s">
        <v>22</v>
      </c>
      <c r="I752" s="59" t="s">
        <v>10</v>
      </c>
      <c r="J752" s="59" t="s">
        <v>11</v>
      </c>
      <c r="K752" s="57" t="s">
        <v>12</v>
      </c>
      <c r="L752" s="73" t="s">
        <v>13</v>
      </c>
      <c r="M752" s="57" t="s">
        <v>14</v>
      </c>
      <c r="N752" s="57" t="s">
        <v>3</v>
      </c>
      <c r="O752" s="73" t="s">
        <v>13</v>
      </c>
      <c r="P752" s="57" t="s">
        <v>14</v>
      </c>
      <c r="Q752" s="57" t="s">
        <v>3</v>
      </c>
      <c r="R752" s="348"/>
      <c r="T752" s="39"/>
    </row>
    <row r="753" spans="1:20" ht="12.75" customHeight="1">
      <c r="A753" s="62">
        <v>1</v>
      </c>
      <c r="B753" s="167" t="s">
        <v>2411</v>
      </c>
      <c r="C753" s="24" t="s">
        <v>1539</v>
      </c>
      <c r="D753" s="24" t="s">
        <v>2412</v>
      </c>
      <c r="E753" s="24" t="s">
        <v>17</v>
      </c>
      <c r="F753" s="24" t="s">
        <v>89</v>
      </c>
      <c r="G753" s="24" t="s">
        <v>2334</v>
      </c>
      <c r="H753" s="24" t="s">
        <v>2413</v>
      </c>
      <c r="I753" s="24" t="s">
        <v>2414</v>
      </c>
      <c r="J753" s="24" t="s">
        <v>47</v>
      </c>
      <c r="K753" s="36">
        <v>32.5</v>
      </c>
      <c r="L753" s="25">
        <v>6353</v>
      </c>
      <c r="M753" s="25">
        <v>14823</v>
      </c>
      <c r="N753" s="16">
        <f>L753+M753</f>
        <v>21176</v>
      </c>
      <c r="O753" s="25">
        <v>6353</v>
      </c>
      <c r="P753" s="25">
        <v>14823</v>
      </c>
      <c r="Q753" s="16">
        <f>O753+P753</f>
        <v>21176</v>
      </c>
      <c r="R753" s="62" t="s">
        <v>54</v>
      </c>
      <c r="T753" s="39"/>
    </row>
    <row r="754" spans="1:20" ht="12.75" customHeight="1">
      <c r="A754" s="62">
        <v>2</v>
      </c>
      <c r="B754" s="167" t="s">
        <v>2411</v>
      </c>
      <c r="C754" s="24" t="s">
        <v>1539</v>
      </c>
      <c r="D754" s="24" t="s">
        <v>2415</v>
      </c>
      <c r="E754" s="24" t="s">
        <v>909</v>
      </c>
      <c r="F754" s="24" t="s">
        <v>89</v>
      </c>
      <c r="G754" s="24" t="s">
        <v>2415</v>
      </c>
      <c r="H754" s="24" t="s">
        <v>2416</v>
      </c>
      <c r="I754" s="24" t="s">
        <v>2417</v>
      </c>
      <c r="J754" s="24" t="s">
        <v>47</v>
      </c>
      <c r="K754" s="36">
        <v>9</v>
      </c>
      <c r="L754" s="25">
        <v>18</v>
      </c>
      <c r="M754" s="25">
        <v>43</v>
      </c>
      <c r="N754" s="16">
        <f>L754+M754</f>
        <v>61</v>
      </c>
      <c r="O754" s="25">
        <v>18</v>
      </c>
      <c r="P754" s="25">
        <v>43</v>
      </c>
      <c r="Q754" s="16">
        <f>O754+P754</f>
        <v>61</v>
      </c>
      <c r="R754" s="62" t="s">
        <v>54</v>
      </c>
      <c r="T754" s="39"/>
    </row>
    <row r="755" spans="1:20" ht="12.75" customHeight="1">
      <c r="A755" s="62">
        <v>3</v>
      </c>
      <c r="B755" s="167" t="s">
        <v>2411</v>
      </c>
      <c r="C755" s="24" t="s">
        <v>1539</v>
      </c>
      <c r="D755" s="24" t="s">
        <v>2415</v>
      </c>
      <c r="E755" s="24" t="s">
        <v>909</v>
      </c>
      <c r="F755" s="24" t="s">
        <v>89</v>
      </c>
      <c r="G755" s="24" t="s">
        <v>2415</v>
      </c>
      <c r="H755" s="24" t="s">
        <v>2418</v>
      </c>
      <c r="I755" s="24" t="s">
        <v>2419</v>
      </c>
      <c r="J755" s="24" t="s">
        <v>47</v>
      </c>
      <c r="K755" s="36">
        <v>16.5</v>
      </c>
      <c r="L755" s="25">
        <v>2916</v>
      </c>
      <c r="M755" s="25">
        <v>6804</v>
      </c>
      <c r="N755" s="16">
        <f>L755+M755</f>
        <v>9720</v>
      </c>
      <c r="O755" s="25">
        <v>2916</v>
      </c>
      <c r="P755" s="25">
        <v>6804</v>
      </c>
      <c r="Q755" s="16">
        <f>O755+P755</f>
        <v>9720</v>
      </c>
      <c r="R755" s="62" t="s">
        <v>54</v>
      </c>
      <c r="T755" s="39"/>
    </row>
    <row r="756" spans="1:20" ht="12.75" customHeight="1">
      <c r="A756" s="358"/>
      <c r="B756" s="359"/>
      <c r="C756" s="359"/>
      <c r="D756" s="359"/>
      <c r="E756" s="359"/>
      <c r="F756" s="359"/>
      <c r="G756" s="359"/>
      <c r="H756" s="359"/>
      <c r="I756" s="359"/>
      <c r="J756" s="359"/>
      <c r="K756" s="360"/>
      <c r="L756" s="19">
        <f t="shared" ref="L756:Q756" si="187">SUM(L753:L755)</f>
        <v>9287</v>
      </c>
      <c r="M756" s="19">
        <f t="shared" si="187"/>
        <v>21670</v>
      </c>
      <c r="N756" s="19">
        <f t="shared" si="187"/>
        <v>30957</v>
      </c>
      <c r="O756" s="19">
        <f t="shared" si="187"/>
        <v>9287</v>
      </c>
      <c r="P756" s="19">
        <f t="shared" si="187"/>
        <v>21670</v>
      </c>
      <c r="Q756" s="19">
        <f t="shared" si="187"/>
        <v>30957</v>
      </c>
      <c r="R756" s="109"/>
      <c r="T756" s="39"/>
    </row>
    <row r="757" spans="1:20" ht="36" customHeight="1">
      <c r="A757" s="355"/>
      <c r="B757" s="355"/>
      <c r="C757" s="355"/>
      <c r="D757" s="355"/>
      <c r="E757" s="355"/>
      <c r="F757" s="355"/>
      <c r="G757" s="355"/>
      <c r="H757" s="355"/>
      <c r="I757" s="355"/>
      <c r="J757" s="355"/>
      <c r="K757" s="355"/>
      <c r="L757" s="355"/>
      <c r="M757" s="355"/>
      <c r="N757" s="355"/>
      <c r="O757" s="355"/>
      <c r="P757" s="355"/>
      <c r="Q757" s="355"/>
      <c r="T757" s="39"/>
    </row>
    <row r="758" spans="1:20" ht="31.5" customHeight="1">
      <c r="A758" s="56" t="s">
        <v>3467</v>
      </c>
      <c r="B758" s="350" t="s">
        <v>2307</v>
      </c>
      <c r="C758" s="351"/>
      <c r="D758" s="351"/>
      <c r="E758" s="351"/>
      <c r="F758" s="351"/>
      <c r="G758" s="351"/>
      <c r="H758" s="351"/>
      <c r="I758" s="351"/>
      <c r="J758" s="351"/>
      <c r="K758" s="352"/>
      <c r="L758" s="353" t="s">
        <v>279</v>
      </c>
      <c r="M758" s="353"/>
      <c r="N758" s="353"/>
      <c r="O758" s="353" t="s">
        <v>243</v>
      </c>
      <c r="P758" s="353"/>
      <c r="Q758" s="353"/>
      <c r="R758" s="347" t="s">
        <v>20</v>
      </c>
      <c r="T758" s="39"/>
    </row>
    <row r="759" spans="1:20" ht="42" customHeight="1">
      <c r="A759" s="57" t="s">
        <v>7</v>
      </c>
      <c r="B759" s="58" t="s">
        <v>31</v>
      </c>
      <c r="C759" s="58" t="s">
        <v>4</v>
      </c>
      <c r="D759" s="59" t="s">
        <v>5</v>
      </c>
      <c r="E759" s="59" t="s">
        <v>6</v>
      </c>
      <c r="F759" s="59" t="s">
        <v>8</v>
      </c>
      <c r="G759" s="59" t="s">
        <v>9</v>
      </c>
      <c r="H759" s="59" t="s">
        <v>22</v>
      </c>
      <c r="I759" s="59" t="s">
        <v>10</v>
      </c>
      <c r="J759" s="59" t="s">
        <v>11</v>
      </c>
      <c r="K759" s="57" t="s">
        <v>12</v>
      </c>
      <c r="L759" s="73" t="s">
        <v>13</v>
      </c>
      <c r="M759" s="57" t="s">
        <v>14</v>
      </c>
      <c r="N759" s="57" t="s">
        <v>3</v>
      </c>
      <c r="O759" s="73" t="s">
        <v>13</v>
      </c>
      <c r="P759" s="57" t="s">
        <v>14</v>
      </c>
      <c r="Q759" s="57" t="s">
        <v>3</v>
      </c>
      <c r="R759" s="348"/>
      <c r="T759" s="39"/>
    </row>
    <row r="760" spans="1:20" ht="12.75" customHeight="1">
      <c r="A760" s="62">
        <v>1</v>
      </c>
      <c r="B760" s="23" t="s">
        <v>2420</v>
      </c>
      <c r="C760" s="24" t="s">
        <v>1539</v>
      </c>
      <c r="D760" s="24" t="s">
        <v>404</v>
      </c>
      <c r="E760" s="24" t="s">
        <v>37</v>
      </c>
      <c r="F760" s="24" t="s">
        <v>2421</v>
      </c>
      <c r="G760" s="24" t="s">
        <v>2309</v>
      </c>
      <c r="H760" s="24" t="s">
        <v>2422</v>
      </c>
      <c r="I760" s="24" t="s">
        <v>2423</v>
      </c>
      <c r="J760" s="24" t="s">
        <v>47</v>
      </c>
      <c r="K760" s="36">
        <v>12</v>
      </c>
      <c r="L760" s="25">
        <v>2054</v>
      </c>
      <c r="M760" s="25">
        <v>4793</v>
      </c>
      <c r="N760" s="16">
        <f>L760+M760</f>
        <v>6847</v>
      </c>
      <c r="O760" s="25">
        <v>2054</v>
      </c>
      <c r="P760" s="25">
        <v>4793</v>
      </c>
      <c r="Q760" s="16">
        <f>O760+P760</f>
        <v>6847</v>
      </c>
      <c r="R760" s="62" t="s">
        <v>54</v>
      </c>
      <c r="T760" s="39"/>
    </row>
    <row r="761" spans="1:20" ht="12.75" customHeight="1">
      <c r="A761" s="62">
        <v>2</v>
      </c>
      <c r="B761" s="23" t="s">
        <v>2420</v>
      </c>
      <c r="C761" s="24" t="s">
        <v>1539</v>
      </c>
      <c r="D761" s="24" t="s">
        <v>404</v>
      </c>
      <c r="E761" s="24" t="s">
        <v>37</v>
      </c>
      <c r="F761" s="24" t="s">
        <v>2421</v>
      </c>
      <c r="G761" s="24" t="s">
        <v>2309</v>
      </c>
      <c r="H761" s="24" t="s">
        <v>2424</v>
      </c>
      <c r="I761" s="24" t="s">
        <v>2425</v>
      </c>
      <c r="J761" s="24" t="s">
        <v>47</v>
      </c>
      <c r="K761" s="36">
        <v>5.8</v>
      </c>
      <c r="L761" s="25">
        <v>1294</v>
      </c>
      <c r="M761" s="25">
        <v>3020</v>
      </c>
      <c r="N761" s="16">
        <f>L761+M761</f>
        <v>4314</v>
      </c>
      <c r="O761" s="25">
        <v>1294</v>
      </c>
      <c r="P761" s="25">
        <v>3020</v>
      </c>
      <c r="Q761" s="16">
        <f>O761+P761</f>
        <v>4314</v>
      </c>
      <c r="R761" s="62" t="s">
        <v>54</v>
      </c>
      <c r="T761" s="39"/>
    </row>
    <row r="762" spans="1:20" ht="12.75" customHeight="1">
      <c r="A762" s="358"/>
      <c r="B762" s="359"/>
      <c r="C762" s="359"/>
      <c r="D762" s="359"/>
      <c r="E762" s="359"/>
      <c r="F762" s="359"/>
      <c r="G762" s="359"/>
      <c r="H762" s="359"/>
      <c r="I762" s="359"/>
      <c r="J762" s="359"/>
      <c r="K762" s="360"/>
      <c r="L762" s="19">
        <f t="shared" ref="L762:Q762" si="188">SUM(L760:L761)</f>
        <v>3348</v>
      </c>
      <c r="M762" s="19">
        <f t="shared" si="188"/>
        <v>7813</v>
      </c>
      <c r="N762" s="19">
        <f t="shared" si="188"/>
        <v>11161</v>
      </c>
      <c r="O762" s="19">
        <f t="shared" si="188"/>
        <v>3348</v>
      </c>
      <c r="P762" s="19">
        <f t="shared" si="188"/>
        <v>7813</v>
      </c>
      <c r="Q762" s="19">
        <f t="shared" si="188"/>
        <v>11161</v>
      </c>
      <c r="R762" s="109"/>
      <c r="T762" s="39"/>
    </row>
    <row r="763" spans="1:20" ht="30" customHeight="1">
      <c r="A763" s="355"/>
      <c r="B763" s="355"/>
      <c r="C763" s="355"/>
      <c r="D763" s="355"/>
      <c r="E763" s="355"/>
      <c r="F763" s="355"/>
      <c r="G763" s="355"/>
      <c r="H763" s="355"/>
      <c r="I763" s="355"/>
      <c r="J763" s="355"/>
      <c r="K763" s="355"/>
      <c r="L763" s="355"/>
      <c r="M763" s="355"/>
      <c r="N763" s="355"/>
      <c r="O763" s="355"/>
      <c r="P763" s="355"/>
      <c r="Q763" s="355"/>
      <c r="T763" s="39"/>
    </row>
    <row r="764" spans="1:20" ht="31.5" customHeight="1">
      <c r="A764" s="56" t="s">
        <v>3529</v>
      </c>
      <c r="B764" s="350" t="s">
        <v>2310</v>
      </c>
      <c r="C764" s="351"/>
      <c r="D764" s="351"/>
      <c r="E764" s="351"/>
      <c r="F764" s="351"/>
      <c r="G764" s="351"/>
      <c r="H764" s="351"/>
      <c r="I764" s="351"/>
      <c r="J764" s="351"/>
      <c r="K764" s="352"/>
      <c r="L764" s="353" t="s">
        <v>279</v>
      </c>
      <c r="M764" s="353"/>
      <c r="N764" s="353"/>
      <c r="O764" s="353" t="s">
        <v>243</v>
      </c>
      <c r="P764" s="353"/>
      <c r="Q764" s="353"/>
      <c r="R764" s="347" t="s">
        <v>20</v>
      </c>
      <c r="T764" s="39"/>
    </row>
    <row r="765" spans="1:20" ht="42" customHeight="1">
      <c r="A765" s="57" t="s">
        <v>7</v>
      </c>
      <c r="B765" s="58" t="s">
        <v>31</v>
      </c>
      <c r="C765" s="58" t="s">
        <v>4</v>
      </c>
      <c r="D765" s="59" t="s">
        <v>5</v>
      </c>
      <c r="E765" s="59" t="s">
        <v>6</v>
      </c>
      <c r="F765" s="59" t="s">
        <v>8</v>
      </c>
      <c r="G765" s="59" t="s">
        <v>9</v>
      </c>
      <c r="H765" s="59" t="s">
        <v>22</v>
      </c>
      <c r="I765" s="59" t="s">
        <v>10</v>
      </c>
      <c r="J765" s="59" t="s">
        <v>11</v>
      </c>
      <c r="K765" s="57" t="s">
        <v>12</v>
      </c>
      <c r="L765" s="73" t="s">
        <v>13</v>
      </c>
      <c r="M765" s="57" t="s">
        <v>14</v>
      </c>
      <c r="N765" s="57" t="s">
        <v>3</v>
      </c>
      <c r="O765" s="73" t="s">
        <v>13</v>
      </c>
      <c r="P765" s="57" t="s">
        <v>14</v>
      </c>
      <c r="Q765" s="57" t="s">
        <v>3</v>
      </c>
      <c r="R765" s="348"/>
      <c r="T765" s="39"/>
    </row>
    <row r="766" spans="1:20" ht="12.75" customHeight="1">
      <c r="A766" s="62">
        <v>1</v>
      </c>
      <c r="B766" s="23" t="s">
        <v>2426</v>
      </c>
      <c r="C766" s="24" t="s">
        <v>524</v>
      </c>
      <c r="D766" s="24" t="s">
        <v>2312</v>
      </c>
      <c r="E766" s="24" t="s">
        <v>976</v>
      </c>
      <c r="F766" s="24" t="s">
        <v>89</v>
      </c>
      <c r="G766" s="24" t="s">
        <v>2312</v>
      </c>
      <c r="H766" s="24" t="s">
        <v>2427</v>
      </c>
      <c r="I766" s="24" t="s">
        <v>2428</v>
      </c>
      <c r="J766" s="24" t="s">
        <v>47</v>
      </c>
      <c r="K766" s="36">
        <v>10.5</v>
      </c>
      <c r="L766" s="25">
        <v>1369</v>
      </c>
      <c r="M766" s="25">
        <v>3193</v>
      </c>
      <c r="N766" s="16">
        <f>L766+M766</f>
        <v>4562</v>
      </c>
      <c r="O766" s="25">
        <v>1369</v>
      </c>
      <c r="P766" s="25">
        <v>3193</v>
      </c>
      <c r="Q766" s="16">
        <f>O766+P766</f>
        <v>4562</v>
      </c>
      <c r="R766" s="62" t="s">
        <v>54</v>
      </c>
      <c r="T766" s="39"/>
    </row>
    <row r="767" spans="1:20" ht="12.75" customHeight="1">
      <c r="A767" s="62">
        <v>2</v>
      </c>
      <c r="B767" s="23" t="s">
        <v>2426</v>
      </c>
      <c r="C767" s="24" t="s">
        <v>524</v>
      </c>
      <c r="D767" s="24" t="s">
        <v>2312</v>
      </c>
      <c r="E767" s="24" t="s">
        <v>976</v>
      </c>
      <c r="F767" s="24" t="s">
        <v>89</v>
      </c>
      <c r="G767" s="24" t="s">
        <v>2312</v>
      </c>
      <c r="H767" s="24" t="s">
        <v>2429</v>
      </c>
      <c r="I767" s="24" t="s">
        <v>2430</v>
      </c>
      <c r="J767" s="24" t="s">
        <v>854</v>
      </c>
      <c r="K767" s="36"/>
      <c r="L767" s="25">
        <v>74</v>
      </c>
      <c r="M767" s="25">
        <v>0</v>
      </c>
      <c r="N767" s="16">
        <f>L767+M767</f>
        <v>74</v>
      </c>
      <c r="O767" s="25">
        <v>74</v>
      </c>
      <c r="P767" s="25">
        <v>0</v>
      </c>
      <c r="Q767" s="16">
        <f>O767+P767</f>
        <v>74</v>
      </c>
      <c r="R767" s="62" t="s">
        <v>54</v>
      </c>
      <c r="T767" s="39"/>
    </row>
    <row r="768" spans="1:20" ht="12.75" customHeight="1">
      <c r="A768" s="358"/>
      <c r="B768" s="359"/>
      <c r="C768" s="359"/>
      <c r="D768" s="359"/>
      <c r="E768" s="359"/>
      <c r="F768" s="359"/>
      <c r="G768" s="359"/>
      <c r="H768" s="359"/>
      <c r="I768" s="359"/>
      <c r="J768" s="359"/>
      <c r="K768" s="360"/>
      <c r="L768" s="19">
        <f t="shared" ref="L768:Q768" si="189">SUM(L766:L767)</f>
        <v>1443</v>
      </c>
      <c r="M768" s="19">
        <f t="shared" si="189"/>
        <v>3193</v>
      </c>
      <c r="N768" s="19">
        <f t="shared" si="189"/>
        <v>4636</v>
      </c>
      <c r="O768" s="19">
        <f t="shared" si="189"/>
        <v>1443</v>
      </c>
      <c r="P768" s="19">
        <f t="shared" si="189"/>
        <v>3193</v>
      </c>
      <c r="Q768" s="19">
        <f t="shared" si="189"/>
        <v>4636</v>
      </c>
      <c r="R768" s="109"/>
      <c r="T768" s="39"/>
    </row>
    <row r="769" spans="1:21" ht="36" customHeight="1">
      <c r="A769" s="355"/>
      <c r="B769" s="355"/>
      <c r="C769" s="355"/>
      <c r="D769" s="355"/>
      <c r="E769" s="355"/>
      <c r="F769" s="355"/>
      <c r="G769" s="355"/>
      <c r="H769" s="355"/>
      <c r="I769" s="355"/>
      <c r="J769" s="355"/>
      <c r="K769" s="355"/>
      <c r="L769" s="22"/>
      <c r="M769" s="21"/>
      <c r="N769" s="21"/>
      <c r="O769" s="21"/>
      <c r="P769" s="21"/>
      <c r="Q769" s="21"/>
    </row>
    <row r="770" spans="1:21" customFormat="1" ht="30" customHeight="1">
      <c r="A770" s="56" t="s">
        <v>3536</v>
      </c>
      <c r="B770" s="350" t="s">
        <v>2313</v>
      </c>
      <c r="C770" s="351"/>
      <c r="D770" s="351"/>
      <c r="E770" s="351"/>
      <c r="F770" s="351"/>
      <c r="G770" s="351"/>
      <c r="H770" s="351"/>
      <c r="I770" s="351"/>
      <c r="J770" s="351"/>
      <c r="K770" s="352"/>
      <c r="L770" s="353" t="s">
        <v>279</v>
      </c>
      <c r="M770" s="353"/>
      <c r="N770" s="353"/>
      <c r="O770" s="353" t="s">
        <v>243</v>
      </c>
      <c r="P770" s="353"/>
      <c r="Q770" s="353"/>
      <c r="R770" s="347" t="s">
        <v>20</v>
      </c>
      <c r="T770" s="39"/>
      <c r="U770" s="10"/>
    </row>
    <row r="771" spans="1:21" customFormat="1" ht="41.4">
      <c r="A771" s="57" t="s">
        <v>7</v>
      </c>
      <c r="B771" s="58" t="s">
        <v>31</v>
      </c>
      <c r="C771" s="58" t="s">
        <v>4</v>
      </c>
      <c r="D771" s="59" t="s">
        <v>5</v>
      </c>
      <c r="E771" s="59" t="s">
        <v>6</v>
      </c>
      <c r="F771" s="59" t="s">
        <v>8</v>
      </c>
      <c r="G771" s="59" t="s">
        <v>9</v>
      </c>
      <c r="H771" s="59" t="s">
        <v>22</v>
      </c>
      <c r="I771" s="59" t="s">
        <v>10</v>
      </c>
      <c r="J771" s="59" t="s">
        <v>11</v>
      </c>
      <c r="K771" s="57" t="s">
        <v>12</v>
      </c>
      <c r="L771" s="73" t="s">
        <v>13</v>
      </c>
      <c r="M771" s="57" t="s">
        <v>14</v>
      </c>
      <c r="N771" s="57" t="s">
        <v>3</v>
      </c>
      <c r="O771" s="73" t="s">
        <v>13</v>
      </c>
      <c r="P771" s="57" t="s">
        <v>14</v>
      </c>
      <c r="Q771" s="57" t="s">
        <v>3</v>
      </c>
      <c r="R771" s="348"/>
      <c r="T771" s="39"/>
      <c r="U771" s="10"/>
    </row>
    <row r="772" spans="1:21" customFormat="1" ht="12.75" customHeight="1">
      <c r="A772" s="62">
        <v>1</v>
      </c>
      <c r="B772" s="23" t="s">
        <v>2315</v>
      </c>
      <c r="C772" s="24" t="s">
        <v>2431</v>
      </c>
      <c r="D772" s="24" t="s">
        <v>2318</v>
      </c>
      <c r="E772" s="24" t="s">
        <v>55</v>
      </c>
      <c r="F772" s="24" t="s">
        <v>89</v>
      </c>
      <c r="G772" s="24" t="s">
        <v>2318</v>
      </c>
      <c r="H772" s="24" t="s">
        <v>2432</v>
      </c>
      <c r="I772" s="24" t="s">
        <v>2433</v>
      </c>
      <c r="J772" s="24" t="s">
        <v>47</v>
      </c>
      <c r="K772" s="231">
        <v>6.5</v>
      </c>
      <c r="L772" s="123">
        <v>781</v>
      </c>
      <c r="M772" s="123">
        <v>1821</v>
      </c>
      <c r="N772" s="16">
        <f>L772+M772</f>
        <v>2602</v>
      </c>
      <c r="O772" s="123">
        <v>781</v>
      </c>
      <c r="P772" s="123">
        <v>1821</v>
      </c>
      <c r="Q772" s="16">
        <f>O772+P772</f>
        <v>2602</v>
      </c>
      <c r="R772" s="62" t="s">
        <v>54</v>
      </c>
      <c r="T772" s="39"/>
      <c r="U772" s="10"/>
    </row>
    <row r="773" spans="1:21" customFormat="1" ht="12.75" customHeight="1">
      <c r="A773" s="62">
        <v>2</v>
      </c>
      <c r="B773" s="23" t="s">
        <v>2315</v>
      </c>
      <c r="C773" s="24" t="s">
        <v>2431</v>
      </c>
      <c r="D773" s="24" t="s">
        <v>2318</v>
      </c>
      <c r="E773" s="24" t="s">
        <v>55</v>
      </c>
      <c r="F773" s="24" t="s">
        <v>89</v>
      </c>
      <c r="G773" s="24" t="s">
        <v>2318</v>
      </c>
      <c r="H773" s="24" t="s">
        <v>2434</v>
      </c>
      <c r="I773" s="24" t="s">
        <v>2435</v>
      </c>
      <c r="J773" s="24" t="s">
        <v>47</v>
      </c>
      <c r="K773" s="231">
        <v>12.5</v>
      </c>
      <c r="L773" s="123">
        <v>2710</v>
      </c>
      <c r="M773" s="123">
        <v>6322</v>
      </c>
      <c r="N773" s="16">
        <f>L773+M773</f>
        <v>9032</v>
      </c>
      <c r="O773" s="123">
        <v>2710</v>
      </c>
      <c r="P773" s="123">
        <v>6322</v>
      </c>
      <c r="Q773" s="16">
        <f>O773+P773</f>
        <v>9032</v>
      </c>
      <c r="R773" s="62" t="s">
        <v>54</v>
      </c>
      <c r="T773" s="39"/>
      <c r="U773" s="10"/>
    </row>
    <row r="774" spans="1:21" customFormat="1" ht="12.75" customHeight="1">
      <c r="A774" s="62">
        <v>3</v>
      </c>
      <c r="B774" s="23" t="s">
        <v>2315</v>
      </c>
      <c r="C774" s="24" t="s">
        <v>2321</v>
      </c>
      <c r="D774" s="24" t="s">
        <v>2382</v>
      </c>
      <c r="E774" s="24" t="s">
        <v>2436</v>
      </c>
      <c r="F774" s="24" t="s">
        <v>89</v>
      </c>
      <c r="G774" s="24" t="s">
        <v>2382</v>
      </c>
      <c r="H774" s="24" t="s">
        <v>2437</v>
      </c>
      <c r="I774" s="24" t="s">
        <v>2438</v>
      </c>
      <c r="J774" s="24" t="s">
        <v>47</v>
      </c>
      <c r="K774" s="231">
        <v>32.5</v>
      </c>
      <c r="L774" s="123">
        <v>20726</v>
      </c>
      <c r="M774" s="123">
        <v>48360</v>
      </c>
      <c r="N774" s="16">
        <f>L774+M774</f>
        <v>69086</v>
      </c>
      <c r="O774" s="123">
        <v>20726</v>
      </c>
      <c r="P774" s="123">
        <v>48360</v>
      </c>
      <c r="Q774" s="16">
        <f>O774+P774</f>
        <v>69086</v>
      </c>
      <c r="R774" s="62" t="s">
        <v>54</v>
      </c>
      <c r="T774" s="39"/>
      <c r="U774" s="10"/>
    </row>
    <row r="775" spans="1:21" customFormat="1" ht="12.75" customHeight="1">
      <c r="A775" s="62">
        <v>4</v>
      </c>
      <c r="B775" s="23" t="s">
        <v>2315</v>
      </c>
      <c r="C775" s="24" t="s">
        <v>2321</v>
      </c>
      <c r="D775" s="24" t="s">
        <v>2334</v>
      </c>
      <c r="E775" s="24" t="s">
        <v>2439</v>
      </c>
      <c r="F775" s="24" t="s">
        <v>89</v>
      </c>
      <c r="G775" s="24" t="s">
        <v>2334</v>
      </c>
      <c r="H775" s="24" t="s">
        <v>2440</v>
      </c>
      <c r="I775" s="24" t="s">
        <v>2441</v>
      </c>
      <c r="J775" s="24" t="s">
        <v>47</v>
      </c>
      <c r="K775" s="231">
        <v>32.5</v>
      </c>
      <c r="L775" s="123">
        <v>22992</v>
      </c>
      <c r="M775" s="123">
        <v>53649</v>
      </c>
      <c r="N775" s="16">
        <f>L775+M775</f>
        <v>76641</v>
      </c>
      <c r="O775" s="123">
        <v>22992</v>
      </c>
      <c r="P775" s="123">
        <v>53649</v>
      </c>
      <c r="Q775" s="16">
        <f>O775+P775</f>
        <v>76641</v>
      </c>
      <c r="R775" s="62" t="s">
        <v>54</v>
      </c>
      <c r="T775" s="39"/>
      <c r="U775" s="10"/>
    </row>
    <row r="776" spans="1:21" customFormat="1" ht="12.75" customHeight="1">
      <c r="A776" s="62">
        <v>5</v>
      </c>
      <c r="B776" s="23" t="s">
        <v>2315</v>
      </c>
      <c r="C776" s="24" t="s">
        <v>2431</v>
      </c>
      <c r="D776" s="168" t="s">
        <v>2442</v>
      </c>
      <c r="E776" s="24" t="s">
        <v>28</v>
      </c>
      <c r="F776" s="24" t="s">
        <v>89</v>
      </c>
      <c r="G776" s="24" t="s">
        <v>2338</v>
      </c>
      <c r="H776" s="24" t="s">
        <v>2443</v>
      </c>
      <c r="I776" s="24" t="s">
        <v>2444</v>
      </c>
      <c r="J776" s="24" t="s">
        <v>47</v>
      </c>
      <c r="K776" s="231">
        <v>12.5</v>
      </c>
      <c r="L776" s="123">
        <v>1707</v>
      </c>
      <c r="M776" s="123">
        <v>3982</v>
      </c>
      <c r="N776" s="16">
        <f>L776+M776</f>
        <v>5689</v>
      </c>
      <c r="O776" s="123">
        <v>1707</v>
      </c>
      <c r="P776" s="123">
        <v>3982</v>
      </c>
      <c r="Q776" s="16">
        <f>O776+P776</f>
        <v>5689</v>
      </c>
      <c r="R776" s="62" t="s">
        <v>54</v>
      </c>
      <c r="T776" s="39"/>
      <c r="U776" s="10"/>
    </row>
    <row r="777" spans="1:21" customFormat="1" ht="12.75" customHeight="1">
      <c r="A777" s="358"/>
      <c r="B777" s="359"/>
      <c r="C777" s="359"/>
      <c r="D777" s="359"/>
      <c r="E777" s="359"/>
      <c r="F777" s="359"/>
      <c r="G777" s="359"/>
      <c r="H777" s="359"/>
      <c r="I777" s="359"/>
      <c r="J777" s="359"/>
      <c r="K777" s="360"/>
      <c r="L777" s="232">
        <f t="shared" ref="L777:Q777" si="190">SUM(L772:L776)</f>
        <v>48916</v>
      </c>
      <c r="M777" s="232">
        <f t="shared" si="190"/>
        <v>114134</v>
      </c>
      <c r="N777" s="232">
        <f t="shared" si="190"/>
        <v>163050</v>
      </c>
      <c r="O777" s="232">
        <f t="shared" si="190"/>
        <v>48916</v>
      </c>
      <c r="P777" s="232">
        <f t="shared" si="190"/>
        <v>114134</v>
      </c>
      <c r="Q777" s="232">
        <f t="shared" si="190"/>
        <v>163050</v>
      </c>
      <c r="R777" s="109"/>
      <c r="T777" s="39"/>
      <c r="U777" s="10"/>
    </row>
    <row r="778" spans="1:21" ht="36" customHeight="1">
      <c r="A778" s="355"/>
      <c r="B778" s="355"/>
      <c r="C778" s="355"/>
      <c r="D778" s="355"/>
      <c r="E778" s="355"/>
      <c r="F778" s="355"/>
      <c r="G778" s="355"/>
      <c r="H778" s="355"/>
      <c r="I778" s="355"/>
      <c r="J778" s="355"/>
      <c r="K778" s="355"/>
      <c r="L778" s="22"/>
      <c r="M778" s="21"/>
      <c r="N778" s="21"/>
      <c r="O778" s="21"/>
      <c r="P778" s="21"/>
      <c r="Q778" s="21"/>
    </row>
    <row r="779" spans="1:21" ht="31.5" customHeight="1">
      <c r="A779" s="56" t="s">
        <v>3542</v>
      </c>
      <c r="B779" s="350" t="s">
        <v>2616</v>
      </c>
      <c r="C779" s="351"/>
      <c r="D779" s="351"/>
      <c r="E779" s="351"/>
      <c r="F779" s="351"/>
      <c r="G779" s="351"/>
      <c r="H779" s="351"/>
      <c r="I779" s="351"/>
      <c r="J779" s="351"/>
      <c r="K779" s="352"/>
      <c r="L779" s="353" t="s">
        <v>279</v>
      </c>
      <c r="M779" s="353"/>
      <c r="N779" s="353"/>
      <c r="O779" s="353" t="s">
        <v>243</v>
      </c>
      <c r="P779" s="353"/>
      <c r="Q779" s="353"/>
      <c r="R779" s="347" t="s">
        <v>20</v>
      </c>
    </row>
    <row r="780" spans="1:21" ht="42" customHeight="1">
      <c r="A780" s="57" t="s">
        <v>7</v>
      </c>
      <c r="B780" s="58" t="s">
        <v>31</v>
      </c>
      <c r="C780" s="58" t="s">
        <v>4</v>
      </c>
      <c r="D780" s="59" t="s">
        <v>5</v>
      </c>
      <c r="E780" s="59" t="s">
        <v>6</v>
      </c>
      <c r="F780" s="59" t="s">
        <v>8</v>
      </c>
      <c r="G780" s="59" t="s">
        <v>9</v>
      </c>
      <c r="H780" s="59" t="s">
        <v>22</v>
      </c>
      <c r="I780" s="59" t="s">
        <v>10</v>
      </c>
      <c r="J780" s="59" t="s">
        <v>11</v>
      </c>
      <c r="K780" s="57" t="s">
        <v>12</v>
      </c>
      <c r="L780" s="73" t="s">
        <v>13</v>
      </c>
      <c r="M780" s="57" t="s">
        <v>14</v>
      </c>
      <c r="N780" s="57" t="s">
        <v>3</v>
      </c>
      <c r="O780" s="73" t="s">
        <v>13</v>
      </c>
      <c r="P780" s="57" t="s">
        <v>14</v>
      </c>
      <c r="Q780" s="57" t="s">
        <v>3</v>
      </c>
      <c r="R780" s="348"/>
    </row>
    <row r="781" spans="1:21" ht="12.75" customHeight="1">
      <c r="A781" s="62">
        <v>1</v>
      </c>
      <c r="B781" s="23" t="s">
        <v>2613</v>
      </c>
      <c r="C781" s="24" t="s">
        <v>5283</v>
      </c>
      <c r="D781" s="24" t="s">
        <v>2614</v>
      </c>
      <c r="E781" s="24" t="s">
        <v>2615</v>
      </c>
      <c r="F781" s="24" t="s">
        <v>2619</v>
      </c>
      <c r="G781" s="24" t="s">
        <v>49</v>
      </c>
      <c r="H781" s="212" t="s">
        <v>2617</v>
      </c>
      <c r="I781" s="24" t="s">
        <v>2618</v>
      </c>
      <c r="J781" s="24" t="s">
        <v>45</v>
      </c>
      <c r="K781" s="36">
        <v>50</v>
      </c>
      <c r="L781" s="25">
        <v>35000</v>
      </c>
      <c r="M781" s="25">
        <v>0</v>
      </c>
      <c r="N781" s="16">
        <f>L781+M781</f>
        <v>35000</v>
      </c>
      <c r="O781" s="25">
        <v>35000</v>
      </c>
      <c r="P781" s="25">
        <v>0</v>
      </c>
      <c r="Q781" s="16">
        <f>O781+P781</f>
        <v>35000</v>
      </c>
      <c r="R781" s="62" t="s">
        <v>61</v>
      </c>
      <c r="S781" s="13" t="s">
        <v>5369</v>
      </c>
    </row>
    <row r="782" spans="1:21" ht="12.75" customHeight="1">
      <c r="A782" s="358"/>
      <c r="B782" s="359"/>
      <c r="C782" s="359"/>
      <c r="D782" s="359"/>
      <c r="E782" s="359"/>
      <c r="F782" s="359"/>
      <c r="G782" s="359"/>
      <c r="H782" s="359"/>
      <c r="I782" s="359"/>
      <c r="J782" s="359"/>
      <c r="K782" s="360"/>
      <c r="L782" s="19">
        <f t="shared" ref="L782:Q782" si="191">SUM(L781:L781)</f>
        <v>35000</v>
      </c>
      <c r="M782" s="19">
        <f t="shared" si="191"/>
        <v>0</v>
      </c>
      <c r="N782" s="19">
        <f t="shared" si="191"/>
        <v>35000</v>
      </c>
      <c r="O782" s="19">
        <f t="shared" si="191"/>
        <v>35000</v>
      </c>
      <c r="P782" s="19">
        <f t="shared" si="191"/>
        <v>0</v>
      </c>
      <c r="Q782" s="19">
        <f t="shared" si="191"/>
        <v>35000</v>
      </c>
      <c r="R782" s="109"/>
    </row>
    <row r="783" spans="1:21" ht="36" customHeight="1">
      <c r="A783" s="355"/>
      <c r="B783" s="355"/>
      <c r="C783" s="355"/>
      <c r="D783" s="355"/>
      <c r="E783" s="355"/>
      <c r="F783" s="355"/>
      <c r="G783" s="355"/>
      <c r="H783" s="355"/>
      <c r="I783" s="355"/>
      <c r="J783" s="355"/>
      <c r="K783" s="355"/>
      <c r="L783" s="22"/>
      <c r="M783" s="21"/>
      <c r="N783" s="21"/>
      <c r="O783" s="21"/>
      <c r="P783" s="21"/>
      <c r="Q783" s="21"/>
    </row>
    <row r="784" spans="1:21" ht="31.5" customHeight="1">
      <c r="A784" s="56" t="s">
        <v>3549</v>
      </c>
      <c r="B784" s="350" t="s">
        <v>2500</v>
      </c>
      <c r="C784" s="351"/>
      <c r="D784" s="351"/>
      <c r="E784" s="351"/>
      <c r="F784" s="351"/>
      <c r="G784" s="351"/>
      <c r="H784" s="351"/>
      <c r="I784" s="351"/>
      <c r="J784" s="351"/>
      <c r="K784" s="352"/>
      <c r="L784" s="353" t="s">
        <v>279</v>
      </c>
      <c r="M784" s="353"/>
      <c r="N784" s="353"/>
      <c r="O784" s="353" t="s">
        <v>243</v>
      </c>
      <c r="P784" s="353"/>
      <c r="Q784" s="353"/>
      <c r="R784" s="347" t="s">
        <v>20</v>
      </c>
      <c r="T784" s="39"/>
    </row>
    <row r="785" spans="1:21" ht="42" customHeight="1">
      <c r="A785" s="57" t="s">
        <v>7</v>
      </c>
      <c r="B785" s="58" t="s">
        <v>31</v>
      </c>
      <c r="C785" s="58" t="s">
        <v>4</v>
      </c>
      <c r="D785" s="59" t="s">
        <v>5</v>
      </c>
      <c r="E785" s="59" t="s">
        <v>6</v>
      </c>
      <c r="F785" s="59" t="s">
        <v>8</v>
      </c>
      <c r="G785" s="59" t="s">
        <v>9</v>
      </c>
      <c r="H785" s="59" t="s">
        <v>22</v>
      </c>
      <c r="I785" s="59" t="s">
        <v>10</v>
      </c>
      <c r="J785" s="59" t="s">
        <v>11</v>
      </c>
      <c r="K785" s="57" t="s">
        <v>12</v>
      </c>
      <c r="L785" s="73" t="s">
        <v>13</v>
      </c>
      <c r="M785" s="57" t="s">
        <v>14</v>
      </c>
      <c r="N785" s="57" t="s">
        <v>3</v>
      </c>
      <c r="O785" s="73" t="s">
        <v>13</v>
      </c>
      <c r="P785" s="57" t="s">
        <v>14</v>
      </c>
      <c r="Q785" s="57" t="s">
        <v>3</v>
      </c>
      <c r="R785" s="348"/>
      <c r="T785" s="39"/>
    </row>
    <row r="786" spans="1:21" ht="12.75" customHeight="1">
      <c r="A786" s="62">
        <v>1</v>
      </c>
      <c r="B786" s="23" t="s">
        <v>2621</v>
      </c>
      <c r="C786" s="24" t="s">
        <v>2622</v>
      </c>
      <c r="D786" s="24" t="s">
        <v>2623</v>
      </c>
      <c r="E786" s="24" t="s">
        <v>2624</v>
      </c>
      <c r="F786" s="24" t="s">
        <v>2503</v>
      </c>
      <c r="G786" s="24" t="s">
        <v>2504</v>
      </c>
      <c r="H786" s="24" t="s">
        <v>2625</v>
      </c>
      <c r="I786" s="24" t="s">
        <v>2626</v>
      </c>
      <c r="J786" s="24" t="s">
        <v>45</v>
      </c>
      <c r="K786" s="36">
        <v>80</v>
      </c>
      <c r="L786" s="25">
        <v>230000</v>
      </c>
      <c r="M786" s="25">
        <v>0</v>
      </c>
      <c r="N786" s="16">
        <f>L786+M786</f>
        <v>230000</v>
      </c>
      <c r="O786" s="25">
        <v>230000</v>
      </c>
      <c r="P786" s="25">
        <v>0</v>
      </c>
      <c r="Q786" s="16">
        <f>O786+P786</f>
        <v>230000</v>
      </c>
      <c r="R786" s="62" t="s">
        <v>48</v>
      </c>
      <c r="T786" s="315" t="s">
        <v>4445</v>
      </c>
      <c r="U786" s="315" t="s">
        <v>5065</v>
      </c>
    </row>
    <row r="787" spans="1:21" ht="12.75" customHeight="1">
      <c r="A787" s="62">
        <v>2</v>
      </c>
      <c r="B787" s="23" t="s">
        <v>2627</v>
      </c>
      <c r="C787" s="24" t="s">
        <v>2622</v>
      </c>
      <c r="D787" s="24" t="s">
        <v>2628</v>
      </c>
      <c r="E787" s="24" t="s">
        <v>521</v>
      </c>
      <c r="F787" s="24" t="s">
        <v>2629</v>
      </c>
      <c r="G787" s="24" t="s">
        <v>2630</v>
      </c>
      <c r="H787" s="24" t="s">
        <v>2631</v>
      </c>
      <c r="I787" s="24" t="s">
        <v>2632</v>
      </c>
      <c r="J787" s="24" t="s">
        <v>45</v>
      </c>
      <c r="K787" s="36">
        <v>60</v>
      </c>
      <c r="L787" s="25">
        <v>30000</v>
      </c>
      <c r="M787" s="25">
        <v>0</v>
      </c>
      <c r="N787" s="16">
        <f>L787+M787</f>
        <v>30000</v>
      </c>
      <c r="O787" s="25">
        <v>30000</v>
      </c>
      <c r="P787" s="25">
        <v>0</v>
      </c>
      <c r="Q787" s="16">
        <f>O787+P787</f>
        <v>30000</v>
      </c>
      <c r="R787" s="62" t="s">
        <v>2633</v>
      </c>
      <c r="T787" s="39"/>
    </row>
    <row r="788" spans="1:21" ht="12.75" customHeight="1">
      <c r="A788" s="62">
        <v>3</v>
      </c>
      <c r="B788" s="23" t="s">
        <v>2634</v>
      </c>
      <c r="C788" s="24" t="s">
        <v>2622</v>
      </c>
      <c r="D788" s="24" t="s">
        <v>2635</v>
      </c>
      <c r="E788" s="24" t="s">
        <v>19</v>
      </c>
      <c r="F788" s="24" t="s">
        <v>2636</v>
      </c>
      <c r="G788" s="24" t="s">
        <v>2637</v>
      </c>
      <c r="H788" s="24" t="s">
        <v>2638</v>
      </c>
      <c r="I788" s="24" t="s">
        <v>2639</v>
      </c>
      <c r="J788" s="24" t="s">
        <v>46</v>
      </c>
      <c r="K788" s="36">
        <v>33</v>
      </c>
      <c r="L788" s="25">
        <v>45000</v>
      </c>
      <c r="M788" s="25">
        <v>0</v>
      </c>
      <c r="N788" s="16">
        <f>L788+M788</f>
        <v>45000</v>
      </c>
      <c r="O788" s="25">
        <v>45000</v>
      </c>
      <c r="P788" s="25">
        <v>0</v>
      </c>
      <c r="Q788" s="16">
        <f>O788+P788</f>
        <v>45000</v>
      </c>
      <c r="R788" s="62" t="s">
        <v>2640</v>
      </c>
      <c r="T788" s="39"/>
    </row>
    <row r="789" spans="1:21" ht="12.75" customHeight="1">
      <c r="A789" s="358"/>
      <c r="B789" s="359"/>
      <c r="C789" s="359"/>
      <c r="D789" s="359"/>
      <c r="E789" s="359"/>
      <c r="F789" s="359"/>
      <c r="G789" s="359"/>
      <c r="H789" s="359"/>
      <c r="I789" s="359"/>
      <c r="J789" s="359"/>
      <c r="K789" s="360"/>
      <c r="L789" s="19">
        <f t="shared" ref="L789:Q789" si="192">SUM(L786:L788)</f>
        <v>305000</v>
      </c>
      <c r="M789" s="19">
        <f t="shared" si="192"/>
        <v>0</v>
      </c>
      <c r="N789" s="19">
        <f t="shared" si="192"/>
        <v>305000</v>
      </c>
      <c r="O789" s="19">
        <f t="shared" si="192"/>
        <v>305000</v>
      </c>
      <c r="P789" s="19">
        <f t="shared" si="192"/>
        <v>0</v>
      </c>
      <c r="Q789" s="19">
        <f t="shared" si="192"/>
        <v>305000</v>
      </c>
      <c r="R789" s="109"/>
      <c r="T789" s="39"/>
    </row>
    <row r="790" spans="1:21" ht="36" customHeight="1">
      <c r="A790" s="355"/>
      <c r="B790" s="355"/>
      <c r="C790" s="355"/>
      <c r="D790" s="355"/>
      <c r="E790" s="355"/>
      <c r="F790" s="355"/>
      <c r="G790" s="355"/>
      <c r="H790" s="355"/>
      <c r="I790" s="355"/>
      <c r="J790" s="355"/>
      <c r="K790" s="355"/>
      <c r="L790" s="22"/>
      <c r="M790" s="21"/>
      <c r="N790" s="21"/>
      <c r="O790" s="21"/>
      <c r="P790" s="21"/>
      <c r="Q790" s="21"/>
    </row>
    <row r="791" spans="1:21" ht="32.1" customHeight="1">
      <c r="A791" s="56" t="s">
        <v>3557</v>
      </c>
      <c r="B791" s="350" t="s">
        <v>2642</v>
      </c>
      <c r="C791" s="351"/>
      <c r="D791" s="351"/>
      <c r="E791" s="351"/>
      <c r="F791" s="351"/>
      <c r="G791" s="351"/>
      <c r="H791" s="351"/>
      <c r="I791" s="351"/>
      <c r="J791" s="351"/>
      <c r="K791" s="352"/>
      <c r="L791" s="353" t="s">
        <v>279</v>
      </c>
      <c r="M791" s="353"/>
      <c r="N791" s="353"/>
      <c r="O791" s="353" t="s">
        <v>243</v>
      </c>
      <c r="P791" s="353"/>
      <c r="Q791" s="353"/>
      <c r="R791" s="347" t="s">
        <v>20</v>
      </c>
      <c r="T791" s="39"/>
    </row>
    <row r="792" spans="1:21" ht="42" customHeight="1">
      <c r="A792" s="57" t="s">
        <v>7</v>
      </c>
      <c r="B792" s="58" t="s">
        <v>31</v>
      </c>
      <c r="C792" s="58" t="s">
        <v>4</v>
      </c>
      <c r="D792" s="59" t="s">
        <v>5</v>
      </c>
      <c r="E792" s="59" t="s">
        <v>6</v>
      </c>
      <c r="F792" s="59" t="s">
        <v>8</v>
      </c>
      <c r="G792" s="59" t="s">
        <v>9</v>
      </c>
      <c r="H792" s="59" t="s">
        <v>22</v>
      </c>
      <c r="I792" s="59" t="s">
        <v>10</v>
      </c>
      <c r="J792" s="59" t="s">
        <v>11</v>
      </c>
      <c r="K792" s="57" t="s">
        <v>12</v>
      </c>
      <c r="L792" s="73" t="s">
        <v>13</v>
      </c>
      <c r="M792" s="57" t="s">
        <v>14</v>
      </c>
      <c r="N792" s="57" t="s">
        <v>3</v>
      </c>
      <c r="O792" s="73" t="s">
        <v>13</v>
      </c>
      <c r="P792" s="57" t="s">
        <v>14</v>
      </c>
      <c r="Q792" s="57" t="s">
        <v>3</v>
      </c>
      <c r="R792" s="348"/>
      <c r="T792" s="39"/>
    </row>
    <row r="793" spans="1:21" ht="12.75" customHeight="1">
      <c r="A793" s="62">
        <v>1</v>
      </c>
      <c r="B793" s="24" t="s">
        <v>2642</v>
      </c>
      <c r="C793" s="24" t="s">
        <v>2974</v>
      </c>
      <c r="D793" s="24" t="s">
        <v>2975</v>
      </c>
      <c r="E793" s="24" t="s">
        <v>28</v>
      </c>
      <c r="F793" s="24" t="s">
        <v>2507</v>
      </c>
      <c r="G793" s="24" t="s">
        <v>2485</v>
      </c>
      <c r="H793" s="62" t="s">
        <v>2976</v>
      </c>
      <c r="I793" s="24" t="s">
        <v>2977</v>
      </c>
      <c r="J793" s="24" t="s">
        <v>46</v>
      </c>
      <c r="K793" s="221">
        <v>24</v>
      </c>
      <c r="L793" s="11">
        <v>65106</v>
      </c>
      <c r="M793" s="25">
        <v>0</v>
      </c>
      <c r="N793" s="11">
        <f t="shared" ref="N793:N816" si="193">L793+M793</f>
        <v>65106</v>
      </c>
      <c r="O793" s="11">
        <v>65106</v>
      </c>
      <c r="P793" s="25">
        <v>0</v>
      </c>
      <c r="Q793" s="11">
        <f t="shared" ref="Q793:Q816" si="194">O793+P793</f>
        <v>65106</v>
      </c>
      <c r="R793" s="62" t="s">
        <v>493</v>
      </c>
      <c r="T793" s="39"/>
    </row>
    <row r="794" spans="1:21" ht="12.75" customHeight="1">
      <c r="A794" s="62">
        <v>2</v>
      </c>
      <c r="B794" s="24" t="s">
        <v>2642</v>
      </c>
      <c r="C794" s="24" t="s">
        <v>1414</v>
      </c>
      <c r="D794" s="24" t="s">
        <v>2978</v>
      </c>
      <c r="E794" s="24"/>
      <c r="F794" s="24" t="s">
        <v>2507</v>
      </c>
      <c r="G794" s="24" t="s">
        <v>2485</v>
      </c>
      <c r="H794" s="87" t="s">
        <v>2979</v>
      </c>
      <c r="I794" s="24" t="s">
        <v>2980</v>
      </c>
      <c r="J794" s="24" t="s">
        <v>46</v>
      </c>
      <c r="K794" s="221">
        <v>2</v>
      </c>
      <c r="L794" s="11">
        <v>2677</v>
      </c>
      <c r="M794" s="25">
        <v>0</v>
      </c>
      <c r="N794" s="11">
        <f t="shared" si="193"/>
        <v>2677</v>
      </c>
      <c r="O794" s="11">
        <v>2677</v>
      </c>
      <c r="P794" s="25">
        <v>0</v>
      </c>
      <c r="Q794" s="11">
        <f t="shared" si="194"/>
        <v>2677</v>
      </c>
      <c r="R794" s="62" t="s">
        <v>493</v>
      </c>
      <c r="T794" s="39"/>
    </row>
    <row r="795" spans="1:21" ht="12.75" customHeight="1">
      <c r="A795" s="62">
        <v>3</v>
      </c>
      <c r="B795" s="24" t="s">
        <v>2642</v>
      </c>
      <c r="C795" s="24" t="s">
        <v>2981</v>
      </c>
      <c r="D795" s="24" t="s">
        <v>2982</v>
      </c>
      <c r="E795" s="24" t="s">
        <v>1646</v>
      </c>
      <c r="F795" s="24" t="s">
        <v>2507</v>
      </c>
      <c r="G795" s="24" t="s">
        <v>2485</v>
      </c>
      <c r="H795" s="87" t="s">
        <v>2983</v>
      </c>
      <c r="I795" s="24" t="s">
        <v>2984</v>
      </c>
      <c r="J795" s="24" t="s">
        <v>46</v>
      </c>
      <c r="K795" s="236">
        <v>40</v>
      </c>
      <c r="L795" s="11">
        <v>25880</v>
      </c>
      <c r="M795" s="25">
        <v>0</v>
      </c>
      <c r="N795" s="11">
        <f t="shared" si="193"/>
        <v>25880</v>
      </c>
      <c r="O795" s="11">
        <v>25880</v>
      </c>
      <c r="P795" s="25">
        <v>0</v>
      </c>
      <c r="Q795" s="11">
        <f t="shared" si="194"/>
        <v>25880</v>
      </c>
      <c r="R795" s="62" t="s">
        <v>493</v>
      </c>
      <c r="T795" s="315" t="s">
        <v>1692</v>
      </c>
      <c r="U795" s="320" t="s">
        <v>5091</v>
      </c>
    </row>
    <row r="796" spans="1:21" ht="12.75" customHeight="1">
      <c r="A796" s="62">
        <v>4</v>
      </c>
      <c r="B796" s="12" t="s">
        <v>2642</v>
      </c>
      <c r="C796" s="12" t="s">
        <v>2985</v>
      </c>
      <c r="D796" s="12" t="s">
        <v>2986</v>
      </c>
      <c r="E796" s="12" t="s">
        <v>2987</v>
      </c>
      <c r="F796" s="12" t="s">
        <v>2507</v>
      </c>
      <c r="G796" s="12" t="s">
        <v>2485</v>
      </c>
      <c r="H796" s="12" t="s">
        <v>2988</v>
      </c>
      <c r="I796" s="62">
        <v>91477651</v>
      </c>
      <c r="J796" s="12" t="s">
        <v>517</v>
      </c>
      <c r="K796" s="60">
        <v>12</v>
      </c>
      <c r="L796" s="16">
        <v>240</v>
      </c>
      <c r="M796" s="16">
        <v>724</v>
      </c>
      <c r="N796" s="11">
        <f t="shared" si="193"/>
        <v>964</v>
      </c>
      <c r="O796" s="16">
        <v>240</v>
      </c>
      <c r="P796" s="16">
        <v>724</v>
      </c>
      <c r="Q796" s="11">
        <f t="shared" si="194"/>
        <v>964</v>
      </c>
      <c r="R796" s="62" t="s">
        <v>493</v>
      </c>
      <c r="T796" s="39"/>
    </row>
    <row r="797" spans="1:21" ht="12.75" customHeight="1">
      <c r="A797" s="62">
        <v>5</v>
      </c>
      <c r="B797" s="24" t="s">
        <v>2642</v>
      </c>
      <c r="C797" s="24" t="s">
        <v>2989</v>
      </c>
      <c r="D797" s="24" t="s">
        <v>2986</v>
      </c>
      <c r="E797" s="24"/>
      <c r="F797" s="24" t="s">
        <v>2507</v>
      </c>
      <c r="G797" s="24" t="s">
        <v>2485</v>
      </c>
      <c r="H797" s="24" t="s">
        <v>2990</v>
      </c>
      <c r="I797" s="24" t="s">
        <v>2991</v>
      </c>
      <c r="J797" s="24" t="s">
        <v>46</v>
      </c>
      <c r="K797" s="221">
        <v>24</v>
      </c>
      <c r="L797" s="11">
        <v>19896</v>
      </c>
      <c r="M797" s="25">
        <v>0</v>
      </c>
      <c r="N797" s="11">
        <f t="shared" si="193"/>
        <v>19896</v>
      </c>
      <c r="O797" s="11">
        <v>19896</v>
      </c>
      <c r="P797" s="25">
        <v>0</v>
      </c>
      <c r="Q797" s="11">
        <f t="shared" si="194"/>
        <v>19896</v>
      </c>
      <c r="R797" s="62" t="s">
        <v>493</v>
      </c>
      <c r="T797" s="39"/>
    </row>
    <row r="798" spans="1:21" ht="12.75" customHeight="1">
      <c r="A798" s="62">
        <v>6</v>
      </c>
      <c r="B798" s="24" t="s">
        <v>2642</v>
      </c>
      <c r="C798" s="24" t="s">
        <v>1400</v>
      </c>
      <c r="D798" s="24" t="s">
        <v>2986</v>
      </c>
      <c r="E798" s="24"/>
      <c r="F798" s="24" t="s">
        <v>2507</v>
      </c>
      <c r="G798" s="24" t="s">
        <v>2485</v>
      </c>
      <c r="H798" s="87" t="s">
        <v>2992</v>
      </c>
      <c r="I798" s="24" t="s">
        <v>2993</v>
      </c>
      <c r="J798" s="24" t="s">
        <v>46</v>
      </c>
      <c r="K798" s="221">
        <v>24</v>
      </c>
      <c r="L798" s="11">
        <v>24537</v>
      </c>
      <c r="M798" s="25">
        <v>0</v>
      </c>
      <c r="N798" s="11">
        <f t="shared" si="193"/>
        <v>24537</v>
      </c>
      <c r="O798" s="11">
        <v>24537</v>
      </c>
      <c r="P798" s="25">
        <v>0</v>
      </c>
      <c r="Q798" s="11">
        <f t="shared" si="194"/>
        <v>24537</v>
      </c>
      <c r="R798" s="62" t="s">
        <v>493</v>
      </c>
      <c r="T798" s="39"/>
    </row>
    <row r="799" spans="1:21" ht="12.75" customHeight="1">
      <c r="A799" s="62">
        <v>7</v>
      </c>
      <c r="B799" s="24" t="s">
        <v>2642</v>
      </c>
      <c r="C799" s="24" t="s">
        <v>1400</v>
      </c>
      <c r="D799" s="24" t="s">
        <v>2970</v>
      </c>
      <c r="E799" s="24" t="s">
        <v>94</v>
      </c>
      <c r="F799" s="24" t="s">
        <v>2507</v>
      </c>
      <c r="G799" s="24" t="s">
        <v>2485</v>
      </c>
      <c r="H799" s="87" t="s">
        <v>2994</v>
      </c>
      <c r="I799" s="24" t="s">
        <v>2995</v>
      </c>
      <c r="J799" s="24" t="s">
        <v>46</v>
      </c>
      <c r="K799" s="221">
        <v>12</v>
      </c>
      <c r="L799" s="11">
        <v>4989</v>
      </c>
      <c r="M799" s="25">
        <v>0</v>
      </c>
      <c r="N799" s="11">
        <f t="shared" si="193"/>
        <v>4989</v>
      </c>
      <c r="O799" s="11">
        <v>4989</v>
      </c>
      <c r="P799" s="25">
        <v>0</v>
      </c>
      <c r="Q799" s="11">
        <f t="shared" si="194"/>
        <v>4989</v>
      </c>
      <c r="R799" s="62" t="s">
        <v>493</v>
      </c>
      <c r="T799" s="39"/>
    </row>
    <row r="800" spans="1:21" ht="12.75" customHeight="1">
      <c r="A800" s="62">
        <v>8</v>
      </c>
      <c r="B800" s="24" t="s">
        <v>2642</v>
      </c>
      <c r="C800" s="24" t="s">
        <v>1400</v>
      </c>
      <c r="D800" s="24" t="s">
        <v>2975</v>
      </c>
      <c r="E800" s="24" t="s">
        <v>27</v>
      </c>
      <c r="F800" s="24" t="s">
        <v>2507</v>
      </c>
      <c r="G800" s="24" t="s">
        <v>2485</v>
      </c>
      <c r="H800" s="87" t="s">
        <v>2996</v>
      </c>
      <c r="I800" s="24" t="s">
        <v>2997</v>
      </c>
      <c r="J800" s="24" t="s">
        <v>46</v>
      </c>
      <c r="K800" s="221">
        <v>24</v>
      </c>
      <c r="L800" s="11">
        <v>1941</v>
      </c>
      <c r="M800" s="25">
        <v>0</v>
      </c>
      <c r="N800" s="11">
        <f t="shared" si="193"/>
        <v>1941</v>
      </c>
      <c r="O800" s="11">
        <v>1941</v>
      </c>
      <c r="P800" s="25">
        <v>0</v>
      </c>
      <c r="Q800" s="11">
        <f t="shared" si="194"/>
        <v>1941</v>
      </c>
      <c r="R800" s="62" t="s">
        <v>493</v>
      </c>
      <c r="T800" s="39"/>
    </row>
    <row r="801" spans="1:21" ht="12.75" customHeight="1">
      <c r="A801" s="62">
        <v>9</v>
      </c>
      <c r="B801" s="24" t="s">
        <v>2642</v>
      </c>
      <c r="C801" s="24" t="s">
        <v>1400</v>
      </c>
      <c r="D801" s="24" t="s">
        <v>2975</v>
      </c>
      <c r="E801" s="24" t="s">
        <v>27</v>
      </c>
      <c r="F801" s="24" t="s">
        <v>2507</v>
      </c>
      <c r="G801" s="24" t="s">
        <v>2485</v>
      </c>
      <c r="H801" s="87" t="s">
        <v>2998</v>
      </c>
      <c r="I801" s="87">
        <v>56406515</v>
      </c>
      <c r="J801" s="24" t="s">
        <v>46</v>
      </c>
      <c r="K801" s="221">
        <v>24</v>
      </c>
      <c r="L801" s="11">
        <v>6800</v>
      </c>
      <c r="M801" s="25">
        <v>0</v>
      </c>
      <c r="N801" s="11">
        <f t="shared" si="193"/>
        <v>6800</v>
      </c>
      <c r="O801" s="11">
        <v>6800</v>
      </c>
      <c r="P801" s="25">
        <v>0</v>
      </c>
      <c r="Q801" s="11">
        <f t="shared" si="194"/>
        <v>6800</v>
      </c>
      <c r="R801" s="62" t="s">
        <v>493</v>
      </c>
      <c r="T801" s="39"/>
    </row>
    <row r="802" spans="1:21" ht="12.75" customHeight="1">
      <c r="A802" s="62">
        <v>10</v>
      </c>
      <c r="B802" s="24" t="s">
        <v>2642</v>
      </c>
      <c r="C802" s="24" t="s">
        <v>1400</v>
      </c>
      <c r="D802" s="24" t="s">
        <v>2999</v>
      </c>
      <c r="E802" s="24"/>
      <c r="F802" s="24" t="s">
        <v>2507</v>
      </c>
      <c r="G802" s="24" t="s">
        <v>2485</v>
      </c>
      <c r="H802" s="62" t="s">
        <v>3000</v>
      </c>
      <c r="I802" s="24" t="s">
        <v>3001</v>
      </c>
      <c r="J802" s="24" t="s">
        <v>46</v>
      </c>
      <c r="K802" s="221">
        <v>15</v>
      </c>
      <c r="L802" s="11">
        <v>1492</v>
      </c>
      <c r="M802" s="25">
        <v>0</v>
      </c>
      <c r="N802" s="11">
        <f t="shared" si="193"/>
        <v>1492</v>
      </c>
      <c r="O802" s="11">
        <v>1492</v>
      </c>
      <c r="P802" s="25">
        <v>0</v>
      </c>
      <c r="Q802" s="11">
        <f t="shared" si="194"/>
        <v>1492</v>
      </c>
      <c r="R802" s="62" t="s">
        <v>493</v>
      </c>
      <c r="T802" s="39"/>
    </row>
    <row r="803" spans="1:21" ht="12.75" customHeight="1">
      <c r="A803" s="62">
        <v>11</v>
      </c>
      <c r="B803" s="24" t="s">
        <v>2642</v>
      </c>
      <c r="C803" s="24" t="s">
        <v>1400</v>
      </c>
      <c r="D803" s="24" t="s">
        <v>3002</v>
      </c>
      <c r="E803" s="24"/>
      <c r="F803" s="24" t="s">
        <v>2507</v>
      </c>
      <c r="G803" s="24" t="s">
        <v>2485</v>
      </c>
      <c r="H803" s="87" t="s">
        <v>3003</v>
      </c>
      <c r="I803" s="24" t="s">
        <v>3004</v>
      </c>
      <c r="J803" s="24" t="s">
        <v>46</v>
      </c>
      <c r="K803" s="221">
        <v>12</v>
      </c>
      <c r="L803" s="11">
        <v>110</v>
      </c>
      <c r="M803" s="25">
        <v>0</v>
      </c>
      <c r="N803" s="11">
        <f t="shared" si="193"/>
        <v>110</v>
      </c>
      <c r="O803" s="11">
        <v>110</v>
      </c>
      <c r="P803" s="25">
        <v>0</v>
      </c>
      <c r="Q803" s="11">
        <f t="shared" si="194"/>
        <v>110</v>
      </c>
      <c r="R803" s="62" t="s">
        <v>493</v>
      </c>
      <c r="T803" s="39"/>
    </row>
    <row r="804" spans="1:21" ht="12.75" customHeight="1">
      <c r="A804" s="62">
        <v>12</v>
      </c>
      <c r="B804" s="24" t="s">
        <v>2642</v>
      </c>
      <c r="C804" s="24" t="s">
        <v>1400</v>
      </c>
      <c r="D804" s="24" t="s">
        <v>3005</v>
      </c>
      <c r="E804" s="24"/>
      <c r="F804" s="24" t="s">
        <v>2507</v>
      </c>
      <c r="G804" s="24" t="s">
        <v>2485</v>
      </c>
      <c r="H804" s="87" t="s">
        <v>3006</v>
      </c>
      <c r="I804" s="24" t="s">
        <v>3007</v>
      </c>
      <c r="J804" s="24" t="s">
        <v>46</v>
      </c>
      <c r="K804" s="221">
        <v>12</v>
      </c>
      <c r="L804" s="11">
        <v>100</v>
      </c>
      <c r="M804" s="25">
        <v>0</v>
      </c>
      <c r="N804" s="11">
        <f t="shared" si="193"/>
        <v>100</v>
      </c>
      <c r="O804" s="11">
        <v>100</v>
      </c>
      <c r="P804" s="25">
        <v>0</v>
      </c>
      <c r="Q804" s="11">
        <f t="shared" si="194"/>
        <v>100</v>
      </c>
      <c r="R804" s="62" t="s">
        <v>493</v>
      </c>
      <c r="T804" s="39"/>
    </row>
    <row r="805" spans="1:21" ht="12.75" customHeight="1">
      <c r="A805" s="62">
        <v>13</v>
      </c>
      <c r="B805" s="24" t="s">
        <v>2642</v>
      </c>
      <c r="C805" s="24" t="s">
        <v>1400</v>
      </c>
      <c r="D805" s="24" t="s">
        <v>3008</v>
      </c>
      <c r="E805" s="24"/>
      <c r="F805" s="24" t="s">
        <v>2507</v>
      </c>
      <c r="G805" s="24" t="s">
        <v>2485</v>
      </c>
      <c r="H805" s="87" t="s">
        <v>3009</v>
      </c>
      <c r="I805" s="87">
        <v>56284488</v>
      </c>
      <c r="J805" s="24" t="s">
        <v>46</v>
      </c>
      <c r="K805" s="221">
        <v>19</v>
      </c>
      <c r="L805" s="11">
        <v>7084</v>
      </c>
      <c r="M805" s="25">
        <v>0</v>
      </c>
      <c r="N805" s="11">
        <f t="shared" si="193"/>
        <v>7084</v>
      </c>
      <c r="O805" s="11">
        <v>7084</v>
      </c>
      <c r="P805" s="25">
        <v>0</v>
      </c>
      <c r="Q805" s="11">
        <f t="shared" si="194"/>
        <v>7084</v>
      </c>
      <c r="R805" s="62" t="s">
        <v>493</v>
      </c>
      <c r="T805" s="39"/>
    </row>
    <row r="806" spans="1:21" ht="12.75" customHeight="1">
      <c r="A806" s="62">
        <v>14</v>
      </c>
      <c r="B806" s="24" t="s">
        <v>2642</v>
      </c>
      <c r="C806" s="24" t="s">
        <v>1400</v>
      </c>
      <c r="D806" s="24" t="s">
        <v>3010</v>
      </c>
      <c r="E806" s="24"/>
      <c r="F806" s="24" t="s">
        <v>2507</v>
      </c>
      <c r="G806" s="24" t="s">
        <v>2485</v>
      </c>
      <c r="H806" s="87" t="s">
        <v>3011</v>
      </c>
      <c r="I806" s="87" t="s">
        <v>3012</v>
      </c>
      <c r="J806" s="24" t="s">
        <v>46</v>
      </c>
      <c r="K806" s="221">
        <v>15</v>
      </c>
      <c r="L806" s="11">
        <v>15588</v>
      </c>
      <c r="M806" s="25">
        <v>0</v>
      </c>
      <c r="N806" s="11">
        <f>L806+M806</f>
        <v>15588</v>
      </c>
      <c r="O806" s="11">
        <v>15588</v>
      </c>
      <c r="P806" s="25">
        <v>0</v>
      </c>
      <c r="Q806" s="11">
        <f t="shared" si="194"/>
        <v>15588</v>
      </c>
      <c r="R806" s="62" t="s">
        <v>493</v>
      </c>
      <c r="T806" s="315" t="s">
        <v>1692</v>
      </c>
      <c r="U806" s="320" t="s">
        <v>5092</v>
      </c>
    </row>
    <row r="807" spans="1:21" ht="12.75" customHeight="1">
      <c r="A807" s="62">
        <v>15</v>
      </c>
      <c r="B807" s="24" t="s">
        <v>2642</v>
      </c>
      <c r="C807" s="24" t="s">
        <v>1400</v>
      </c>
      <c r="D807" s="24" t="s">
        <v>3013</v>
      </c>
      <c r="E807" s="24"/>
      <c r="F807" s="24" t="s">
        <v>2507</v>
      </c>
      <c r="G807" s="24" t="s">
        <v>2485</v>
      </c>
      <c r="H807" s="24" t="s">
        <v>3014</v>
      </c>
      <c r="I807" s="24" t="s">
        <v>3015</v>
      </c>
      <c r="J807" s="24" t="s">
        <v>46</v>
      </c>
      <c r="K807" s="221">
        <v>12</v>
      </c>
      <c r="L807" s="25">
        <v>12838</v>
      </c>
      <c r="M807" s="25">
        <v>0</v>
      </c>
      <c r="N807" s="11">
        <f>L807+M807</f>
        <v>12838</v>
      </c>
      <c r="O807" s="25">
        <v>12838</v>
      </c>
      <c r="P807" s="25">
        <v>0</v>
      </c>
      <c r="Q807" s="11">
        <f t="shared" si="194"/>
        <v>12838</v>
      </c>
      <c r="R807" s="62" t="s">
        <v>493</v>
      </c>
      <c r="T807" s="39"/>
    </row>
    <row r="808" spans="1:21" ht="12.75" customHeight="1">
      <c r="A808" s="62">
        <v>16</v>
      </c>
      <c r="B808" s="24" t="s">
        <v>2642</v>
      </c>
      <c r="C808" s="24" t="s">
        <v>1400</v>
      </c>
      <c r="D808" s="24" t="s">
        <v>3016</v>
      </c>
      <c r="E808" s="24"/>
      <c r="F808" s="24" t="s">
        <v>2507</v>
      </c>
      <c r="G808" s="24" t="s">
        <v>2485</v>
      </c>
      <c r="H808" s="24" t="s">
        <v>3017</v>
      </c>
      <c r="I808" s="24" t="s">
        <v>3018</v>
      </c>
      <c r="J808" s="24" t="s">
        <v>46</v>
      </c>
      <c r="K808" s="221">
        <v>12</v>
      </c>
      <c r="L808" s="25">
        <v>5258</v>
      </c>
      <c r="M808" s="25">
        <v>0</v>
      </c>
      <c r="N808" s="11">
        <f t="shared" si="193"/>
        <v>5258</v>
      </c>
      <c r="O808" s="25">
        <v>5258</v>
      </c>
      <c r="P808" s="25">
        <v>0</v>
      </c>
      <c r="Q808" s="11">
        <f t="shared" si="194"/>
        <v>5258</v>
      </c>
      <c r="R808" s="62" t="s">
        <v>493</v>
      </c>
      <c r="T808" s="39"/>
    </row>
    <row r="809" spans="1:21" ht="12.75" customHeight="1">
      <c r="A809" s="62">
        <v>17</v>
      </c>
      <c r="B809" s="24" t="s">
        <v>2642</v>
      </c>
      <c r="C809" s="24" t="s">
        <v>1400</v>
      </c>
      <c r="D809" s="24" t="s">
        <v>3019</v>
      </c>
      <c r="E809" s="24" t="s">
        <v>3020</v>
      </c>
      <c r="F809" s="24" t="s">
        <v>2507</v>
      </c>
      <c r="G809" s="24" t="s">
        <v>2485</v>
      </c>
      <c r="H809" s="24" t="s">
        <v>3021</v>
      </c>
      <c r="I809" s="24" t="s">
        <v>3022</v>
      </c>
      <c r="J809" s="24" t="s">
        <v>46</v>
      </c>
      <c r="K809" s="221">
        <v>24</v>
      </c>
      <c r="L809" s="11">
        <v>10231</v>
      </c>
      <c r="M809" s="25">
        <v>0</v>
      </c>
      <c r="N809" s="11">
        <f t="shared" si="193"/>
        <v>10231</v>
      </c>
      <c r="O809" s="11">
        <v>10231</v>
      </c>
      <c r="P809" s="25">
        <v>0</v>
      </c>
      <c r="Q809" s="11">
        <f t="shared" si="194"/>
        <v>10231</v>
      </c>
      <c r="R809" s="62" t="s">
        <v>493</v>
      </c>
      <c r="T809" s="39"/>
    </row>
    <row r="810" spans="1:21" ht="12.75" customHeight="1">
      <c r="A810" s="62">
        <v>18</v>
      </c>
      <c r="B810" s="24" t="s">
        <v>2642</v>
      </c>
      <c r="C810" s="24" t="s">
        <v>1400</v>
      </c>
      <c r="D810" s="24" t="s">
        <v>3023</v>
      </c>
      <c r="E810" s="24"/>
      <c r="F810" s="24" t="s">
        <v>2507</v>
      </c>
      <c r="G810" s="24" t="s">
        <v>2485</v>
      </c>
      <c r="H810" s="24" t="s">
        <v>3024</v>
      </c>
      <c r="I810" s="24" t="s">
        <v>3025</v>
      </c>
      <c r="J810" s="24" t="s">
        <v>46</v>
      </c>
      <c r="K810" s="221">
        <v>14</v>
      </c>
      <c r="L810" s="11">
        <v>2822</v>
      </c>
      <c r="M810" s="25">
        <v>0</v>
      </c>
      <c r="N810" s="11">
        <f t="shared" si="193"/>
        <v>2822</v>
      </c>
      <c r="O810" s="11">
        <v>2822</v>
      </c>
      <c r="P810" s="25">
        <v>0</v>
      </c>
      <c r="Q810" s="11">
        <f t="shared" si="194"/>
        <v>2822</v>
      </c>
      <c r="R810" s="62" t="s">
        <v>493</v>
      </c>
      <c r="T810" s="315" t="s">
        <v>1692</v>
      </c>
      <c r="U810" s="320" t="s">
        <v>5093</v>
      </c>
    </row>
    <row r="811" spans="1:21" ht="12.75" customHeight="1">
      <c r="A811" s="62">
        <v>19</v>
      </c>
      <c r="B811" s="24" t="s">
        <v>2642</v>
      </c>
      <c r="C811" s="24" t="s">
        <v>1400</v>
      </c>
      <c r="D811" s="24" t="s">
        <v>3026</v>
      </c>
      <c r="E811" s="24"/>
      <c r="F811" s="24" t="s">
        <v>2507</v>
      </c>
      <c r="G811" s="24" t="s">
        <v>2485</v>
      </c>
      <c r="H811" s="24" t="s">
        <v>3027</v>
      </c>
      <c r="I811" s="24" t="s">
        <v>3028</v>
      </c>
      <c r="J811" s="24" t="s">
        <v>46</v>
      </c>
      <c r="K811" s="221">
        <v>13</v>
      </c>
      <c r="L811" s="11">
        <v>2771</v>
      </c>
      <c r="M811" s="25">
        <v>0</v>
      </c>
      <c r="N811" s="11">
        <f t="shared" si="193"/>
        <v>2771</v>
      </c>
      <c r="O811" s="11">
        <v>2771</v>
      </c>
      <c r="P811" s="25">
        <v>0</v>
      </c>
      <c r="Q811" s="11">
        <f t="shared" si="194"/>
        <v>2771</v>
      </c>
      <c r="R811" s="62" t="s">
        <v>493</v>
      </c>
      <c r="T811" s="39"/>
    </row>
    <row r="812" spans="1:21" ht="12.75" customHeight="1">
      <c r="A812" s="62">
        <v>20</v>
      </c>
      <c r="B812" s="24" t="s">
        <v>2642</v>
      </c>
      <c r="C812" s="24" t="s">
        <v>1400</v>
      </c>
      <c r="D812" s="24" t="s">
        <v>3029</v>
      </c>
      <c r="E812" s="24" t="s">
        <v>518</v>
      </c>
      <c r="F812" s="24" t="s">
        <v>2507</v>
      </c>
      <c r="G812" s="24" t="s">
        <v>2485</v>
      </c>
      <c r="H812" s="87" t="s">
        <v>3030</v>
      </c>
      <c r="I812" s="24" t="s">
        <v>3031</v>
      </c>
      <c r="J812" s="24" t="s">
        <v>47</v>
      </c>
      <c r="K812" s="221">
        <v>24</v>
      </c>
      <c r="L812" s="25">
        <v>2137</v>
      </c>
      <c r="M812" s="25">
        <v>22079</v>
      </c>
      <c r="N812" s="11">
        <f t="shared" si="193"/>
        <v>24216</v>
      </c>
      <c r="O812" s="25">
        <v>2137</v>
      </c>
      <c r="P812" s="25">
        <v>22079</v>
      </c>
      <c r="Q812" s="11">
        <f t="shared" si="194"/>
        <v>24216</v>
      </c>
      <c r="R812" s="62" t="s">
        <v>493</v>
      </c>
      <c r="T812" s="39"/>
    </row>
    <row r="813" spans="1:21" ht="12.75" customHeight="1">
      <c r="A813" s="62">
        <v>21</v>
      </c>
      <c r="B813" s="24" t="s">
        <v>2642</v>
      </c>
      <c r="C813" s="24" t="s">
        <v>781</v>
      </c>
      <c r="D813" s="24" t="s">
        <v>3005</v>
      </c>
      <c r="E813" s="24"/>
      <c r="F813" s="24" t="s">
        <v>2507</v>
      </c>
      <c r="G813" s="24" t="s">
        <v>2485</v>
      </c>
      <c r="H813" s="24" t="s">
        <v>3032</v>
      </c>
      <c r="I813" s="24" t="s">
        <v>3033</v>
      </c>
      <c r="J813" s="24" t="s">
        <v>47</v>
      </c>
      <c r="K813" s="221">
        <v>19</v>
      </c>
      <c r="L813" s="11">
        <v>2913</v>
      </c>
      <c r="M813" s="25">
        <v>23842</v>
      </c>
      <c r="N813" s="11">
        <f t="shared" si="193"/>
        <v>26755</v>
      </c>
      <c r="O813" s="11">
        <v>2913</v>
      </c>
      <c r="P813" s="25">
        <v>23842</v>
      </c>
      <c r="Q813" s="11">
        <f t="shared" si="194"/>
        <v>26755</v>
      </c>
      <c r="R813" s="62" t="s">
        <v>493</v>
      </c>
      <c r="T813" s="39"/>
    </row>
    <row r="814" spans="1:21" ht="12.75" customHeight="1">
      <c r="A814" s="62">
        <v>22</v>
      </c>
      <c r="B814" s="24" t="s">
        <v>2642</v>
      </c>
      <c r="C814" s="24" t="s">
        <v>3034</v>
      </c>
      <c r="D814" s="24" t="s">
        <v>2906</v>
      </c>
      <c r="E814" s="24" t="s">
        <v>3035</v>
      </c>
      <c r="F814" s="24" t="s">
        <v>2507</v>
      </c>
      <c r="G814" s="24" t="s">
        <v>2485</v>
      </c>
      <c r="H814" s="24" t="s">
        <v>3036</v>
      </c>
      <c r="I814" s="24" t="s">
        <v>3037</v>
      </c>
      <c r="J814" s="24" t="s">
        <v>47</v>
      </c>
      <c r="K814" s="221">
        <v>24</v>
      </c>
      <c r="L814" s="11">
        <v>2501</v>
      </c>
      <c r="M814" s="25">
        <v>5763</v>
      </c>
      <c r="N814" s="11">
        <f t="shared" si="193"/>
        <v>8264</v>
      </c>
      <c r="O814" s="11">
        <v>2501</v>
      </c>
      <c r="P814" s="25">
        <v>5763</v>
      </c>
      <c r="Q814" s="11">
        <f t="shared" si="194"/>
        <v>8264</v>
      </c>
      <c r="R814" s="62" t="s">
        <v>493</v>
      </c>
      <c r="T814" s="39"/>
    </row>
    <row r="815" spans="1:21" ht="12.75" customHeight="1">
      <c r="A815" s="62">
        <v>23</v>
      </c>
      <c r="B815" s="158" t="s">
        <v>2642</v>
      </c>
      <c r="C815" s="158" t="s">
        <v>3038</v>
      </c>
      <c r="D815" s="158" t="s">
        <v>3039</v>
      </c>
      <c r="E815" s="158" t="s">
        <v>3040</v>
      </c>
      <c r="F815" s="158" t="s">
        <v>2507</v>
      </c>
      <c r="G815" s="158" t="s">
        <v>2485</v>
      </c>
      <c r="H815" s="158" t="s">
        <v>3041</v>
      </c>
      <c r="I815" s="158" t="s">
        <v>3042</v>
      </c>
      <c r="J815" s="158" t="s">
        <v>47</v>
      </c>
      <c r="K815" s="237">
        <v>5</v>
      </c>
      <c r="L815" s="11">
        <v>5000</v>
      </c>
      <c r="M815" s="25">
        <v>0</v>
      </c>
      <c r="N815" s="11">
        <f t="shared" si="193"/>
        <v>5000</v>
      </c>
      <c r="O815" s="11">
        <v>5000</v>
      </c>
      <c r="P815" s="25">
        <v>0</v>
      </c>
      <c r="Q815" s="11">
        <f t="shared" si="194"/>
        <v>5000</v>
      </c>
      <c r="R815" s="62" t="s">
        <v>493</v>
      </c>
      <c r="T815" s="39"/>
    </row>
    <row r="816" spans="1:21" ht="12.75" customHeight="1">
      <c r="A816" s="62">
        <v>24</v>
      </c>
      <c r="B816" s="24" t="s">
        <v>2642</v>
      </c>
      <c r="C816" s="24" t="s">
        <v>3038</v>
      </c>
      <c r="D816" s="24" t="s">
        <v>3043</v>
      </c>
      <c r="E816" s="24" t="s">
        <v>3044</v>
      </c>
      <c r="F816" s="24" t="s">
        <v>2507</v>
      </c>
      <c r="G816" s="24" t="s">
        <v>2485</v>
      </c>
      <c r="H816" s="24" t="s">
        <v>3045</v>
      </c>
      <c r="I816" s="24" t="s">
        <v>3046</v>
      </c>
      <c r="J816" s="24" t="s">
        <v>47</v>
      </c>
      <c r="K816" s="221">
        <v>5</v>
      </c>
      <c r="L816" s="11">
        <v>5000</v>
      </c>
      <c r="M816" s="25">
        <v>0</v>
      </c>
      <c r="N816" s="11">
        <f t="shared" si="193"/>
        <v>5000</v>
      </c>
      <c r="O816" s="11">
        <v>5000</v>
      </c>
      <c r="P816" s="25">
        <v>0</v>
      </c>
      <c r="Q816" s="11">
        <f t="shared" si="194"/>
        <v>5000</v>
      </c>
      <c r="R816" s="62" t="s">
        <v>493</v>
      </c>
      <c r="T816" s="39"/>
    </row>
    <row r="817" spans="1:21" ht="12.75" customHeight="1">
      <c r="A817" s="62">
        <v>25</v>
      </c>
      <c r="B817" s="12" t="s">
        <v>2642</v>
      </c>
      <c r="C817" s="12" t="s">
        <v>3047</v>
      </c>
      <c r="D817" s="62" t="s">
        <v>3048</v>
      </c>
      <c r="E817" s="12"/>
      <c r="F817" s="12" t="s">
        <v>2507</v>
      </c>
      <c r="G817" s="12" t="s">
        <v>2485</v>
      </c>
      <c r="H817" s="12" t="s">
        <v>3049</v>
      </c>
      <c r="I817" s="12" t="s">
        <v>3050</v>
      </c>
      <c r="J817" s="238" t="s">
        <v>46</v>
      </c>
      <c r="K817" s="60">
        <v>15</v>
      </c>
      <c r="L817" s="16">
        <v>4750</v>
      </c>
      <c r="M817" s="16">
        <v>0</v>
      </c>
      <c r="N817" s="16">
        <f>L817+M817</f>
        <v>4750</v>
      </c>
      <c r="O817" s="16">
        <v>4750</v>
      </c>
      <c r="P817" s="16">
        <v>0</v>
      </c>
      <c r="Q817" s="16">
        <f>O817+P817</f>
        <v>4750</v>
      </c>
      <c r="R817" s="62" t="s">
        <v>493</v>
      </c>
      <c r="T817" s="39"/>
    </row>
    <row r="818" spans="1:21" ht="12.75" customHeight="1">
      <c r="A818" s="62">
        <v>26</v>
      </c>
      <c r="B818" s="12" t="s">
        <v>2642</v>
      </c>
      <c r="C818" s="12" t="s">
        <v>3047</v>
      </c>
      <c r="D818" s="62" t="s">
        <v>3048</v>
      </c>
      <c r="E818" s="12"/>
      <c r="F818" s="12" t="s">
        <v>2507</v>
      </c>
      <c r="G818" s="12" t="s">
        <v>2485</v>
      </c>
      <c r="H818" s="12" t="s">
        <v>3051</v>
      </c>
      <c r="I818" s="12" t="s">
        <v>3052</v>
      </c>
      <c r="J818" s="238" t="s">
        <v>854</v>
      </c>
      <c r="K818" s="60">
        <v>3</v>
      </c>
      <c r="L818" s="16">
        <v>676</v>
      </c>
      <c r="M818" s="16">
        <v>0</v>
      </c>
      <c r="N818" s="16">
        <f>L818+M818</f>
        <v>676</v>
      </c>
      <c r="O818" s="16">
        <v>676</v>
      </c>
      <c r="P818" s="16">
        <v>0</v>
      </c>
      <c r="Q818" s="16">
        <f>O818+P818</f>
        <v>676</v>
      </c>
      <c r="R818" s="62" t="s">
        <v>493</v>
      </c>
      <c r="T818" s="39"/>
    </row>
    <row r="819" spans="1:21" ht="12.75" customHeight="1">
      <c r="A819" s="62">
        <v>27</v>
      </c>
      <c r="B819" s="12" t="s">
        <v>2642</v>
      </c>
      <c r="C819" s="12" t="s">
        <v>3053</v>
      </c>
      <c r="D819" s="62" t="s">
        <v>3054</v>
      </c>
      <c r="E819" s="12"/>
      <c r="F819" s="12" t="s">
        <v>2507</v>
      </c>
      <c r="G819" s="12" t="s">
        <v>2485</v>
      </c>
      <c r="H819" s="12" t="s">
        <v>3055</v>
      </c>
      <c r="I819" s="12" t="s">
        <v>3056</v>
      </c>
      <c r="J819" s="238" t="s">
        <v>46</v>
      </c>
      <c r="K819" s="60">
        <v>40</v>
      </c>
      <c r="L819" s="16">
        <v>1000</v>
      </c>
      <c r="M819" s="16">
        <v>0</v>
      </c>
      <c r="N819" s="16">
        <f>L819+M819</f>
        <v>1000</v>
      </c>
      <c r="O819" s="16">
        <v>1000</v>
      </c>
      <c r="P819" s="16">
        <v>0</v>
      </c>
      <c r="Q819" s="16">
        <f>O819+P819</f>
        <v>1000</v>
      </c>
      <c r="R819" s="62" t="s">
        <v>493</v>
      </c>
      <c r="T819" s="315" t="s">
        <v>1692</v>
      </c>
      <c r="U819" s="320" t="s">
        <v>5091</v>
      </c>
    </row>
    <row r="820" spans="1:21" ht="12.75" customHeight="1">
      <c r="A820" s="62">
        <v>28</v>
      </c>
      <c r="B820" s="12" t="s">
        <v>2642</v>
      </c>
      <c r="C820" s="12" t="s">
        <v>3057</v>
      </c>
      <c r="D820" s="62" t="s">
        <v>3048</v>
      </c>
      <c r="E820" s="12" t="s">
        <v>3058</v>
      </c>
      <c r="F820" s="12" t="s">
        <v>2507</v>
      </c>
      <c r="G820" s="12" t="s">
        <v>2485</v>
      </c>
      <c r="H820" s="12" t="s">
        <v>3059</v>
      </c>
      <c r="I820" s="12"/>
      <c r="J820" s="238" t="s">
        <v>46</v>
      </c>
      <c r="K820" s="60">
        <v>17</v>
      </c>
      <c r="L820" s="16">
        <v>1000</v>
      </c>
      <c r="M820" s="16">
        <v>0</v>
      </c>
      <c r="N820" s="16">
        <f>L820+M820</f>
        <v>1000</v>
      </c>
      <c r="O820" s="16">
        <v>1000</v>
      </c>
      <c r="P820" s="16">
        <v>0</v>
      </c>
      <c r="Q820" s="16">
        <f>O820+P820</f>
        <v>1000</v>
      </c>
      <c r="R820" s="62" t="s">
        <v>493</v>
      </c>
      <c r="S820" s="247" t="s">
        <v>5369</v>
      </c>
      <c r="T820" s="39"/>
    </row>
    <row r="821" spans="1:21" ht="14.25" customHeight="1">
      <c r="A821" s="358"/>
      <c r="B821" s="359"/>
      <c r="C821" s="359"/>
      <c r="D821" s="359"/>
      <c r="E821" s="359"/>
      <c r="F821" s="359"/>
      <c r="G821" s="359"/>
      <c r="H821" s="359"/>
      <c r="I821" s="359"/>
      <c r="J821" s="359"/>
      <c r="K821" s="360"/>
      <c r="L821" s="19">
        <f t="shared" ref="L821:Q821" si="195">SUM(L793:L820)</f>
        <v>235337</v>
      </c>
      <c r="M821" s="19">
        <f t="shared" si="195"/>
        <v>52408</v>
      </c>
      <c r="N821" s="19">
        <f t="shared" si="195"/>
        <v>287745</v>
      </c>
      <c r="O821" s="19">
        <f t="shared" si="195"/>
        <v>235337</v>
      </c>
      <c r="P821" s="19">
        <f t="shared" si="195"/>
        <v>52408</v>
      </c>
      <c r="Q821" s="19">
        <f t="shared" si="195"/>
        <v>287745</v>
      </c>
      <c r="R821" s="109"/>
      <c r="T821" s="39"/>
    </row>
    <row r="822" spans="1:21" ht="36" customHeight="1">
      <c r="A822" s="355"/>
      <c r="B822" s="355"/>
      <c r="C822" s="355"/>
      <c r="D822" s="355"/>
      <c r="E822" s="355"/>
      <c r="F822" s="355"/>
      <c r="G822" s="355"/>
      <c r="H822" s="355"/>
      <c r="I822" s="355"/>
      <c r="J822" s="355"/>
      <c r="K822" s="355"/>
      <c r="L822" s="355"/>
      <c r="M822" s="355"/>
      <c r="N822" s="355"/>
      <c r="O822" s="355"/>
      <c r="P822" s="355"/>
      <c r="Q822" s="355"/>
      <c r="T822" s="39"/>
    </row>
    <row r="823" spans="1:21" ht="35.25" customHeight="1">
      <c r="A823" s="56" t="s">
        <v>3558</v>
      </c>
      <c r="B823" s="350" t="s">
        <v>2961</v>
      </c>
      <c r="C823" s="351"/>
      <c r="D823" s="351"/>
      <c r="E823" s="351"/>
      <c r="F823" s="351"/>
      <c r="G823" s="351"/>
      <c r="H823" s="351"/>
      <c r="I823" s="351"/>
      <c r="J823" s="351"/>
      <c r="K823" s="352"/>
      <c r="L823" s="353" t="s">
        <v>279</v>
      </c>
      <c r="M823" s="353"/>
      <c r="N823" s="353"/>
      <c r="O823" s="353" t="s">
        <v>243</v>
      </c>
      <c r="P823" s="353"/>
      <c r="Q823" s="353"/>
      <c r="R823" s="347" t="s">
        <v>20</v>
      </c>
      <c r="T823" s="39"/>
    </row>
    <row r="824" spans="1:21" ht="39.75" customHeight="1">
      <c r="A824" s="57" t="s">
        <v>7</v>
      </c>
      <c r="B824" s="58" t="s">
        <v>31</v>
      </c>
      <c r="C824" s="58" t="s">
        <v>4</v>
      </c>
      <c r="D824" s="59" t="s">
        <v>5</v>
      </c>
      <c r="E824" s="59" t="s">
        <v>6</v>
      </c>
      <c r="F824" s="59" t="s">
        <v>8</v>
      </c>
      <c r="G824" s="59" t="s">
        <v>9</v>
      </c>
      <c r="H824" s="59" t="s">
        <v>22</v>
      </c>
      <c r="I824" s="59" t="s">
        <v>10</v>
      </c>
      <c r="J824" s="59" t="s">
        <v>11</v>
      </c>
      <c r="K824" s="57" t="s">
        <v>12</v>
      </c>
      <c r="L824" s="73" t="s">
        <v>13</v>
      </c>
      <c r="M824" s="57" t="s">
        <v>14</v>
      </c>
      <c r="N824" s="57" t="s">
        <v>3</v>
      </c>
      <c r="O824" s="73" t="s">
        <v>13</v>
      </c>
      <c r="P824" s="57" t="s">
        <v>14</v>
      </c>
      <c r="Q824" s="57" t="s">
        <v>3</v>
      </c>
      <c r="R824" s="348"/>
      <c r="T824" s="39"/>
    </row>
    <row r="825" spans="1:21" ht="12.75" customHeight="1">
      <c r="A825" s="62">
        <v>1</v>
      </c>
      <c r="B825" s="12" t="s">
        <v>2962</v>
      </c>
      <c r="C825" s="12" t="s">
        <v>3060</v>
      </c>
      <c r="D825" s="12" t="s">
        <v>2902</v>
      </c>
      <c r="E825" s="12" t="s">
        <v>42</v>
      </c>
      <c r="F825" s="12" t="s">
        <v>2507</v>
      </c>
      <c r="G825" s="12" t="s">
        <v>2485</v>
      </c>
      <c r="H825" s="12" t="s">
        <v>3061</v>
      </c>
      <c r="I825" s="12" t="s">
        <v>3062</v>
      </c>
      <c r="J825" s="12" t="s">
        <v>854</v>
      </c>
      <c r="K825" s="62">
        <v>2</v>
      </c>
      <c r="L825" s="16">
        <v>1071</v>
      </c>
      <c r="M825" s="16">
        <v>0</v>
      </c>
      <c r="N825" s="16">
        <f t="shared" ref="N825:N835" si="196">L825+M825</f>
        <v>1071</v>
      </c>
      <c r="O825" s="16">
        <v>1071</v>
      </c>
      <c r="P825" s="16">
        <v>0</v>
      </c>
      <c r="Q825" s="16">
        <f t="shared" ref="Q825:Q835" si="197">O825+P825</f>
        <v>1071</v>
      </c>
      <c r="R825" s="62" t="s">
        <v>493</v>
      </c>
      <c r="T825" s="39"/>
    </row>
    <row r="826" spans="1:21" ht="12.75" customHeight="1">
      <c r="A826" s="62">
        <v>2</v>
      </c>
      <c r="B826" s="79" t="s">
        <v>2962</v>
      </c>
      <c r="C826" s="12" t="s">
        <v>3060</v>
      </c>
      <c r="D826" s="12" t="s">
        <v>3063</v>
      </c>
      <c r="E826" s="12" t="s">
        <v>976</v>
      </c>
      <c r="F826" s="12" t="s">
        <v>2507</v>
      </c>
      <c r="G826" s="12" t="s">
        <v>2485</v>
      </c>
      <c r="H826" s="12" t="s">
        <v>3064</v>
      </c>
      <c r="I826" s="12" t="s">
        <v>3065</v>
      </c>
      <c r="J826" s="12" t="s">
        <v>854</v>
      </c>
      <c r="K826" s="62">
        <v>3</v>
      </c>
      <c r="L826" s="16">
        <v>194</v>
      </c>
      <c r="M826" s="16">
        <v>0</v>
      </c>
      <c r="N826" s="16">
        <f t="shared" si="196"/>
        <v>194</v>
      </c>
      <c r="O826" s="16">
        <v>194</v>
      </c>
      <c r="P826" s="16">
        <v>0</v>
      </c>
      <c r="Q826" s="16">
        <f t="shared" si="197"/>
        <v>194</v>
      </c>
      <c r="R826" s="62" t="s">
        <v>493</v>
      </c>
      <c r="T826" s="39"/>
    </row>
    <row r="827" spans="1:21" ht="12.75" customHeight="1">
      <c r="A827" s="62">
        <v>3</v>
      </c>
      <c r="B827" s="79" t="s">
        <v>2962</v>
      </c>
      <c r="C827" s="12" t="s">
        <v>3066</v>
      </c>
      <c r="D827" s="12" t="s">
        <v>3067</v>
      </c>
      <c r="E827" s="12"/>
      <c r="F827" s="12" t="s">
        <v>2507</v>
      </c>
      <c r="G827" s="12" t="s">
        <v>2485</v>
      </c>
      <c r="H827" s="12" t="s">
        <v>3068</v>
      </c>
      <c r="I827" s="12" t="s">
        <v>3069</v>
      </c>
      <c r="J827" s="12" t="s">
        <v>46</v>
      </c>
      <c r="K827" s="62">
        <v>9</v>
      </c>
      <c r="L827" s="16">
        <v>2337</v>
      </c>
      <c r="M827" s="16">
        <v>0</v>
      </c>
      <c r="N827" s="16">
        <f t="shared" si="196"/>
        <v>2337</v>
      </c>
      <c r="O827" s="16">
        <v>2337</v>
      </c>
      <c r="P827" s="16">
        <v>0</v>
      </c>
      <c r="Q827" s="16">
        <f t="shared" si="197"/>
        <v>2337</v>
      </c>
      <c r="R827" s="62" t="s">
        <v>493</v>
      </c>
      <c r="T827" s="39"/>
    </row>
    <row r="828" spans="1:21" ht="12.75" customHeight="1">
      <c r="A828" s="62">
        <v>4</v>
      </c>
      <c r="B828" s="79" t="s">
        <v>2962</v>
      </c>
      <c r="C828" s="12" t="s">
        <v>3066</v>
      </c>
      <c r="D828" s="12" t="s">
        <v>2918</v>
      </c>
      <c r="E828" s="12"/>
      <c r="F828" s="12" t="s">
        <v>2507</v>
      </c>
      <c r="G828" s="12" t="s">
        <v>2485</v>
      </c>
      <c r="H828" s="12" t="s">
        <v>3070</v>
      </c>
      <c r="I828" s="12" t="s">
        <v>3071</v>
      </c>
      <c r="J828" s="12" t="s">
        <v>46</v>
      </c>
      <c r="K828" s="62">
        <v>6</v>
      </c>
      <c r="L828" s="16">
        <v>1489</v>
      </c>
      <c r="M828" s="16">
        <v>0</v>
      </c>
      <c r="N828" s="16">
        <f t="shared" si="196"/>
        <v>1489</v>
      </c>
      <c r="O828" s="16">
        <v>1489</v>
      </c>
      <c r="P828" s="16">
        <v>0</v>
      </c>
      <c r="Q828" s="16">
        <f t="shared" si="197"/>
        <v>1489</v>
      </c>
      <c r="R828" s="62" t="s">
        <v>493</v>
      </c>
      <c r="T828" s="39"/>
    </row>
    <row r="829" spans="1:21" ht="12.75" customHeight="1">
      <c r="A829" s="62">
        <v>5</v>
      </c>
      <c r="B829" s="12" t="s">
        <v>2962</v>
      </c>
      <c r="C829" s="12" t="s">
        <v>3066</v>
      </c>
      <c r="D829" s="12" t="s">
        <v>3072</v>
      </c>
      <c r="E829" s="12" t="s">
        <v>3073</v>
      </c>
      <c r="F829" s="12" t="s">
        <v>2507</v>
      </c>
      <c r="G829" s="12" t="s">
        <v>2485</v>
      </c>
      <c r="H829" s="12" t="s">
        <v>3074</v>
      </c>
      <c r="I829" s="12" t="s">
        <v>3075</v>
      </c>
      <c r="J829" s="12" t="s">
        <v>46</v>
      </c>
      <c r="K829" s="62">
        <v>9</v>
      </c>
      <c r="L829" s="16">
        <v>438</v>
      </c>
      <c r="M829" s="16">
        <v>0</v>
      </c>
      <c r="N829" s="16">
        <f t="shared" si="196"/>
        <v>438</v>
      </c>
      <c r="O829" s="16">
        <v>438</v>
      </c>
      <c r="P829" s="16">
        <v>0</v>
      </c>
      <c r="Q829" s="16">
        <f t="shared" si="197"/>
        <v>438</v>
      </c>
      <c r="R829" s="62" t="s">
        <v>493</v>
      </c>
      <c r="T829" s="39"/>
    </row>
    <row r="830" spans="1:21" ht="12.75" customHeight="1">
      <c r="A830" s="62">
        <v>6</v>
      </c>
      <c r="B830" s="12" t="s">
        <v>2962</v>
      </c>
      <c r="C830" s="12" t="s">
        <v>3066</v>
      </c>
      <c r="D830" s="12" t="s">
        <v>3023</v>
      </c>
      <c r="E830" s="12" t="s">
        <v>2970</v>
      </c>
      <c r="F830" s="12" t="s">
        <v>2507</v>
      </c>
      <c r="G830" s="12" t="s">
        <v>2485</v>
      </c>
      <c r="H830" s="12" t="s">
        <v>3076</v>
      </c>
      <c r="I830" s="12" t="s">
        <v>3077</v>
      </c>
      <c r="J830" s="12" t="s">
        <v>46</v>
      </c>
      <c r="K830" s="62">
        <v>9</v>
      </c>
      <c r="L830" s="16">
        <v>4676</v>
      </c>
      <c r="M830" s="16">
        <v>0</v>
      </c>
      <c r="N830" s="16">
        <f t="shared" si="196"/>
        <v>4676</v>
      </c>
      <c r="O830" s="16">
        <v>4676</v>
      </c>
      <c r="P830" s="16">
        <v>0</v>
      </c>
      <c r="Q830" s="16">
        <f t="shared" si="197"/>
        <v>4676</v>
      </c>
      <c r="R830" s="62" t="s">
        <v>493</v>
      </c>
      <c r="T830" s="39"/>
    </row>
    <row r="831" spans="1:21" ht="12.75" customHeight="1">
      <c r="A831" s="62">
        <v>7</v>
      </c>
      <c r="B831" s="79" t="s">
        <v>2962</v>
      </c>
      <c r="C831" s="12" t="s">
        <v>3078</v>
      </c>
      <c r="D831" s="12" t="s">
        <v>3002</v>
      </c>
      <c r="E831" s="12"/>
      <c r="F831" s="12" t="s">
        <v>2507</v>
      </c>
      <c r="G831" s="12" t="s">
        <v>2485</v>
      </c>
      <c r="H831" s="12" t="s">
        <v>3079</v>
      </c>
      <c r="I831" s="12" t="s">
        <v>3080</v>
      </c>
      <c r="J831" s="12" t="s">
        <v>46</v>
      </c>
      <c r="K831" s="62">
        <v>20</v>
      </c>
      <c r="L831" s="16">
        <v>36907</v>
      </c>
      <c r="M831" s="16">
        <v>0</v>
      </c>
      <c r="N831" s="16">
        <f t="shared" si="196"/>
        <v>36907</v>
      </c>
      <c r="O831" s="16">
        <v>36907</v>
      </c>
      <c r="P831" s="16">
        <v>0</v>
      </c>
      <c r="Q831" s="16">
        <f t="shared" si="197"/>
        <v>36907</v>
      </c>
      <c r="R831" s="62" t="s">
        <v>493</v>
      </c>
      <c r="T831" s="39"/>
    </row>
    <row r="832" spans="1:21" ht="12.75" customHeight="1">
      <c r="A832" s="62">
        <v>8</v>
      </c>
      <c r="B832" s="79" t="s">
        <v>2962</v>
      </c>
      <c r="C832" s="12" t="s">
        <v>3081</v>
      </c>
      <c r="D832" s="12" t="s">
        <v>2485</v>
      </c>
      <c r="E832" s="12"/>
      <c r="F832" s="12" t="s">
        <v>2507</v>
      </c>
      <c r="G832" s="12" t="s">
        <v>2485</v>
      </c>
      <c r="H832" s="12" t="s">
        <v>3082</v>
      </c>
      <c r="I832" s="12" t="s">
        <v>3083</v>
      </c>
      <c r="J832" s="12" t="s">
        <v>46</v>
      </c>
      <c r="K832" s="62">
        <v>19</v>
      </c>
      <c r="L832" s="16">
        <v>19872</v>
      </c>
      <c r="M832" s="16">
        <v>0</v>
      </c>
      <c r="N832" s="16">
        <f t="shared" si="196"/>
        <v>19872</v>
      </c>
      <c r="O832" s="16">
        <v>19872</v>
      </c>
      <c r="P832" s="16">
        <v>0</v>
      </c>
      <c r="Q832" s="16">
        <f t="shared" si="197"/>
        <v>19872</v>
      </c>
      <c r="R832" s="62" t="s">
        <v>493</v>
      </c>
      <c r="T832" s="39"/>
    </row>
    <row r="833" spans="1:20" ht="12.75" customHeight="1">
      <c r="A833" s="62">
        <v>9</v>
      </c>
      <c r="B833" s="79" t="s">
        <v>2962</v>
      </c>
      <c r="C833" s="12" t="s">
        <v>3084</v>
      </c>
      <c r="D833" s="12" t="s">
        <v>3085</v>
      </c>
      <c r="E833" s="12" t="s">
        <v>3086</v>
      </c>
      <c r="F833" s="12" t="s">
        <v>2507</v>
      </c>
      <c r="G833" s="12" t="s">
        <v>2485</v>
      </c>
      <c r="H833" s="12" t="s">
        <v>3087</v>
      </c>
      <c r="I833" s="12" t="s">
        <v>3088</v>
      </c>
      <c r="J833" s="12" t="s">
        <v>46</v>
      </c>
      <c r="K833" s="62">
        <v>18</v>
      </c>
      <c r="L833" s="16">
        <v>1308</v>
      </c>
      <c r="M833" s="16">
        <v>0</v>
      </c>
      <c r="N833" s="16">
        <f t="shared" si="196"/>
        <v>1308</v>
      </c>
      <c r="O833" s="16">
        <v>1308</v>
      </c>
      <c r="P833" s="16">
        <v>0</v>
      </c>
      <c r="Q833" s="16">
        <f t="shared" si="197"/>
        <v>1308</v>
      </c>
      <c r="R833" s="62" t="s">
        <v>493</v>
      </c>
      <c r="T833" s="39"/>
    </row>
    <row r="834" spans="1:20" ht="12.75" customHeight="1">
      <c r="A834" s="62">
        <v>10</v>
      </c>
      <c r="B834" s="12" t="s">
        <v>2962</v>
      </c>
      <c r="C834" s="12" t="s">
        <v>2969</v>
      </c>
      <c r="D834" s="12" t="s">
        <v>3089</v>
      </c>
      <c r="E834" s="12" t="s">
        <v>3090</v>
      </c>
      <c r="F834" s="12" t="s">
        <v>2507</v>
      </c>
      <c r="G834" s="12" t="s">
        <v>2485</v>
      </c>
      <c r="H834" s="12" t="s">
        <v>3091</v>
      </c>
      <c r="I834" s="12" t="s">
        <v>3092</v>
      </c>
      <c r="J834" s="12" t="s">
        <v>47</v>
      </c>
      <c r="K834" s="62">
        <v>35</v>
      </c>
      <c r="L834" s="16">
        <v>66424</v>
      </c>
      <c r="M834" s="16">
        <v>99638</v>
      </c>
      <c r="N834" s="16">
        <f t="shared" si="196"/>
        <v>166062</v>
      </c>
      <c r="O834" s="16">
        <v>66424</v>
      </c>
      <c r="P834" s="16">
        <v>99638</v>
      </c>
      <c r="Q834" s="16">
        <f t="shared" si="197"/>
        <v>166062</v>
      </c>
      <c r="R834" s="62" t="s">
        <v>493</v>
      </c>
      <c r="T834" s="39"/>
    </row>
    <row r="835" spans="1:20" ht="12.75" customHeight="1">
      <c r="A835" s="62">
        <v>11</v>
      </c>
      <c r="B835" s="12" t="s">
        <v>2962</v>
      </c>
      <c r="C835" s="12" t="s">
        <v>3066</v>
      </c>
      <c r="D835" s="12" t="s">
        <v>3093</v>
      </c>
      <c r="E835" s="12" t="s">
        <v>3094</v>
      </c>
      <c r="F835" s="12" t="s">
        <v>2507</v>
      </c>
      <c r="G835" s="12" t="s">
        <v>2485</v>
      </c>
      <c r="H835" s="12" t="s">
        <v>3095</v>
      </c>
      <c r="I835" s="62">
        <v>2651797</v>
      </c>
      <c r="J835" s="12" t="s">
        <v>47</v>
      </c>
      <c r="K835" s="62">
        <v>5</v>
      </c>
      <c r="L835" s="16">
        <v>1953</v>
      </c>
      <c r="M835" s="16">
        <v>2931</v>
      </c>
      <c r="N835" s="16">
        <f t="shared" si="196"/>
        <v>4884</v>
      </c>
      <c r="O835" s="16">
        <v>1953</v>
      </c>
      <c r="P835" s="16">
        <v>2931</v>
      </c>
      <c r="Q835" s="16">
        <f t="shared" si="197"/>
        <v>4884</v>
      </c>
      <c r="R835" s="62" t="s">
        <v>493</v>
      </c>
      <c r="T835" s="39"/>
    </row>
    <row r="836" spans="1:20" ht="12.75" customHeight="1">
      <c r="A836" s="358"/>
      <c r="B836" s="359"/>
      <c r="C836" s="359"/>
      <c r="D836" s="359"/>
      <c r="E836" s="359"/>
      <c r="F836" s="359"/>
      <c r="G836" s="359"/>
      <c r="H836" s="359"/>
      <c r="I836" s="359"/>
      <c r="J836" s="359"/>
      <c r="K836" s="360"/>
      <c r="L836" s="19">
        <f t="shared" ref="L836:Q836" si="198">SUM(L825:L835)</f>
        <v>136669</v>
      </c>
      <c r="M836" s="19">
        <f t="shared" si="198"/>
        <v>102569</v>
      </c>
      <c r="N836" s="19">
        <f t="shared" si="198"/>
        <v>239238</v>
      </c>
      <c r="O836" s="19">
        <f t="shared" si="198"/>
        <v>136669</v>
      </c>
      <c r="P836" s="19">
        <f t="shared" si="198"/>
        <v>102569</v>
      </c>
      <c r="Q836" s="19">
        <f t="shared" si="198"/>
        <v>239238</v>
      </c>
      <c r="R836" s="109"/>
      <c r="T836" s="39"/>
    </row>
    <row r="837" spans="1:20" ht="36" customHeight="1">
      <c r="A837" s="355"/>
      <c r="B837" s="355"/>
      <c r="C837" s="355"/>
      <c r="D837" s="355"/>
      <c r="E837" s="355"/>
      <c r="F837" s="355"/>
      <c r="G837" s="355"/>
      <c r="H837" s="355"/>
      <c r="I837" s="355"/>
      <c r="J837" s="355"/>
      <c r="K837" s="355"/>
      <c r="L837" s="355"/>
      <c r="M837" s="355"/>
      <c r="N837" s="355"/>
      <c r="O837" s="355"/>
      <c r="P837" s="355"/>
      <c r="Q837" s="355"/>
      <c r="T837" s="39"/>
    </row>
    <row r="838" spans="1:20" ht="32.25" customHeight="1">
      <c r="A838" s="56" t="s">
        <v>3559</v>
      </c>
      <c r="B838" s="350" t="s">
        <v>3097</v>
      </c>
      <c r="C838" s="351"/>
      <c r="D838" s="351"/>
      <c r="E838" s="351"/>
      <c r="F838" s="351"/>
      <c r="G838" s="351"/>
      <c r="H838" s="351"/>
      <c r="I838" s="351"/>
      <c r="J838" s="351"/>
      <c r="K838" s="352"/>
      <c r="L838" s="353" t="s">
        <v>279</v>
      </c>
      <c r="M838" s="353"/>
      <c r="N838" s="353"/>
      <c r="O838" s="353" t="s">
        <v>243</v>
      </c>
      <c r="P838" s="353"/>
      <c r="Q838" s="353"/>
      <c r="R838" s="347" t="s">
        <v>20</v>
      </c>
      <c r="T838" s="39"/>
    </row>
    <row r="839" spans="1:20" ht="42" customHeight="1">
      <c r="A839" s="57" t="s">
        <v>7</v>
      </c>
      <c r="B839" s="58" t="s">
        <v>31</v>
      </c>
      <c r="C839" s="58" t="s">
        <v>4</v>
      </c>
      <c r="D839" s="59" t="s">
        <v>5</v>
      </c>
      <c r="E839" s="59" t="s">
        <v>6</v>
      </c>
      <c r="F839" s="59" t="s">
        <v>8</v>
      </c>
      <c r="G839" s="59" t="s">
        <v>9</v>
      </c>
      <c r="H839" s="59" t="s">
        <v>22</v>
      </c>
      <c r="I839" s="59" t="s">
        <v>10</v>
      </c>
      <c r="J839" s="59" t="s">
        <v>11</v>
      </c>
      <c r="K839" s="57" t="s">
        <v>12</v>
      </c>
      <c r="L839" s="73" t="s">
        <v>13</v>
      </c>
      <c r="M839" s="57" t="s">
        <v>14</v>
      </c>
      <c r="N839" s="57" t="s">
        <v>3</v>
      </c>
      <c r="O839" s="73" t="s">
        <v>13</v>
      </c>
      <c r="P839" s="57" t="s">
        <v>14</v>
      </c>
      <c r="Q839" s="57" t="s">
        <v>3</v>
      </c>
      <c r="R839" s="348"/>
      <c r="S839" s="39"/>
      <c r="T839" s="39"/>
    </row>
    <row r="840" spans="1:20" ht="12.75" customHeight="1">
      <c r="A840" s="62">
        <v>1</v>
      </c>
      <c r="B840" s="12" t="s">
        <v>3098</v>
      </c>
      <c r="C840" s="12" t="s">
        <v>1452</v>
      </c>
      <c r="D840" s="62" t="s">
        <v>2822</v>
      </c>
      <c r="E840" s="12"/>
      <c r="F840" s="12" t="s">
        <v>2507</v>
      </c>
      <c r="G840" s="12" t="s">
        <v>2485</v>
      </c>
      <c r="H840" s="12" t="s">
        <v>3099</v>
      </c>
      <c r="I840" s="12" t="s">
        <v>3100</v>
      </c>
      <c r="J840" s="238" t="s">
        <v>46</v>
      </c>
      <c r="K840" s="62">
        <v>5</v>
      </c>
      <c r="L840" s="16">
        <v>9776</v>
      </c>
      <c r="M840" s="16">
        <v>0</v>
      </c>
      <c r="N840" s="16">
        <f>L840+M840</f>
        <v>9776</v>
      </c>
      <c r="O840" s="16">
        <v>9776</v>
      </c>
      <c r="P840" s="16">
        <v>0</v>
      </c>
      <c r="Q840" s="16">
        <f>O840+P840</f>
        <v>9776</v>
      </c>
      <c r="R840" s="62" t="s">
        <v>493</v>
      </c>
      <c r="T840" s="39"/>
    </row>
    <row r="841" spans="1:20" ht="12.75" customHeight="1">
      <c r="A841" s="62">
        <v>2</v>
      </c>
      <c r="B841" s="12" t="s">
        <v>3098</v>
      </c>
      <c r="C841" s="12" t="s">
        <v>1452</v>
      </c>
      <c r="D841" s="62" t="s">
        <v>2822</v>
      </c>
      <c r="E841" s="12"/>
      <c r="F841" s="12" t="s">
        <v>2507</v>
      </c>
      <c r="G841" s="12" t="s">
        <v>2485</v>
      </c>
      <c r="H841" s="12" t="s">
        <v>3101</v>
      </c>
      <c r="I841" s="12" t="s">
        <v>3102</v>
      </c>
      <c r="J841" s="238" t="s">
        <v>46</v>
      </c>
      <c r="K841" s="62">
        <v>5</v>
      </c>
      <c r="L841" s="16">
        <v>2627</v>
      </c>
      <c r="M841" s="16">
        <v>0</v>
      </c>
      <c r="N841" s="16">
        <f>L841+M841</f>
        <v>2627</v>
      </c>
      <c r="O841" s="16">
        <v>2627</v>
      </c>
      <c r="P841" s="16">
        <v>0</v>
      </c>
      <c r="Q841" s="16">
        <f>O841+P841</f>
        <v>2627</v>
      </c>
      <c r="R841" s="62" t="s">
        <v>493</v>
      </c>
      <c r="T841" s="39"/>
    </row>
    <row r="842" spans="1:20" ht="12" customHeight="1">
      <c r="A842" s="358"/>
      <c r="B842" s="359"/>
      <c r="C842" s="359"/>
      <c r="D842" s="359"/>
      <c r="E842" s="359"/>
      <c r="F842" s="359"/>
      <c r="G842" s="359"/>
      <c r="H842" s="359"/>
      <c r="I842" s="359"/>
      <c r="J842" s="359"/>
      <c r="K842" s="360"/>
      <c r="L842" s="19">
        <f t="shared" ref="L842:Q842" si="199">SUM(L840:L841)</f>
        <v>12403</v>
      </c>
      <c r="M842" s="19">
        <f t="shared" si="199"/>
        <v>0</v>
      </c>
      <c r="N842" s="19">
        <f t="shared" si="199"/>
        <v>12403</v>
      </c>
      <c r="O842" s="19">
        <f t="shared" si="199"/>
        <v>12403</v>
      </c>
      <c r="P842" s="19">
        <f t="shared" si="199"/>
        <v>0</v>
      </c>
      <c r="Q842" s="19">
        <f t="shared" si="199"/>
        <v>12403</v>
      </c>
      <c r="R842" s="109"/>
      <c r="T842" s="39"/>
    </row>
    <row r="843" spans="1:20" ht="36" customHeight="1">
      <c r="A843" s="355"/>
      <c r="B843" s="355"/>
      <c r="C843" s="355"/>
      <c r="D843" s="355"/>
      <c r="E843" s="355"/>
      <c r="F843" s="355"/>
      <c r="G843" s="355"/>
      <c r="H843" s="355"/>
      <c r="I843" s="355"/>
      <c r="J843" s="355"/>
      <c r="K843" s="355"/>
      <c r="L843" s="355"/>
      <c r="M843" s="355"/>
      <c r="N843" s="355"/>
      <c r="O843" s="355"/>
      <c r="P843" s="355"/>
      <c r="Q843" s="355"/>
      <c r="T843" s="39"/>
    </row>
    <row r="844" spans="1:20" ht="30.75" customHeight="1">
      <c r="A844" s="56" t="s">
        <v>365</v>
      </c>
      <c r="B844" s="377" t="s">
        <v>3103</v>
      </c>
      <c r="C844" s="389"/>
      <c r="D844" s="389"/>
      <c r="E844" s="389"/>
      <c r="F844" s="389"/>
      <c r="G844" s="389"/>
      <c r="H844" s="389"/>
      <c r="I844" s="389"/>
      <c r="J844" s="389"/>
      <c r="K844" s="390"/>
      <c r="L844" s="353" t="s">
        <v>279</v>
      </c>
      <c r="M844" s="353"/>
      <c r="N844" s="353"/>
      <c r="O844" s="353" t="s">
        <v>243</v>
      </c>
      <c r="P844" s="353"/>
      <c r="Q844" s="353"/>
      <c r="R844" s="347" t="s">
        <v>20</v>
      </c>
      <c r="T844" s="39"/>
    </row>
    <row r="845" spans="1:20" ht="39" customHeight="1">
      <c r="A845" s="57" t="s">
        <v>7</v>
      </c>
      <c r="B845" s="58" t="s">
        <v>31</v>
      </c>
      <c r="C845" s="58" t="s">
        <v>4</v>
      </c>
      <c r="D845" s="59" t="s">
        <v>5</v>
      </c>
      <c r="E845" s="59" t="s">
        <v>6</v>
      </c>
      <c r="F845" s="59" t="s">
        <v>8</v>
      </c>
      <c r="G845" s="59" t="s">
        <v>9</v>
      </c>
      <c r="H845" s="59" t="s">
        <v>22</v>
      </c>
      <c r="I845" s="59" t="s">
        <v>10</v>
      </c>
      <c r="J845" s="59" t="s">
        <v>11</v>
      </c>
      <c r="K845" s="57" t="s">
        <v>12</v>
      </c>
      <c r="L845" s="73" t="s">
        <v>13</v>
      </c>
      <c r="M845" s="57" t="s">
        <v>14</v>
      </c>
      <c r="N845" s="57" t="s">
        <v>3</v>
      </c>
      <c r="O845" s="73" t="s">
        <v>13</v>
      </c>
      <c r="P845" s="57" t="s">
        <v>14</v>
      </c>
      <c r="Q845" s="57" t="s">
        <v>3</v>
      </c>
      <c r="R845" s="348"/>
      <c r="T845" s="39"/>
    </row>
    <row r="846" spans="1:20" ht="12.75" customHeight="1">
      <c r="A846" s="62">
        <v>1</v>
      </c>
      <c r="B846" s="12" t="s">
        <v>3104</v>
      </c>
      <c r="C846" s="12" t="s">
        <v>3105</v>
      </c>
      <c r="D846" s="62" t="s">
        <v>2904</v>
      </c>
      <c r="E846" s="12" t="s">
        <v>27</v>
      </c>
      <c r="F846" s="12" t="s">
        <v>2507</v>
      </c>
      <c r="G846" s="12" t="s">
        <v>2485</v>
      </c>
      <c r="H846" s="12" t="s">
        <v>3106</v>
      </c>
      <c r="I846" s="12" t="s">
        <v>3107</v>
      </c>
      <c r="J846" s="238" t="s">
        <v>46</v>
      </c>
      <c r="K846" s="62">
        <v>9</v>
      </c>
      <c r="L846" s="16">
        <v>17546</v>
      </c>
      <c r="M846" s="16">
        <v>0</v>
      </c>
      <c r="N846" s="16">
        <f>L846+M846</f>
        <v>17546</v>
      </c>
      <c r="O846" s="16">
        <v>17546</v>
      </c>
      <c r="P846" s="16">
        <v>0</v>
      </c>
      <c r="Q846" s="16">
        <f>O846+P846</f>
        <v>17546</v>
      </c>
      <c r="R846" s="62" t="s">
        <v>493</v>
      </c>
      <c r="T846" s="39"/>
    </row>
    <row r="847" spans="1:20" ht="12.75" customHeight="1">
      <c r="A847" s="62">
        <v>2</v>
      </c>
      <c r="B847" s="12" t="s">
        <v>3104</v>
      </c>
      <c r="C847" s="12" t="s">
        <v>3105</v>
      </c>
      <c r="D847" s="62" t="s">
        <v>2904</v>
      </c>
      <c r="E847" s="12" t="s">
        <v>27</v>
      </c>
      <c r="F847" s="12" t="s">
        <v>2507</v>
      </c>
      <c r="G847" s="12" t="s">
        <v>2485</v>
      </c>
      <c r="H847" s="12" t="s">
        <v>3108</v>
      </c>
      <c r="I847" s="12" t="s">
        <v>3109</v>
      </c>
      <c r="J847" s="238" t="s">
        <v>46</v>
      </c>
      <c r="K847" s="62">
        <v>15</v>
      </c>
      <c r="L847" s="16">
        <v>3211</v>
      </c>
      <c r="M847" s="16">
        <v>0</v>
      </c>
      <c r="N847" s="16">
        <f>L847+M847</f>
        <v>3211</v>
      </c>
      <c r="O847" s="16">
        <v>3211</v>
      </c>
      <c r="P847" s="16">
        <v>0</v>
      </c>
      <c r="Q847" s="16">
        <f>O847+P847</f>
        <v>3211</v>
      </c>
      <c r="R847" s="62" t="s">
        <v>493</v>
      </c>
      <c r="T847" s="39"/>
    </row>
    <row r="848" spans="1:20" ht="13.5" customHeight="1">
      <c r="A848" s="358"/>
      <c r="B848" s="359"/>
      <c r="C848" s="359"/>
      <c r="D848" s="359"/>
      <c r="E848" s="359"/>
      <c r="F848" s="359"/>
      <c r="G848" s="359"/>
      <c r="H848" s="359"/>
      <c r="I848" s="359"/>
      <c r="J848" s="359"/>
      <c r="K848" s="360"/>
      <c r="L848" s="19">
        <f t="shared" ref="L848:Q848" si="200">SUM(L846:L847)</f>
        <v>20757</v>
      </c>
      <c r="M848" s="19">
        <f t="shared" si="200"/>
        <v>0</v>
      </c>
      <c r="N848" s="19">
        <f t="shared" si="200"/>
        <v>20757</v>
      </c>
      <c r="O848" s="19">
        <f t="shared" si="200"/>
        <v>20757</v>
      </c>
      <c r="P848" s="19">
        <f t="shared" si="200"/>
        <v>0</v>
      </c>
      <c r="Q848" s="19">
        <f t="shared" si="200"/>
        <v>20757</v>
      </c>
      <c r="R848" s="109"/>
      <c r="T848" s="39"/>
    </row>
    <row r="849" spans="1:20" ht="36" customHeight="1">
      <c r="A849" s="355"/>
      <c r="B849" s="355"/>
      <c r="C849" s="355"/>
      <c r="D849" s="355"/>
      <c r="E849" s="355"/>
      <c r="F849" s="355"/>
      <c r="G849" s="355"/>
      <c r="H849" s="355"/>
      <c r="I849" s="355"/>
      <c r="J849" s="355"/>
      <c r="K849" s="355"/>
      <c r="L849" s="355"/>
      <c r="M849" s="355"/>
      <c r="N849" s="355"/>
      <c r="O849" s="355"/>
      <c r="P849" s="355"/>
      <c r="Q849" s="355"/>
      <c r="T849" s="39"/>
    </row>
    <row r="850" spans="1:20" ht="27" customHeight="1">
      <c r="A850" s="56" t="s">
        <v>3560</v>
      </c>
      <c r="B850" s="350" t="s">
        <v>3111</v>
      </c>
      <c r="C850" s="351"/>
      <c r="D850" s="351"/>
      <c r="E850" s="351"/>
      <c r="F850" s="351"/>
      <c r="G850" s="351"/>
      <c r="H850" s="351"/>
      <c r="I850" s="351"/>
      <c r="J850" s="351"/>
      <c r="K850" s="352"/>
      <c r="L850" s="353" t="s">
        <v>279</v>
      </c>
      <c r="M850" s="353"/>
      <c r="N850" s="353"/>
      <c r="O850" s="353" t="s">
        <v>243</v>
      </c>
      <c r="P850" s="353"/>
      <c r="Q850" s="353"/>
      <c r="R850" s="347" t="s">
        <v>20</v>
      </c>
      <c r="T850" s="39"/>
    </row>
    <row r="851" spans="1:20" ht="36" customHeight="1">
      <c r="A851" s="57" t="s">
        <v>7</v>
      </c>
      <c r="B851" s="58" t="s">
        <v>31</v>
      </c>
      <c r="C851" s="58" t="s">
        <v>4</v>
      </c>
      <c r="D851" s="59" t="s">
        <v>5</v>
      </c>
      <c r="E851" s="59" t="s">
        <v>6</v>
      </c>
      <c r="F851" s="59" t="s">
        <v>8</v>
      </c>
      <c r="G851" s="59" t="s">
        <v>9</v>
      </c>
      <c r="H851" s="59" t="s">
        <v>22</v>
      </c>
      <c r="I851" s="59" t="s">
        <v>10</v>
      </c>
      <c r="J851" s="59" t="s">
        <v>11</v>
      </c>
      <c r="K851" s="57" t="s">
        <v>12</v>
      </c>
      <c r="L851" s="73" t="s">
        <v>13</v>
      </c>
      <c r="M851" s="57" t="s">
        <v>14</v>
      </c>
      <c r="N851" s="57" t="s">
        <v>3</v>
      </c>
      <c r="O851" s="73" t="s">
        <v>13</v>
      </c>
      <c r="P851" s="57" t="s">
        <v>14</v>
      </c>
      <c r="Q851" s="57" t="s">
        <v>3</v>
      </c>
      <c r="R851" s="348"/>
      <c r="T851" s="39"/>
    </row>
    <row r="852" spans="1:20" ht="12.75" customHeight="1">
      <c r="A852" s="62">
        <v>1</v>
      </c>
      <c r="B852" s="12" t="s">
        <v>3112</v>
      </c>
      <c r="C852" s="12" t="s">
        <v>1452</v>
      </c>
      <c r="D852" s="62" t="s">
        <v>3113</v>
      </c>
      <c r="E852" s="12" t="s">
        <v>27</v>
      </c>
      <c r="F852" s="12" t="s">
        <v>2507</v>
      </c>
      <c r="G852" s="12" t="s">
        <v>2485</v>
      </c>
      <c r="H852" s="12" t="s">
        <v>3114</v>
      </c>
      <c r="I852" s="12" t="s">
        <v>3115</v>
      </c>
      <c r="J852" s="238" t="s">
        <v>45</v>
      </c>
      <c r="K852" s="62">
        <v>80</v>
      </c>
      <c r="L852" s="16">
        <v>87100</v>
      </c>
      <c r="M852" s="16">
        <v>0</v>
      </c>
      <c r="N852" s="16">
        <f>L852+M852</f>
        <v>87100</v>
      </c>
      <c r="O852" s="16">
        <v>87100</v>
      </c>
      <c r="P852" s="16">
        <v>0</v>
      </c>
      <c r="Q852" s="16">
        <f>O852+P852</f>
        <v>87100</v>
      </c>
      <c r="R852" s="62" t="s">
        <v>493</v>
      </c>
      <c r="T852" s="39"/>
    </row>
    <row r="853" spans="1:20" ht="13.5" customHeight="1">
      <c r="A853" s="358"/>
      <c r="B853" s="359"/>
      <c r="C853" s="359"/>
      <c r="D853" s="359"/>
      <c r="E853" s="359"/>
      <c r="F853" s="359"/>
      <c r="G853" s="359"/>
      <c r="H853" s="359"/>
      <c r="I853" s="359"/>
      <c r="J853" s="359"/>
      <c r="K853" s="360"/>
      <c r="L853" s="19">
        <f t="shared" ref="L853:Q853" si="201">SUM(L852)</f>
        <v>87100</v>
      </c>
      <c r="M853" s="19">
        <f t="shared" si="201"/>
        <v>0</v>
      </c>
      <c r="N853" s="19">
        <f t="shared" si="201"/>
        <v>87100</v>
      </c>
      <c r="O853" s="19">
        <f t="shared" si="201"/>
        <v>87100</v>
      </c>
      <c r="P853" s="19">
        <f t="shared" si="201"/>
        <v>0</v>
      </c>
      <c r="Q853" s="19">
        <f t="shared" si="201"/>
        <v>87100</v>
      </c>
      <c r="R853" s="109"/>
      <c r="T853" s="39"/>
    </row>
    <row r="854" spans="1:20" ht="36" customHeight="1">
      <c r="A854" s="355"/>
      <c r="B854" s="355"/>
      <c r="C854" s="355"/>
      <c r="D854" s="355"/>
      <c r="E854" s="355"/>
      <c r="F854" s="355"/>
      <c r="G854" s="355"/>
      <c r="H854" s="355"/>
      <c r="I854" s="355"/>
      <c r="J854" s="355"/>
      <c r="K854" s="355"/>
      <c r="L854" s="355"/>
      <c r="M854" s="355"/>
      <c r="N854" s="355"/>
      <c r="O854" s="355"/>
      <c r="P854" s="355"/>
      <c r="Q854" s="355"/>
      <c r="T854" s="39"/>
    </row>
    <row r="855" spans="1:20" ht="31.5" customHeight="1">
      <c r="A855" s="56" t="s">
        <v>2624</v>
      </c>
      <c r="B855" s="350" t="s">
        <v>3116</v>
      </c>
      <c r="C855" s="351"/>
      <c r="D855" s="351"/>
      <c r="E855" s="351"/>
      <c r="F855" s="351"/>
      <c r="G855" s="351"/>
      <c r="H855" s="351"/>
      <c r="I855" s="351"/>
      <c r="J855" s="351"/>
      <c r="K855" s="352"/>
      <c r="L855" s="353" t="s">
        <v>279</v>
      </c>
      <c r="M855" s="353"/>
      <c r="N855" s="353"/>
      <c r="O855" s="353" t="s">
        <v>243</v>
      </c>
      <c r="P855" s="353"/>
      <c r="Q855" s="353"/>
      <c r="R855" s="347" t="s">
        <v>20</v>
      </c>
      <c r="T855" s="39"/>
    </row>
    <row r="856" spans="1:20" ht="36" customHeight="1">
      <c r="A856" s="57" t="s">
        <v>7</v>
      </c>
      <c r="B856" s="58" t="s">
        <v>31</v>
      </c>
      <c r="C856" s="58" t="s">
        <v>4</v>
      </c>
      <c r="D856" s="59" t="s">
        <v>5</v>
      </c>
      <c r="E856" s="59" t="s">
        <v>6</v>
      </c>
      <c r="F856" s="59" t="s">
        <v>8</v>
      </c>
      <c r="G856" s="59" t="s">
        <v>9</v>
      </c>
      <c r="H856" s="59" t="s">
        <v>22</v>
      </c>
      <c r="I856" s="59" t="s">
        <v>10</v>
      </c>
      <c r="J856" s="59" t="s">
        <v>11</v>
      </c>
      <c r="K856" s="57" t="s">
        <v>12</v>
      </c>
      <c r="L856" s="73" t="s">
        <v>13</v>
      </c>
      <c r="M856" s="57" t="s">
        <v>14</v>
      </c>
      <c r="N856" s="57" t="s">
        <v>3</v>
      </c>
      <c r="O856" s="73" t="s">
        <v>13</v>
      </c>
      <c r="P856" s="57" t="s">
        <v>14</v>
      </c>
      <c r="Q856" s="57" t="s">
        <v>3</v>
      </c>
      <c r="R856" s="348"/>
      <c r="T856" s="39"/>
    </row>
    <row r="857" spans="1:20" ht="12.75" customHeight="1">
      <c r="A857" s="62">
        <v>1</v>
      </c>
      <c r="B857" s="12" t="s">
        <v>3117</v>
      </c>
      <c r="C857" s="12" t="s">
        <v>1452</v>
      </c>
      <c r="D857" s="62" t="s">
        <v>3118</v>
      </c>
      <c r="E857" s="12" t="s">
        <v>19</v>
      </c>
      <c r="F857" s="12" t="s">
        <v>1404</v>
      </c>
      <c r="G857" s="12" t="s">
        <v>2986</v>
      </c>
      <c r="H857" s="12" t="s">
        <v>3119</v>
      </c>
      <c r="I857" s="12" t="s">
        <v>3120</v>
      </c>
      <c r="J857" s="238" t="s">
        <v>46</v>
      </c>
      <c r="K857" s="62">
        <v>15</v>
      </c>
      <c r="L857" s="16">
        <v>8687</v>
      </c>
      <c r="M857" s="16">
        <v>0</v>
      </c>
      <c r="N857" s="16">
        <f>L857+M857</f>
        <v>8687</v>
      </c>
      <c r="O857" s="16">
        <v>8687</v>
      </c>
      <c r="P857" s="16">
        <v>0</v>
      </c>
      <c r="Q857" s="16">
        <f>O857+P857</f>
        <v>8687</v>
      </c>
      <c r="R857" s="62" t="s">
        <v>493</v>
      </c>
      <c r="T857" s="39"/>
    </row>
    <row r="858" spans="1:20" ht="12.75" customHeight="1">
      <c r="A858" s="358"/>
      <c r="B858" s="359"/>
      <c r="C858" s="359"/>
      <c r="D858" s="359"/>
      <c r="E858" s="359"/>
      <c r="F858" s="359"/>
      <c r="G858" s="359"/>
      <c r="H858" s="359"/>
      <c r="I858" s="359"/>
      <c r="J858" s="359"/>
      <c r="K858" s="360"/>
      <c r="L858" s="19">
        <f t="shared" ref="L858:Q858" si="202">SUM(L857)</f>
        <v>8687</v>
      </c>
      <c r="M858" s="19">
        <f t="shared" si="202"/>
        <v>0</v>
      </c>
      <c r="N858" s="19">
        <f t="shared" si="202"/>
        <v>8687</v>
      </c>
      <c r="O858" s="19">
        <f t="shared" si="202"/>
        <v>8687</v>
      </c>
      <c r="P858" s="19">
        <f t="shared" si="202"/>
        <v>0</v>
      </c>
      <c r="Q858" s="19">
        <f t="shared" si="202"/>
        <v>8687</v>
      </c>
      <c r="R858" s="109"/>
      <c r="T858" s="39"/>
    </row>
    <row r="859" spans="1:20" ht="36" customHeight="1">
      <c r="A859" s="355"/>
      <c r="B859" s="355"/>
      <c r="C859" s="355"/>
      <c r="D859" s="355"/>
      <c r="E859" s="355"/>
      <c r="F859" s="355"/>
      <c r="G859" s="355"/>
      <c r="H859" s="355"/>
      <c r="I859" s="355"/>
      <c r="J859" s="355"/>
      <c r="K859" s="355"/>
      <c r="L859" s="355"/>
      <c r="M859" s="355"/>
      <c r="N859" s="355"/>
      <c r="O859" s="355"/>
      <c r="P859" s="355"/>
      <c r="Q859" s="355"/>
      <c r="T859" s="39"/>
    </row>
    <row r="860" spans="1:20" ht="26.25" customHeight="1">
      <c r="A860" s="56" t="s">
        <v>423</v>
      </c>
      <c r="B860" s="350" t="s">
        <v>3121</v>
      </c>
      <c r="C860" s="351"/>
      <c r="D860" s="351"/>
      <c r="E860" s="351"/>
      <c r="F860" s="351"/>
      <c r="G860" s="351"/>
      <c r="H860" s="351"/>
      <c r="I860" s="351"/>
      <c r="J860" s="351"/>
      <c r="K860" s="352"/>
      <c r="L860" s="353" t="s">
        <v>279</v>
      </c>
      <c r="M860" s="353"/>
      <c r="N860" s="353"/>
      <c r="O860" s="353" t="s">
        <v>243</v>
      </c>
      <c r="P860" s="353"/>
      <c r="Q860" s="353"/>
      <c r="R860" s="347" t="s">
        <v>20</v>
      </c>
      <c r="T860" s="39"/>
    </row>
    <row r="861" spans="1:20" ht="45" customHeight="1">
      <c r="A861" s="57" t="s">
        <v>7</v>
      </c>
      <c r="B861" s="58" t="s">
        <v>31</v>
      </c>
      <c r="C861" s="58" t="s">
        <v>4</v>
      </c>
      <c r="D861" s="59" t="s">
        <v>5</v>
      </c>
      <c r="E861" s="59" t="s">
        <v>6</v>
      </c>
      <c r="F861" s="59" t="s">
        <v>8</v>
      </c>
      <c r="G861" s="59" t="s">
        <v>9</v>
      </c>
      <c r="H861" s="59" t="s">
        <v>22</v>
      </c>
      <c r="I861" s="59" t="s">
        <v>10</v>
      </c>
      <c r="J861" s="59" t="s">
        <v>11</v>
      </c>
      <c r="K861" s="57" t="s">
        <v>12</v>
      </c>
      <c r="L861" s="73" t="s">
        <v>13</v>
      </c>
      <c r="M861" s="57" t="s">
        <v>14</v>
      </c>
      <c r="N861" s="57" t="s">
        <v>3</v>
      </c>
      <c r="O861" s="73" t="s">
        <v>13</v>
      </c>
      <c r="P861" s="57" t="s">
        <v>14</v>
      </c>
      <c r="Q861" s="57" t="s">
        <v>3</v>
      </c>
      <c r="R861" s="348"/>
      <c r="T861" s="39"/>
    </row>
    <row r="862" spans="1:20" ht="12.75" customHeight="1">
      <c r="A862" s="62">
        <v>1</v>
      </c>
      <c r="B862" s="79" t="s">
        <v>3122</v>
      </c>
      <c r="C862" s="12" t="s">
        <v>1452</v>
      </c>
      <c r="D862" s="62" t="s">
        <v>3123</v>
      </c>
      <c r="E862" s="12" t="s">
        <v>28</v>
      </c>
      <c r="F862" s="12" t="s">
        <v>2507</v>
      </c>
      <c r="G862" s="12" t="s">
        <v>2485</v>
      </c>
      <c r="H862" s="12" t="s">
        <v>3124</v>
      </c>
      <c r="I862" s="12" t="s">
        <v>3125</v>
      </c>
      <c r="J862" s="238" t="s">
        <v>46</v>
      </c>
      <c r="K862" s="62">
        <v>9</v>
      </c>
      <c r="L862" s="16">
        <v>20452</v>
      </c>
      <c r="M862" s="16">
        <v>0</v>
      </c>
      <c r="N862" s="16">
        <f>L862+M862</f>
        <v>20452</v>
      </c>
      <c r="O862" s="16">
        <v>20452</v>
      </c>
      <c r="P862" s="16">
        <v>0</v>
      </c>
      <c r="Q862" s="16">
        <f>O862+P862</f>
        <v>20452</v>
      </c>
      <c r="R862" s="62" t="s">
        <v>493</v>
      </c>
      <c r="T862" s="39"/>
    </row>
    <row r="863" spans="1:20" ht="14.25" customHeight="1">
      <c r="A863" s="358"/>
      <c r="B863" s="359"/>
      <c r="C863" s="359"/>
      <c r="D863" s="359"/>
      <c r="E863" s="359"/>
      <c r="F863" s="359"/>
      <c r="G863" s="359"/>
      <c r="H863" s="359"/>
      <c r="I863" s="359"/>
      <c r="J863" s="359"/>
      <c r="K863" s="360"/>
      <c r="L863" s="19">
        <f t="shared" ref="L863:Q863" si="203">SUM(L862)</f>
        <v>20452</v>
      </c>
      <c r="M863" s="19">
        <f t="shared" si="203"/>
        <v>0</v>
      </c>
      <c r="N863" s="19">
        <f t="shared" si="203"/>
        <v>20452</v>
      </c>
      <c r="O863" s="19">
        <f t="shared" si="203"/>
        <v>20452</v>
      </c>
      <c r="P863" s="19">
        <f t="shared" si="203"/>
        <v>0</v>
      </c>
      <c r="Q863" s="19">
        <f t="shared" si="203"/>
        <v>20452</v>
      </c>
      <c r="R863" s="109"/>
      <c r="T863" s="39"/>
    </row>
    <row r="864" spans="1:20" ht="36" customHeight="1">
      <c r="A864" s="355"/>
      <c r="B864" s="355"/>
      <c r="C864" s="355"/>
      <c r="D864" s="355"/>
      <c r="E864" s="355"/>
      <c r="F864" s="355"/>
      <c r="G864" s="355"/>
      <c r="H864" s="355"/>
      <c r="I864" s="355"/>
      <c r="J864" s="355"/>
      <c r="K864" s="355"/>
      <c r="L864" s="355"/>
      <c r="M864" s="355"/>
      <c r="N864" s="355"/>
      <c r="O864" s="355"/>
      <c r="P864" s="355"/>
      <c r="Q864" s="355"/>
      <c r="T864" s="39"/>
    </row>
    <row r="865" spans="1:21" ht="31.5" customHeight="1">
      <c r="A865" s="56" t="s">
        <v>3096</v>
      </c>
      <c r="B865" s="350" t="s">
        <v>3126</v>
      </c>
      <c r="C865" s="351"/>
      <c r="D865" s="351"/>
      <c r="E865" s="351"/>
      <c r="F865" s="351"/>
      <c r="G865" s="351"/>
      <c r="H865" s="351"/>
      <c r="I865" s="351"/>
      <c r="J865" s="351"/>
      <c r="K865" s="352"/>
      <c r="L865" s="353" t="s">
        <v>279</v>
      </c>
      <c r="M865" s="353"/>
      <c r="N865" s="353"/>
      <c r="O865" s="353" t="s">
        <v>243</v>
      </c>
      <c r="P865" s="353"/>
      <c r="Q865" s="353"/>
      <c r="R865" s="347" t="s">
        <v>20</v>
      </c>
      <c r="T865" s="39"/>
    </row>
    <row r="866" spans="1:21" ht="45.75" customHeight="1">
      <c r="A866" s="57" t="s">
        <v>7</v>
      </c>
      <c r="B866" s="58" t="s">
        <v>31</v>
      </c>
      <c r="C866" s="58" t="s">
        <v>4</v>
      </c>
      <c r="D866" s="59" t="s">
        <v>5</v>
      </c>
      <c r="E866" s="59" t="s">
        <v>6</v>
      </c>
      <c r="F866" s="59" t="s">
        <v>8</v>
      </c>
      <c r="G866" s="59" t="s">
        <v>9</v>
      </c>
      <c r="H866" s="59" t="s">
        <v>22</v>
      </c>
      <c r="I866" s="59" t="s">
        <v>10</v>
      </c>
      <c r="J866" s="59" t="s">
        <v>11</v>
      </c>
      <c r="K866" s="57" t="s">
        <v>12</v>
      </c>
      <c r="L866" s="73" t="s">
        <v>13</v>
      </c>
      <c r="M866" s="57" t="s">
        <v>14</v>
      </c>
      <c r="N866" s="57" t="s">
        <v>3</v>
      </c>
      <c r="O866" s="73" t="s">
        <v>13</v>
      </c>
      <c r="P866" s="57" t="s">
        <v>14</v>
      </c>
      <c r="Q866" s="57" t="s">
        <v>3</v>
      </c>
      <c r="R866" s="348"/>
      <c r="T866" s="39"/>
    </row>
    <row r="867" spans="1:21" ht="12.75" customHeight="1">
      <c r="A867" s="62">
        <v>1</v>
      </c>
      <c r="B867" s="12" t="s">
        <v>3127</v>
      </c>
      <c r="C867" s="12" t="s">
        <v>1452</v>
      </c>
      <c r="D867" s="62" t="s">
        <v>3005</v>
      </c>
      <c r="E867" s="12"/>
      <c r="F867" s="12" t="s">
        <v>2507</v>
      </c>
      <c r="G867" s="12" t="s">
        <v>2485</v>
      </c>
      <c r="H867" s="12" t="s">
        <v>3128</v>
      </c>
      <c r="I867" s="12" t="s">
        <v>3129</v>
      </c>
      <c r="J867" s="238" t="s">
        <v>46</v>
      </c>
      <c r="K867" s="62">
        <v>25</v>
      </c>
      <c r="L867" s="16">
        <v>9626</v>
      </c>
      <c r="M867" s="16">
        <v>0</v>
      </c>
      <c r="N867" s="16">
        <f>L867+M867</f>
        <v>9626</v>
      </c>
      <c r="O867" s="16">
        <v>9626</v>
      </c>
      <c r="P867" s="16">
        <v>0</v>
      </c>
      <c r="Q867" s="16">
        <f>O867+P867</f>
        <v>9626</v>
      </c>
      <c r="R867" s="62" t="s">
        <v>493</v>
      </c>
      <c r="T867" s="315" t="s">
        <v>1692</v>
      </c>
      <c r="U867" s="315" t="s">
        <v>5090</v>
      </c>
    </row>
    <row r="868" spans="1:21" ht="15" customHeight="1">
      <c r="A868" s="358"/>
      <c r="B868" s="359"/>
      <c r="C868" s="359"/>
      <c r="D868" s="359"/>
      <c r="E868" s="359"/>
      <c r="F868" s="359"/>
      <c r="G868" s="359"/>
      <c r="H868" s="359"/>
      <c r="I868" s="359"/>
      <c r="J868" s="359"/>
      <c r="K868" s="360"/>
      <c r="L868" s="19">
        <f t="shared" ref="L868:Q868" si="204">SUM(L867)</f>
        <v>9626</v>
      </c>
      <c r="M868" s="19">
        <f t="shared" si="204"/>
        <v>0</v>
      </c>
      <c r="N868" s="19">
        <f t="shared" si="204"/>
        <v>9626</v>
      </c>
      <c r="O868" s="19">
        <f t="shared" si="204"/>
        <v>9626</v>
      </c>
      <c r="P868" s="19">
        <f t="shared" si="204"/>
        <v>0</v>
      </c>
      <c r="Q868" s="19">
        <f t="shared" si="204"/>
        <v>9626</v>
      </c>
      <c r="R868" s="109"/>
      <c r="T868" s="39"/>
    </row>
    <row r="869" spans="1:21" ht="36" customHeight="1">
      <c r="A869" s="355"/>
      <c r="B869" s="355"/>
      <c r="C869" s="355"/>
      <c r="D869" s="355"/>
      <c r="E869" s="355"/>
      <c r="F869" s="355"/>
      <c r="G869" s="355"/>
      <c r="H869" s="355"/>
      <c r="I869" s="355"/>
      <c r="J869" s="355"/>
      <c r="K869" s="355"/>
      <c r="L869" s="355"/>
      <c r="M869" s="355"/>
      <c r="N869" s="355"/>
      <c r="O869" s="355"/>
      <c r="P869" s="355"/>
      <c r="Q869" s="355"/>
      <c r="T869" s="39"/>
    </row>
    <row r="870" spans="1:21" ht="37.5" customHeight="1">
      <c r="A870" s="56" t="s">
        <v>4446</v>
      </c>
      <c r="B870" s="350" t="s">
        <v>3174</v>
      </c>
      <c r="C870" s="351"/>
      <c r="D870" s="351"/>
      <c r="E870" s="351"/>
      <c r="F870" s="351"/>
      <c r="G870" s="351"/>
      <c r="H870" s="351"/>
      <c r="I870" s="351"/>
      <c r="J870" s="351"/>
      <c r="K870" s="352"/>
      <c r="L870" s="353" t="s">
        <v>279</v>
      </c>
      <c r="M870" s="353"/>
      <c r="N870" s="353"/>
      <c r="O870" s="353" t="s">
        <v>243</v>
      </c>
      <c r="P870" s="353"/>
      <c r="Q870" s="353"/>
      <c r="R870" s="347" t="s">
        <v>20</v>
      </c>
      <c r="T870" s="39"/>
    </row>
    <row r="871" spans="1:21" ht="37.5" customHeight="1">
      <c r="A871" s="57" t="s">
        <v>7</v>
      </c>
      <c r="B871" s="58" t="s">
        <v>31</v>
      </c>
      <c r="C871" s="58" t="s">
        <v>4</v>
      </c>
      <c r="D871" s="59" t="s">
        <v>5</v>
      </c>
      <c r="E871" s="59" t="s">
        <v>6</v>
      </c>
      <c r="F871" s="59" t="s">
        <v>8</v>
      </c>
      <c r="G871" s="59" t="s">
        <v>9</v>
      </c>
      <c r="H871" s="59" t="s">
        <v>22</v>
      </c>
      <c r="I871" s="59" t="s">
        <v>10</v>
      </c>
      <c r="J871" s="59" t="s">
        <v>11</v>
      </c>
      <c r="K871" s="57" t="s">
        <v>12</v>
      </c>
      <c r="L871" s="73" t="s">
        <v>13</v>
      </c>
      <c r="M871" s="57" t="s">
        <v>14</v>
      </c>
      <c r="N871" s="57" t="s">
        <v>3</v>
      </c>
      <c r="O871" s="73" t="s">
        <v>13</v>
      </c>
      <c r="P871" s="57" t="s">
        <v>14</v>
      </c>
      <c r="Q871" s="57" t="s">
        <v>3</v>
      </c>
      <c r="R871" s="348"/>
      <c r="T871" s="39"/>
    </row>
    <row r="872" spans="1:21" ht="12.75" customHeight="1">
      <c r="A872" s="62">
        <v>1</v>
      </c>
      <c r="B872" s="12" t="s">
        <v>5284</v>
      </c>
      <c r="C872" s="12" t="s">
        <v>1452</v>
      </c>
      <c r="D872" s="62" t="s">
        <v>2970</v>
      </c>
      <c r="E872" s="12" t="s">
        <v>1434</v>
      </c>
      <c r="F872" s="12" t="s">
        <v>3130</v>
      </c>
      <c r="G872" s="12" t="s">
        <v>2485</v>
      </c>
      <c r="H872" s="12" t="s">
        <v>3131</v>
      </c>
      <c r="I872" s="12" t="s">
        <v>3132</v>
      </c>
      <c r="J872" s="238" t="s">
        <v>46</v>
      </c>
      <c r="K872" s="62">
        <v>15</v>
      </c>
      <c r="L872" s="16">
        <v>8410</v>
      </c>
      <c r="M872" s="16">
        <v>0</v>
      </c>
      <c r="N872" s="16">
        <f>L872+M872</f>
        <v>8410</v>
      </c>
      <c r="O872" s="16">
        <v>8410</v>
      </c>
      <c r="P872" s="16">
        <v>0</v>
      </c>
      <c r="Q872" s="16">
        <f>O872+P872</f>
        <v>8410</v>
      </c>
      <c r="R872" s="62" t="s">
        <v>493</v>
      </c>
      <c r="T872" s="39"/>
    </row>
    <row r="873" spans="1:21" ht="12.75" customHeight="1">
      <c r="A873" s="62">
        <v>2</v>
      </c>
      <c r="B873" s="12" t="s">
        <v>5284</v>
      </c>
      <c r="C873" s="12" t="s">
        <v>1452</v>
      </c>
      <c r="D873" s="62" t="s">
        <v>2970</v>
      </c>
      <c r="E873" s="12" t="s">
        <v>1434</v>
      </c>
      <c r="F873" s="12" t="s">
        <v>3130</v>
      </c>
      <c r="G873" s="12" t="s">
        <v>2485</v>
      </c>
      <c r="H873" s="12" t="s">
        <v>3133</v>
      </c>
      <c r="I873" s="12" t="s">
        <v>3134</v>
      </c>
      <c r="J873" s="238" t="s">
        <v>46</v>
      </c>
      <c r="K873" s="62">
        <v>5</v>
      </c>
      <c r="L873" s="16">
        <v>329</v>
      </c>
      <c r="M873" s="16">
        <v>0</v>
      </c>
      <c r="N873" s="16">
        <f>L873+M873</f>
        <v>329</v>
      </c>
      <c r="O873" s="16">
        <v>329</v>
      </c>
      <c r="P873" s="16">
        <v>0</v>
      </c>
      <c r="Q873" s="16">
        <f>O873+P873</f>
        <v>329</v>
      </c>
      <c r="R873" s="62" t="s">
        <v>493</v>
      </c>
      <c r="T873" s="39"/>
    </row>
    <row r="874" spans="1:21" ht="12.75" customHeight="1">
      <c r="A874" s="358"/>
      <c r="B874" s="359"/>
      <c r="C874" s="359"/>
      <c r="D874" s="359"/>
      <c r="E874" s="359"/>
      <c r="F874" s="359"/>
      <c r="G874" s="359"/>
      <c r="H874" s="359"/>
      <c r="I874" s="359"/>
      <c r="J874" s="359"/>
      <c r="K874" s="360"/>
      <c r="L874" s="19">
        <f t="shared" ref="L874:Q874" si="205">SUM(L872:L873)</f>
        <v>8739</v>
      </c>
      <c r="M874" s="19">
        <f t="shared" si="205"/>
        <v>0</v>
      </c>
      <c r="N874" s="19">
        <f t="shared" si="205"/>
        <v>8739</v>
      </c>
      <c r="O874" s="19">
        <f t="shared" si="205"/>
        <v>8739</v>
      </c>
      <c r="P874" s="19">
        <f t="shared" si="205"/>
        <v>0</v>
      </c>
      <c r="Q874" s="19">
        <f t="shared" si="205"/>
        <v>8739</v>
      </c>
      <c r="R874" s="109"/>
      <c r="T874" s="39"/>
    </row>
    <row r="875" spans="1:21" ht="36" customHeight="1">
      <c r="A875" s="355"/>
      <c r="B875" s="355"/>
      <c r="C875" s="355"/>
      <c r="D875" s="355"/>
      <c r="E875" s="355"/>
      <c r="F875" s="355"/>
      <c r="G875" s="355"/>
      <c r="H875" s="355"/>
      <c r="I875" s="355"/>
      <c r="J875" s="355"/>
      <c r="K875" s="355"/>
      <c r="L875" s="355"/>
      <c r="M875" s="355"/>
      <c r="N875" s="355"/>
      <c r="O875" s="355"/>
      <c r="P875" s="355"/>
      <c r="Q875" s="355"/>
      <c r="T875" s="39"/>
    </row>
    <row r="876" spans="1:21" ht="36.75" customHeight="1">
      <c r="A876" s="56" t="s">
        <v>3110</v>
      </c>
      <c r="B876" s="350" t="s">
        <v>3135</v>
      </c>
      <c r="C876" s="351"/>
      <c r="D876" s="351"/>
      <c r="E876" s="351"/>
      <c r="F876" s="351"/>
      <c r="G876" s="351"/>
      <c r="H876" s="351"/>
      <c r="I876" s="351"/>
      <c r="J876" s="351"/>
      <c r="K876" s="352"/>
      <c r="L876" s="353" t="s">
        <v>279</v>
      </c>
      <c r="M876" s="353"/>
      <c r="N876" s="353"/>
      <c r="O876" s="353" t="s">
        <v>243</v>
      </c>
      <c r="P876" s="353"/>
      <c r="Q876" s="353"/>
      <c r="R876" s="347" t="s">
        <v>20</v>
      </c>
      <c r="T876" s="39"/>
    </row>
    <row r="877" spans="1:21" ht="40.5" customHeight="1">
      <c r="A877" s="57" t="s">
        <v>7</v>
      </c>
      <c r="B877" s="58" t="s">
        <v>31</v>
      </c>
      <c r="C877" s="58" t="s">
        <v>4</v>
      </c>
      <c r="D877" s="59" t="s">
        <v>5</v>
      </c>
      <c r="E877" s="59" t="s">
        <v>6</v>
      </c>
      <c r="F877" s="59" t="s">
        <v>8</v>
      </c>
      <c r="G877" s="59" t="s">
        <v>9</v>
      </c>
      <c r="H877" s="59" t="s">
        <v>22</v>
      </c>
      <c r="I877" s="59" t="s">
        <v>10</v>
      </c>
      <c r="J877" s="59" t="s">
        <v>11</v>
      </c>
      <c r="K877" s="57" t="s">
        <v>12</v>
      </c>
      <c r="L877" s="73" t="s">
        <v>13</v>
      </c>
      <c r="M877" s="57" t="s">
        <v>14</v>
      </c>
      <c r="N877" s="57" t="s">
        <v>3</v>
      </c>
      <c r="O877" s="73" t="s">
        <v>13</v>
      </c>
      <c r="P877" s="57" t="s">
        <v>14</v>
      </c>
      <c r="Q877" s="57" t="s">
        <v>3</v>
      </c>
      <c r="R877" s="348"/>
      <c r="T877" s="39"/>
    </row>
    <row r="878" spans="1:21" ht="15" customHeight="1">
      <c r="A878" s="62">
        <v>1</v>
      </c>
      <c r="B878" s="12" t="s">
        <v>3136</v>
      </c>
      <c r="C878" s="12" t="s">
        <v>1452</v>
      </c>
      <c r="D878" s="62" t="s">
        <v>3137</v>
      </c>
      <c r="E878" s="12" t="s">
        <v>17</v>
      </c>
      <c r="F878" s="12" t="s">
        <v>2507</v>
      </c>
      <c r="G878" s="12" t="s">
        <v>2485</v>
      </c>
      <c r="H878" s="12" t="s">
        <v>3138</v>
      </c>
      <c r="I878" s="12" t="s">
        <v>3139</v>
      </c>
      <c r="J878" s="238" t="s">
        <v>46</v>
      </c>
      <c r="K878" s="62">
        <v>30</v>
      </c>
      <c r="L878" s="239">
        <v>23740</v>
      </c>
      <c r="M878" s="11">
        <v>0</v>
      </c>
      <c r="N878" s="11">
        <f>L878+M878</f>
        <v>23740</v>
      </c>
      <c r="O878" s="239">
        <v>23740</v>
      </c>
      <c r="P878" s="11">
        <v>0</v>
      </c>
      <c r="Q878" s="11">
        <f>O878+P878</f>
        <v>23740</v>
      </c>
      <c r="R878" s="240" t="s">
        <v>493</v>
      </c>
      <c r="T878" s="39"/>
    </row>
    <row r="879" spans="1:21" ht="12" customHeight="1">
      <c r="A879" s="62">
        <v>2</v>
      </c>
      <c r="B879" s="12" t="s">
        <v>3136</v>
      </c>
      <c r="C879" s="12" t="s">
        <v>3140</v>
      </c>
      <c r="D879" s="62" t="s">
        <v>3137</v>
      </c>
      <c r="E879" s="12" t="s">
        <v>17</v>
      </c>
      <c r="F879" s="12" t="s">
        <v>2507</v>
      </c>
      <c r="G879" s="12" t="s">
        <v>2485</v>
      </c>
      <c r="H879" s="12" t="s">
        <v>3141</v>
      </c>
      <c r="I879" s="12" t="s">
        <v>3142</v>
      </c>
      <c r="J879" s="238" t="s">
        <v>517</v>
      </c>
      <c r="K879" s="62">
        <v>12</v>
      </c>
      <c r="L879" s="239">
        <v>1126</v>
      </c>
      <c r="M879" s="11">
        <v>0</v>
      </c>
      <c r="N879" s="11">
        <f>L879+M879</f>
        <v>1126</v>
      </c>
      <c r="O879" s="239">
        <v>1126</v>
      </c>
      <c r="P879" s="11">
        <v>0</v>
      </c>
      <c r="Q879" s="241">
        <v>1126</v>
      </c>
      <c r="R879" s="13" t="s">
        <v>493</v>
      </c>
      <c r="T879" s="39"/>
    </row>
    <row r="880" spans="1:21" ht="12.75" customHeight="1">
      <c r="A880" s="358"/>
      <c r="B880" s="359"/>
      <c r="C880" s="359"/>
      <c r="D880" s="359"/>
      <c r="E880" s="359"/>
      <c r="F880" s="359"/>
      <c r="G880" s="359"/>
      <c r="H880" s="359"/>
      <c r="I880" s="359"/>
      <c r="J880" s="359"/>
      <c r="K880" s="360"/>
      <c r="L880" s="19">
        <f t="shared" ref="L880:Q880" si="206">SUM(L878:L879)</f>
        <v>24866</v>
      </c>
      <c r="M880" s="19">
        <f t="shared" si="206"/>
        <v>0</v>
      </c>
      <c r="N880" s="19">
        <f t="shared" si="206"/>
        <v>24866</v>
      </c>
      <c r="O880" s="19">
        <f t="shared" si="206"/>
        <v>24866</v>
      </c>
      <c r="P880" s="19">
        <f t="shared" si="206"/>
        <v>0</v>
      </c>
      <c r="Q880" s="19">
        <f t="shared" si="206"/>
        <v>24866</v>
      </c>
      <c r="R880" s="109"/>
      <c r="T880" s="39"/>
    </row>
    <row r="881" spans="1:21" ht="36" customHeight="1">
      <c r="A881" s="355"/>
      <c r="B881" s="355"/>
      <c r="C881" s="355"/>
      <c r="D881" s="355"/>
      <c r="E881" s="355"/>
      <c r="F881" s="355"/>
      <c r="G881" s="355"/>
      <c r="H881" s="355"/>
      <c r="I881" s="355"/>
      <c r="J881" s="355"/>
      <c r="K881" s="376"/>
      <c r="L881" s="355"/>
      <c r="M881" s="355"/>
      <c r="N881" s="355"/>
      <c r="O881" s="355"/>
      <c r="P881" s="355"/>
      <c r="Q881" s="355"/>
      <c r="T881" s="39"/>
    </row>
    <row r="882" spans="1:21" customFormat="1" ht="30.75" customHeight="1">
      <c r="A882" s="56" t="s">
        <v>4447</v>
      </c>
      <c r="B882" s="350" t="s">
        <v>3143</v>
      </c>
      <c r="C882" s="351"/>
      <c r="D882" s="351"/>
      <c r="E882" s="351"/>
      <c r="F882" s="351"/>
      <c r="G882" s="351"/>
      <c r="H882" s="351"/>
      <c r="I882" s="351"/>
      <c r="J882" s="351"/>
      <c r="K882" s="352"/>
      <c r="L882" s="353" t="s">
        <v>279</v>
      </c>
      <c r="M882" s="353"/>
      <c r="N882" s="353"/>
      <c r="O882" s="353" t="s">
        <v>243</v>
      </c>
      <c r="P882" s="353"/>
      <c r="Q882" s="353"/>
      <c r="R882" s="347" t="s">
        <v>20</v>
      </c>
      <c r="U882" s="10"/>
    </row>
    <row r="883" spans="1:21" customFormat="1" ht="41.4">
      <c r="A883" s="57" t="s">
        <v>7</v>
      </c>
      <c r="B883" s="58" t="s">
        <v>31</v>
      </c>
      <c r="C883" s="58" t="s">
        <v>4</v>
      </c>
      <c r="D883" s="59" t="s">
        <v>5</v>
      </c>
      <c r="E883" s="59" t="s">
        <v>6</v>
      </c>
      <c r="F883" s="59" t="s">
        <v>8</v>
      </c>
      <c r="G883" s="59" t="s">
        <v>9</v>
      </c>
      <c r="H883" s="59" t="s">
        <v>22</v>
      </c>
      <c r="I883" s="59" t="s">
        <v>10</v>
      </c>
      <c r="J883" s="59" t="s">
        <v>11</v>
      </c>
      <c r="K883" s="57" t="s">
        <v>12</v>
      </c>
      <c r="L883" s="73" t="s">
        <v>13</v>
      </c>
      <c r="M883" s="57" t="s">
        <v>14</v>
      </c>
      <c r="N883" s="57" t="s">
        <v>3</v>
      </c>
      <c r="O883" s="73" t="s">
        <v>13</v>
      </c>
      <c r="P883" s="57" t="s">
        <v>14</v>
      </c>
      <c r="Q883" s="57" t="s">
        <v>3</v>
      </c>
      <c r="R883" s="348"/>
      <c r="U883" s="10"/>
    </row>
    <row r="884" spans="1:21" customFormat="1" ht="13.8">
      <c r="A884" s="62">
        <v>1</v>
      </c>
      <c r="B884" s="12" t="s">
        <v>3144</v>
      </c>
      <c r="C884" s="12" t="s">
        <v>1452</v>
      </c>
      <c r="D884" s="62" t="s">
        <v>3010</v>
      </c>
      <c r="E884" s="12" t="s">
        <v>3145</v>
      </c>
      <c r="F884" s="12" t="s">
        <v>2507</v>
      </c>
      <c r="G884" s="12" t="s">
        <v>2485</v>
      </c>
      <c r="H884" s="12" t="s">
        <v>3146</v>
      </c>
      <c r="I884" s="12" t="s">
        <v>3147</v>
      </c>
      <c r="J884" s="238" t="s">
        <v>47</v>
      </c>
      <c r="K884" s="62">
        <v>27</v>
      </c>
      <c r="L884" s="16">
        <v>1728</v>
      </c>
      <c r="M884" s="16">
        <v>5592</v>
      </c>
      <c r="N884" s="16">
        <f>L884+M884</f>
        <v>7320</v>
      </c>
      <c r="O884" s="16">
        <v>1728</v>
      </c>
      <c r="P884" s="16">
        <v>5592</v>
      </c>
      <c r="Q884" s="16">
        <f>O884+P884</f>
        <v>7320</v>
      </c>
      <c r="R884" s="62" t="s">
        <v>493</v>
      </c>
      <c r="U884" s="10"/>
    </row>
    <row r="885" spans="1:21" customFormat="1" ht="13.8">
      <c r="A885" s="358"/>
      <c r="B885" s="359"/>
      <c r="C885" s="359"/>
      <c r="D885" s="359"/>
      <c r="E885" s="359"/>
      <c r="F885" s="359"/>
      <c r="G885" s="359"/>
      <c r="H885" s="359"/>
      <c r="I885" s="359"/>
      <c r="J885" s="359"/>
      <c r="K885" s="360"/>
      <c r="L885" s="19">
        <f t="shared" ref="L885:Q885" si="207">SUM(L884)</f>
        <v>1728</v>
      </c>
      <c r="M885" s="19">
        <f t="shared" si="207"/>
        <v>5592</v>
      </c>
      <c r="N885" s="19">
        <f t="shared" si="207"/>
        <v>7320</v>
      </c>
      <c r="O885" s="19">
        <f t="shared" si="207"/>
        <v>1728</v>
      </c>
      <c r="P885" s="19">
        <f t="shared" si="207"/>
        <v>5592</v>
      </c>
      <c r="Q885" s="19">
        <f t="shared" si="207"/>
        <v>7320</v>
      </c>
      <c r="R885" s="109"/>
      <c r="U885" s="10"/>
    </row>
    <row r="886" spans="1:21" customFormat="1" ht="36" customHeight="1">
      <c r="U886" s="10"/>
    </row>
    <row r="887" spans="1:21" customFormat="1" ht="28.5" customHeight="1">
      <c r="A887" s="56" t="s">
        <v>4018</v>
      </c>
      <c r="B887" s="350" t="s">
        <v>3178</v>
      </c>
      <c r="C887" s="351"/>
      <c r="D887" s="351"/>
      <c r="E887" s="351"/>
      <c r="F887" s="351"/>
      <c r="G887" s="351"/>
      <c r="H887" s="351"/>
      <c r="I887" s="351"/>
      <c r="J887" s="351"/>
      <c r="K887" s="352"/>
      <c r="L887" s="353" t="s">
        <v>279</v>
      </c>
      <c r="M887" s="353"/>
      <c r="N887" s="353"/>
      <c r="O887" s="353" t="s">
        <v>243</v>
      </c>
      <c r="P887" s="353"/>
      <c r="Q887" s="353"/>
      <c r="R887" s="347" t="s">
        <v>20</v>
      </c>
      <c r="U887" s="10"/>
    </row>
    <row r="888" spans="1:21" customFormat="1" ht="41.4">
      <c r="A888" s="57" t="s">
        <v>7</v>
      </c>
      <c r="B888" s="58" t="s">
        <v>31</v>
      </c>
      <c r="C888" s="58" t="s">
        <v>4</v>
      </c>
      <c r="D888" s="59" t="s">
        <v>5</v>
      </c>
      <c r="E888" s="59" t="s">
        <v>6</v>
      </c>
      <c r="F888" s="59" t="s">
        <v>8</v>
      </c>
      <c r="G888" s="59" t="s">
        <v>9</v>
      </c>
      <c r="H888" s="59" t="s">
        <v>22</v>
      </c>
      <c r="I888" s="59" t="s">
        <v>10</v>
      </c>
      <c r="J888" s="59" t="s">
        <v>11</v>
      </c>
      <c r="K888" s="57" t="s">
        <v>12</v>
      </c>
      <c r="L888" s="73" t="s">
        <v>13</v>
      </c>
      <c r="M888" s="57" t="s">
        <v>14</v>
      </c>
      <c r="N888" s="57" t="s">
        <v>3</v>
      </c>
      <c r="O888" s="73" t="s">
        <v>13</v>
      </c>
      <c r="P888" s="57" t="s">
        <v>14</v>
      </c>
      <c r="Q888" s="57" t="s">
        <v>3</v>
      </c>
      <c r="R888" s="348"/>
      <c r="U888" s="10"/>
    </row>
    <row r="889" spans="1:21" customFormat="1" ht="13.8">
      <c r="A889" s="62">
        <v>1</v>
      </c>
      <c r="B889" s="12" t="s">
        <v>3148</v>
      </c>
      <c r="C889" s="12" t="s">
        <v>3149</v>
      </c>
      <c r="D889" s="62" t="s">
        <v>3150</v>
      </c>
      <c r="E889" s="12" t="s">
        <v>3151</v>
      </c>
      <c r="F889" s="12" t="s">
        <v>2507</v>
      </c>
      <c r="G889" s="12" t="s">
        <v>2485</v>
      </c>
      <c r="H889" s="12" t="s">
        <v>3152</v>
      </c>
      <c r="I889" s="12" t="s">
        <v>3153</v>
      </c>
      <c r="J889" s="238" t="s">
        <v>47</v>
      </c>
      <c r="K889" s="62">
        <v>15</v>
      </c>
      <c r="L889" s="16">
        <v>19826</v>
      </c>
      <c r="M889" s="16">
        <v>7392</v>
      </c>
      <c r="N889" s="16">
        <f>L889+M889</f>
        <v>27218</v>
      </c>
      <c r="O889" s="16">
        <v>19826</v>
      </c>
      <c r="P889" s="16">
        <v>7392</v>
      </c>
      <c r="Q889" s="16">
        <f>O889+P889</f>
        <v>27218</v>
      </c>
      <c r="R889" s="62" t="s">
        <v>493</v>
      </c>
      <c r="U889" s="10"/>
    </row>
    <row r="890" spans="1:21" customFormat="1" ht="13.8">
      <c r="A890" s="62">
        <v>2</v>
      </c>
      <c r="B890" s="12" t="s">
        <v>3148</v>
      </c>
      <c r="C890" s="12" t="s">
        <v>3180</v>
      </c>
      <c r="D890" s="62" t="s">
        <v>2970</v>
      </c>
      <c r="E890" s="12" t="s">
        <v>3154</v>
      </c>
      <c r="F890" s="12" t="s">
        <v>2507</v>
      </c>
      <c r="G890" s="12" t="s">
        <v>2485</v>
      </c>
      <c r="H890" s="12" t="s">
        <v>3155</v>
      </c>
      <c r="I890" s="12" t="s">
        <v>3156</v>
      </c>
      <c r="J890" s="238" t="s">
        <v>47</v>
      </c>
      <c r="K890" s="62">
        <v>19</v>
      </c>
      <c r="L890" s="16">
        <v>11754</v>
      </c>
      <c r="M890" s="16">
        <v>3521</v>
      </c>
      <c r="N890" s="16">
        <f>L890+M890</f>
        <v>15275</v>
      </c>
      <c r="O890" s="16">
        <v>11754</v>
      </c>
      <c r="P890" s="16">
        <v>3521</v>
      </c>
      <c r="Q890" s="16">
        <f>O890+P890</f>
        <v>15275</v>
      </c>
      <c r="R890" s="62" t="s">
        <v>493</v>
      </c>
      <c r="U890" s="10"/>
    </row>
    <row r="891" spans="1:21" customFormat="1" ht="13.8">
      <c r="A891" s="62">
        <v>3</v>
      </c>
      <c r="B891" s="12" t="s">
        <v>3148</v>
      </c>
      <c r="C891" s="12" t="s">
        <v>3181</v>
      </c>
      <c r="D891" s="62" t="s">
        <v>1660</v>
      </c>
      <c r="E891" s="12" t="s">
        <v>3157</v>
      </c>
      <c r="F891" s="12" t="s">
        <v>2507</v>
      </c>
      <c r="G891" s="12" t="s">
        <v>2485</v>
      </c>
      <c r="H891" s="12" t="s">
        <v>3158</v>
      </c>
      <c r="I891" s="12" t="s">
        <v>3159</v>
      </c>
      <c r="J891" s="238" t="s">
        <v>47</v>
      </c>
      <c r="K891" s="62">
        <v>15</v>
      </c>
      <c r="L891" s="16">
        <v>16461</v>
      </c>
      <c r="M891" s="16">
        <v>2568</v>
      </c>
      <c r="N891" s="16">
        <f>L891+M891</f>
        <v>19029</v>
      </c>
      <c r="O891" s="16">
        <v>16461</v>
      </c>
      <c r="P891" s="16">
        <v>2568</v>
      </c>
      <c r="Q891" s="16">
        <f>O891+P891</f>
        <v>19029</v>
      </c>
      <c r="R891" s="62" t="s">
        <v>493</v>
      </c>
      <c r="U891" s="10"/>
    </row>
    <row r="892" spans="1:21" customFormat="1" ht="13.8">
      <c r="A892" s="358"/>
      <c r="B892" s="359"/>
      <c r="C892" s="359"/>
      <c r="D892" s="359"/>
      <c r="E892" s="359"/>
      <c r="F892" s="359"/>
      <c r="G892" s="359"/>
      <c r="H892" s="359"/>
      <c r="I892" s="359"/>
      <c r="J892" s="359"/>
      <c r="K892" s="360"/>
      <c r="L892" s="19">
        <f t="shared" ref="L892:Q892" si="208">SUM(L889+L890+L891)</f>
        <v>48041</v>
      </c>
      <c r="M892" s="19">
        <f t="shared" si="208"/>
        <v>13481</v>
      </c>
      <c r="N892" s="19">
        <f t="shared" si="208"/>
        <v>61522</v>
      </c>
      <c r="O892" s="19">
        <f t="shared" si="208"/>
        <v>48041</v>
      </c>
      <c r="P892" s="19">
        <f t="shared" si="208"/>
        <v>13481</v>
      </c>
      <c r="Q892" s="19">
        <f t="shared" si="208"/>
        <v>61522</v>
      </c>
      <c r="R892" s="109"/>
      <c r="U892" s="10"/>
    </row>
    <row r="893" spans="1:21" ht="36" customHeight="1">
      <c r="A893" s="355"/>
      <c r="B893" s="355"/>
      <c r="C893" s="355"/>
      <c r="D893" s="355"/>
      <c r="E893" s="355"/>
      <c r="F893" s="355"/>
      <c r="G893" s="355"/>
      <c r="H893" s="355"/>
      <c r="I893" s="355"/>
      <c r="J893" s="355"/>
      <c r="K893" s="355"/>
      <c r="L893" s="22"/>
      <c r="M893" s="21"/>
      <c r="N893" s="21"/>
      <c r="O893" s="21"/>
      <c r="P893" s="21"/>
      <c r="Q893" s="21"/>
    </row>
    <row r="894" spans="1:21" ht="32.1" customHeight="1">
      <c r="A894" s="56" t="s">
        <v>4448</v>
      </c>
      <c r="B894" s="350" t="s">
        <v>4450</v>
      </c>
      <c r="C894" s="351"/>
      <c r="D894" s="351"/>
      <c r="E894" s="351"/>
      <c r="F894" s="351"/>
      <c r="G894" s="351"/>
      <c r="H894" s="351"/>
      <c r="I894" s="351"/>
      <c r="J894" s="351"/>
      <c r="K894" s="352"/>
      <c r="L894" s="353" t="s">
        <v>279</v>
      </c>
      <c r="M894" s="353"/>
      <c r="N894" s="353"/>
      <c r="O894" s="353" t="s">
        <v>243</v>
      </c>
      <c r="P894" s="353"/>
      <c r="Q894" s="353"/>
      <c r="R894" s="347" t="s">
        <v>20</v>
      </c>
    </row>
    <row r="895" spans="1:21" ht="42" customHeight="1">
      <c r="A895" s="57" t="s">
        <v>7</v>
      </c>
      <c r="B895" s="58" t="s">
        <v>31</v>
      </c>
      <c r="C895" s="58" t="s">
        <v>4</v>
      </c>
      <c r="D895" s="59" t="s">
        <v>5</v>
      </c>
      <c r="E895" s="59" t="s">
        <v>6</v>
      </c>
      <c r="F895" s="59" t="s">
        <v>8</v>
      </c>
      <c r="G895" s="59" t="s">
        <v>9</v>
      </c>
      <c r="H895" s="59" t="s">
        <v>22</v>
      </c>
      <c r="I895" s="59" t="s">
        <v>10</v>
      </c>
      <c r="J895" s="59" t="s">
        <v>11</v>
      </c>
      <c r="K895" s="57" t="s">
        <v>12</v>
      </c>
      <c r="L895" s="73" t="s">
        <v>13</v>
      </c>
      <c r="M895" s="57" t="s">
        <v>14</v>
      </c>
      <c r="N895" s="57" t="s">
        <v>3</v>
      </c>
      <c r="O895" s="73" t="s">
        <v>13</v>
      </c>
      <c r="P895" s="57" t="s">
        <v>14</v>
      </c>
      <c r="Q895" s="57" t="s">
        <v>3</v>
      </c>
      <c r="R895" s="348"/>
    </row>
    <row r="896" spans="1:21" ht="12.75" customHeight="1">
      <c r="A896" s="62">
        <v>1</v>
      </c>
      <c r="B896" s="23" t="s">
        <v>3182</v>
      </c>
      <c r="C896" s="24" t="s">
        <v>3183</v>
      </c>
      <c r="D896" s="24" t="s">
        <v>5105</v>
      </c>
      <c r="E896" s="24">
        <v>10</v>
      </c>
      <c r="F896" s="24" t="s">
        <v>75</v>
      </c>
      <c r="G896" s="24" t="s">
        <v>76</v>
      </c>
      <c r="H896" s="24" t="s">
        <v>3185</v>
      </c>
      <c r="I896" s="24">
        <v>3821358</v>
      </c>
      <c r="J896" s="24" t="s">
        <v>46</v>
      </c>
      <c r="K896" s="36">
        <v>23.1</v>
      </c>
      <c r="L896" s="25">
        <v>2831</v>
      </c>
      <c r="M896" s="25">
        <v>0</v>
      </c>
      <c r="N896" s="16">
        <f t="shared" ref="N896:N914" si="209">L896+M896</f>
        <v>2831</v>
      </c>
      <c r="O896" s="25">
        <v>2831</v>
      </c>
      <c r="P896" s="25">
        <v>0</v>
      </c>
      <c r="Q896" s="16">
        <f t="shared" ref="Q896:Q914" si="210">O896+P896</f>
        <v>2831</v>
      </c>
      <c r="R896" s="62" t="s">
        <v>54</v>
      </c>
    </row>
    <row r="897" spans="1:18" ht="12.75" customHeight="1">
      <c r="A897" s="62">
        <v>2</v>
      </c>
      <c r="B897" s="23" t="s">
        <v>3182</v>
      </c>
      <c r="C897" s="24" t="s">
        <v>3183</v>
      </c>
      <c r="D897" s="24" t="s">
        <v>5106</v>
      </c>
      <c r="E897" s="24">
        <v>10</v>
      </c>
      <c r="F897" s="24" t="s">
        <v>75</v>
      </c>
      <c r="G897" s="24" t="s">
        <v>76</v>
      </c>
      <c r="H897" s="24" t="s">
        <v>3186</v>
      </c>
      <c r="I897" s="24">
        <v>39939590</v>
      </c>
      <c r="J897" s="24" t="s">
        <v>46</v>
      </c>
      <c r="K897" s="36">
        <v>3.5</v>
      </c>
      <c r="L897" s="25">
        <v>3902</v>
      </c>
      <c r="M897" s="25">
        <v>0</v>
      </c>
      <c r="N897" s="16">
        <f t="shared" si="209"/>
        <v>3902</v>
      </c>
      <c r="O897" s="25">
        <v>3902</v>
      </c>
      <c r="P897" s="25">
        <v>0</v>
      </c>
      <c r="Q897" s="16">
        <f t="shared" si="210"/>
        <v>3902</v>
      </c>
      <c r="R897" s="62" t="s">
        <v>54</v>
      </c>
    </row>
    <row r="898" spans="1:18" ht="12.75" customHeight="1">
      <c r="A898" s="62">
        <v>3</v>
      </c>
      <c r="B898" s="23" t="s">
        <v>3182</v>
      </c>
      <c r="C898" s="24" t="s">
        <v>3187</v>
      </c>
      <c r="D898" s="24" t="s">
        <v>5107</v>
      </c>
      <c r="E898" s="24" t="s">
        <v>3188</v>
      </c>
      <c r="F898" s="24" t="s">
        <v>75</v>
      </c>
      <c r="G898" s="24" t="s">
        <v>76</v>
      </c>
      <c r="H898" s="24" t="s">
        <v>3189</v>
      </c>
      <c r="I898" s="24" t="s">
        <v>3190</v>
      </c>
      <c r="J898" s="24" t="s">
        <v>47</v>
      </c>
      <c r="K898" s="36">
        <v>10</v>
      </c>
      <c r="L898" s="25">
        <v>286</v>
      </c>
      <c r="M898" s="25">
        <v>805</v>
      </c>
      <c r="N898" s="16">
        <f t="shared" si="209"/>
        <v>1091</v>
      </c>
      <c r="O898" s="25">
        <v>286</v>
      </c>
      <c r="P898" s="25">
        <v>805</v>
      </c>
      <c r="Q898" s="16">
        <f t="shared" si="210"/>
        <v>1091</v>
      </c>
      <c r="R898" s="62" t="s">
        <v>54</v>
      </c>
    </row>
    <row r="899" spans="1:18" ht="12.75" customHeight="1">
      <c r="A899" s="62">
        <v>4</v>
      </c>
      <c r="B899" s="23" t="s">
        <v>3182</v>
      </c>
      <c r="C899" s="24" t="s">
        <v>3191</v>
      </c>
      <c r="D899" s="24" t="s">
        <v>3184</v>
      </c>
      <c r="E899" s="24">
        <v>10</v>
      </c>
      <c r="F899" s="24" t="s">
        <v>75</v>
      </c>
      <c r="G899" s="24" t="s">
        <v>76</v>
      </c>
      <c r="H899" s="24" t="s">
        <v>3192</v>
      </c>
      <c r="I899" s="24" t="s">
        <v>3193</v>
      </c>
      <c r="J899" s="24" t="s">
        <v>854</v>
      </c>
      <c r="K899" s="36">
        <v>20</v>
      </c>
      <c r="L899" s="25">
        <v>542</v>
      </c>
      <c r="M899" s="25">
        <v>0</v>
      </c>
      <c r="N899" s="16">
        <f t="shared" si="209"/>
        <v>542</v>
      </c>
      <c r="O899" s="25">
        <v>542</v>
      </c>
      <c r="P899" s="25">
        <v>0</v>
      </c>
      <c r="Q899" s="16">
        <f t="shared" si="210"/>
        <v>542</v>
      </c>
      <c r="R899" s="62" t="s">
        <v>54</v>
      </c>
    </row>
    <row r="900" spans="1:18" ht="12.75" customHeight="1">
      <c r="A900" s="62">
        <v>5</v>
      </c>
      <c r="B900" s="23" t="s">
        <v>3182</v>
      </c>
      <c r="C900" s="24" t="s">
        <v>3194</v>
      </c>
      <c r="D900" s="24" t="s">
        <v>5108</v>
      </c>
      <c r="E900" s="24" t="s">
        <v>3195</v>
      </c>
      <c r="F900" s="24" t="s">
        <v>75</v>
      </c>
      <c r="G900" s="24" t="s">
        <v>76</v>
      </c>
      <c r="H900" s="24" t="s">
        <v>3196</v>
      </c>
      <c r="I900" s="24" t="s">
        <v>3197</v>
      </c>
      <c r="J900" s="24" t="s">
        <v>46</v>
      </c>
      <c r="K900" s="36">
        <v>6.5</v>
      </c>
      <c r="L900" s="25">
        <v>3965</v>
      </c>
      <c r="M900" s="25">
        <v>0</v>
      </c>
      <c r="N900" s="16">
        <f t="shared" si="209"/>
        <v>3965</v>
      </c>
      <c r="O900" s="25">
        <v>3965</v>
      </c>
      <c r="P900" s="25">
        <v>0</v>
      </c>
      <c r="Q900" s="16">
        <f t="shared" si="210"/>
        <v>3965</v>
      </c>
      <c r="R900" s="62" t="s">
        <v>54</v>
      </c>
    </row>
    <row r="901" spans="1:18" ht="12.75" customHeight="1">
      <c r="A901" s="62">
        <v>6</v>
      </c>
      <c r="B901" s="23" t="s">
        <v>3182</v>
      </c>
      <c r="C901" s="24" t="s">
        <v>3198</v>
      </c>
      <c r="D901" s="24" t="s">
        <v>5238</v>
      </c>
      <c r="E901" s="24" t="s">
        <v>3199</v>
      </c>
      <c r="F901" s="24" t="s">
        <v>75</v>
      </c>
      <c r="G901" s="24" t="s">
        <v>76</v>
      </c>
      <c r="H901" s="24" t="s">
        <v>3200</v>
      </c>
      <c r="I901" s="24" t="s">
        <v>3201</v>
      </c>
      <c r="J901" s="24" t="s">
        <v>3202</v>
      </c>
      <c r="K901" s="36">
        <v>36</v>
      </c>
      <c r="L901" s="25">
        <v>1700</v>
      </c>
      <c r="M901" s="25">
        <v>0</v>
      </c>
      <c r="N901" s="16">
        <f t="shared" si="209"/>
        <v>1700</v>
      </c>
      <c r="O901" s="25">
        <v>1700</v>
      </c>
      <c r="P901" s="25">
        <v>0</v>
      </c>
      <c r="Q901" s="16">
        <f t="shared" si="210"/>
        <v>1700</v>
      </c>
      <c r="R901" s="62" t="s">
        <v>54</v>
      </c>
    </row>
    <row r="902" spans="1:18" ht="12.75" customHeight="1">
      <c r="A902" s="358"/>
      <c r="B902" s="359"/>
      <c r="C902" s="359"/>
      <c r="D902" s="359"/>
      <c r="E902" s="359"/>
      <c r="F902" s="359"/>
      <c r="G902" s="359"/>
      <c r="H902" s="359"/>
      <c r="I902" s="359"/>
      <c r="J902" s="359"/>
      <c r="K902" s="360"/>
      <c r="L902" s="19">
        <f>SUM(L896:L901)</f>
        <v>13226</v>
      </c>
      <c r="M902" s="242">
        <f t="shared" ref="M902:Q902" si="211">SUM(M896:M901)</f>
        <v>805</v>
      </c>
      <c r="N902" s="242">
        <f t="shared" si="211"/>
        <v>14031</v>
      </c>
      <c r="O902" s="242">
        <f t="shared" si="211"/>
        <v>13226</v>
      </c>
      <c r="P902" s="242">
        <f t="shared" si="211"/>
        <v>805</v>
      </c>
      <c r="Q902" s="242">
        <f t="shared" si="211"/>
        <v>14031</v>
      </c>
      <c r="R902" s="109"/>
    </row>
    <row r="903" spans="1:18" s="321" customFormat="1" ht="36" customHeight="1">
      <c r="A903" s="391"/>
      <c r="B903" s="391"/>
      <c r="C903" s="391"/>
      <c r="D903" s="391"/>
      <c r="E903" s="391"/>
      <c r="F903" s="391"/>
      <c r="G903" s="391"/>
      <c r="H903" s="391"/>
      <c r="I903" s="391"/>
      <c r="J903" s="391"/>
      <c r="K903" s="391"/>
      <c r="L903" s="391"/>
      <c r="M903" s="391"/>
      <c r="N903" s="391"/>
      <c r="O903" s="391"/>
      <c r="P903" s="391"/>
      <c r="Q903" s="391"/>
      <c r="R903" s="391"/>
    </row>
    <row r="904" spans="1:18" ht="32.1" customHeight="1">
      <c r="A904" s="56" t="s">
        <v>5139</v>
      </c>
      <c r="B904" s="350" t="s">
        <v>5109</v>
      </c>
      <c r="C904" s="351"/>
      <c r="D904" s="351"/>
      <c r="E904" s="351"/>
      <c r="F904" s="351"/>
      <c r="G904" s="351"/>
      <c r="H904" s="351"/>
      <c r="I904" s="351"/>
      <c r="J904" s="351"/>
      <c r="K904" s="352"/>
      <c r="L904" s="353" t="s">
        <v>279</v>
      </c>
      <c r="M904" s="353"/>
      <c r="N904" s="353"/>
      <c r="O904" s="353" t="s">
        <v>243</v>
      </c>
      <c r="P904" s="353"/>
      <c r="Q904" s="353"/>
      <c r="R904" s="347" t="s">
        <v>20</v>
      </c>
    </row>
    <row r="905" spans="1:18" ht="42" customHeight="1">
      <c r="A905" s="57" t="s">
        <v>7</v>
      </c>
      <c r="B905" s="58" t="s">
        <v>31</v>
      </c>
      <c r="C905" s="58" t="s">
        <v>4</v>
      </c>
      <c r="D905" s="59" t="s">
        <v>5</v>
      </c>
      <c r="E905" s="59" t="s">
        <v>6</v>
      </c>
      <c r="F905" s="59" t="s">
        <v>8</v>
      </c>
      <c r="G905" s="59" t="s">
        <v>9</v>
      </c>
      <c r="H905" s="59" t="s">
        <v>22</v>
      </c>
      <c r="I905" s="59" t="s">
        <v>10</v>
      </c>
      <c r="J905" s="59" t="s">
        <v>11</v>
      </c>
      <c r="K905" s="57" t="s">
        <v>12</v>
      </c>
      <c r="L905" s="73" t="s">
        <v>13</v>
      </c>
      <c r="M905" s="57" t="s">
        <v>14</v>
      </c>
      <c r="N905" s="57" t="s">
        <v>3</v>
      </c>
      <c r="O905" s="73" t="s">
        <v>13</v>
      </c>
      <c r="P905" s="57" t="s">
        <v>14</v>
      </c>
      <c r="Q905" s="57" t="s">
        <v>3</v>
      </c>
      <c r="R905" s="348"/>
    </row>
    <row r="906" spans="1:18" ht="12.75" customHeight="1">
      <c r="A906" s="62">
        <v>7</v>
      </c>
      <c r="B906" s="24" t="s">
        <v>3182</v>
      </c>
      <c r="C906" s="24" t="s">
        <v>3203</v>
      </c>
      <c r="D906" s="24" t="s">
        <v>5110</v>
      </c>
      <c r="E906" s="24" t="s">
        <v>3188</v>
      </c>
      <c r="F906" s="24" t="s">
        <v>75</v>
      </c>
      <c r="G906" s="24" t="s">
        <v>76</v>
      </c>
      <c r="H906" s="374" t="s">
        <v>5111</v>
      </c>
      <c r="I906" s="375"/>
      <c r="J906" s="24" t="s">
        <v>46</v>
      </c>
      <c r="K906" s="36">
        <v>10.5</v>
      </c>
      <c r="L906" s="25">
        <v>3500</v>
      </c>
      <c r="M906" s="25">
        <v>0</v>
      </c>
      <c r="N906" s="11">
        <f t="shared" si="209"/>
        <v>3500</v>
      </c>
      <c r="O906" s="25">
        <v>3500</v>
      </c>
      <c r="P906" s="25">
        <v>0</v>
      </c>
      <c r="Q906" s="11">
        <f t="shared" si="210"/>
        <v>3500</v>
      </c>
      <c r="R906" s="62" t="s">
        <v>54</v>
      </c>
    </row>
    <row r="907" spans="1:18" ht="12.75" customHeight="1">
      <c r="A907" s="62">
        <v>8</v>
      </c>
      <c r="B907" s="24" t="s">
        <v>3182</v>
      </c>
      <c r="C907" s="24" t="s">
        <v>3203</v>
      </c>
      <c r="D907" s="24" t="s">
        <v>3205</v>
      </c>
      <c r="E907" s="24" t="s">
        <v>3110</v>
      </c>
      <c r="F907" s="24" t="s">
        <v>3204</v>
      </c>
      <c r="G907" s="24" t="s">
        <v>3205</v>
      </c>
      <c r="H907" s="374" t="s">
        <v>5111</v>
      </c>
      <c r="I907" s="375"/>
      <c r="J907" s="24" t="s">
        <v>46</v>
      </c>
      <c r="K907" s="36">
        <v>10.5</v>
      </c>
      <c r="L907" s="25">
        <v>3000</v>
      </c>
      <c r="M907" s="25">
        <v>0</v>
      </c>
      <c r="N907" s="11">
        <f t="shared" si="209"/>
        <v>3000</v>
      </c>
      <c r="O907" s="25">
        <v>3000</v>
      </c>
      <c r="P907" s="25">
        <v>0</v>
      </c>
      <c r="Q907" s="11">
        <f t="shared" si="210"/>
        <v>3000</v>
      </c>
      <c r="R907" s="62" t="s">
        <v>54</v>
      </c>
    </row>
    <row r="908" spans="1:18" ht="12.75" customHeight="1">
      <c r="A908" s="62">
        <v>9</v>
      </c>
      <c r="B908" s="24" t="s">
        <v>3182</v>
      </c>
      <c r="C908" s="24" t="s">
        <v>3203</v>
      </c>
      <c r="D908" s="24" t="s">
        <v>5112</v>
      </c>
      <c r="E908" s="24" t="s">
        <v>3206</v>
      </c>
      <c r="F908" s="24" t="s">
        <v>3204</v>
      </c>
      <c r="G908" s="24" t="s">
        <v>3205</v>
      </c>
      <c r="H908" s="374" t="s">
        <v>5111</v>
      </c>
      <c r="I908" s="375"/>
      <c r="J908" s="24" t="s">
        <v>46</v>
      </c>
      <c r="K908" s="36">
        <v>2.5</v>
      </c>
      <c r="L908" s="25">
        <v>1500</v>
      </c>
      <c r="M908" s="25">
        <v>0</v>
      </c>
      <c r="N908" s="11">
        <f t="shared" si="209"/>
        <v>1500</v>
      </c>
      <c r="O908" s="25">
        <v>1500</v>
      </c>
      <c r="P908" s="25">
        <v>0</v>
      </c>
      <c r="Q908" s="11">
        <f t="shared" si="210"/>
        <v>1500</v>
      </c>
      <c r="R908" s="62" t="s">
        <v>54</v>
      </c>
    </row>
    <row r="909" spans="1:18" s="324" customFormat="1" ht="12.75" customHeight="1">
      <c r="A909" s="62">
        <v>10</v>
      </c>
      <c r="B909" s="24" t="s">
        <v>3182</v>
      </c>
      <c r="C909" s="24" t="s">
        <v>3203</v>
      </c>
      <c r="D909" s="24" t="s">
        <v>5113</v>
      </c>
      <c r="E909" s="24" t="s">
        <v>5114</v>
      </c>
      <c r="F909" s="322" t="s">
        <v>5023</v>
      </c>
      <c r="G909" s="24" t="s">
        <v>5113</v>
      </c>
      <c r="H909" s="374" t="s">
        <v>5111</v>
      </c>
      <c r="I909" s="375"/>
      <c r="J909" s="24" t="s">
        <v>46</v>
      </c>
      <c r="K909" s="36">
        <v>12.5</v>
      </c>
      <c r="L909" s="323">
        <v>8000</v>
      </c>
      <c r="M909" s="25">
        <v>0</v>
      </c>
      <c r="N909" s="11">
        <f t="shared" si="209"/>
        <v>8000</v>
      </c>
      <c r="O909" s="25">
        <v>8000</v>
      </c>
      <c r="P909" s="25">
        <v>0</v>
      </c>
      <c r="Q909" s="11">
        <f t="shared" si="210"/>
        <v>8000</v>
      </c>
      <c r="R909" s="62" t="s">
        <v>54</v>
      </c>
    </row>
    <row r="910" spans="1:18" s="324" customFormat="1" ht="12.75" customHeight="1">
      <c r="A910" s="62">
        <v>11</v>
      </c>
      <c r="B910" s="24" t="s">
        <v>3182</v>
      </c>
      <c r="C910" s="24" t="s">
        <v>3203</v>
      </c>
      <c r="D910" s="24" t="s">
        <v>5115</v>
      </c>
      <c r="E910" s="322" t="s">
        <v>5116</v>
      </c>
      <c r="F910" s="322" t="s">
        <v>4592</v>
      </c>
      <c r="G910" s="24" t="s">
        <v>5115</v>
      </c>
      <c r="H910" s="374" t="s">
        <v>5111</v>
      </c>
      <c r="I910" s="375"/>
      <c r="J910" s="24" t="s">
        <v>46</v>
      </c>
      <c r="K910" s="36">
        <v>2.5</v>
      </c>
      <c r="L910" s="323">
        <v>1000</v>
      </c>
      <c r="M910" s="25">
        <v>0</v>
      </c>
      <c r="N910" s="11">
        <f t="shared" si="209"/>
        <v>1000</v>
      </c>
      <c r="O910" s="25">
        <v>1000</v>
      </c>
      <c r="P910" s="25">
        <v>0</v>
      </c>
      <c r="Q910" s="11">
        <f t="shared" si="210"/>
        <v>1000</v>
      </c>
      <c r="R910" s="62" t="s">
        <v>54</v>
      </c>
    </row>
    <row r="911" spans="1:18" s="324" customFormat="1" ht="12.75" customHeight="1">
      <c r="A911" s="62">
        <v>12</v>
      </c>
      <c r="B911" s="24" t="s">
        <v>3182</v>
      </c>
      <c r="C911" s="24" t="s">
        <v>3203</v>
      </c>
      <c r="D911" s="24" t="s">
        <v>5115</v>
      </c>
      <c r="E911" s="322" t="s">
        <v>5116</v>
      </c>
      <c r="F911" s="322" t="s">
        <v>4592</v>
      </c>
      <c r="G911" s="24" t="s">
        <v>5115</v>
      </c>
      <c r="H911" s="374" t="s">
        <v>5111</v>
      </c>
      <c r="I911" s="375"/>
      <c r="J911" s="24" t="s">
        <v>46</v>
      </c>
      <c r="K911" s="36">
        <v>2.5</v>
      </c>
      <c r="L911" s="323">
        <v>1000</v>
      </c>
      <c r="M911" s="25">
        <v>0</v>
      </c>
      <c r="N911" s="11">
        <f t="shared" si="209"/>
        <v>1000</v>
      </c>
      <c r="O911" s="25">
        <v>1000</v>
      </c>
      <c r="P911" s="25">
        <v>0</v>
      </c>
      <c r="Q911" s="11">
        <f t="shared" si="210"/>
        <v>1000</v>
      </c>
      <c r="R911" s="62" t="s">
        <v>54</v>
      </c>
    </row>
    <row r="912" spans="1:18" s="324" customFormat="1" ht="12.75" customHeight="1">
      <c r="A912" s="62">
        <v>13</v>
      </c>
      <c r="B912" s="24" t="s">
        <v>3182</v>
      </c>
      <c r="C912" s="24" t="s">
        <v>3203</v>
      </c>
      <c r="D912" s="24" t="s">
        <v>5115</v>
      </c>
      <c r="E912" s="322" t="s">
        <v>5117</v>
      </c>
      <c r="F912" s="322" t="s">
        <v>4592</v>
      </c>
      <c r="G912" s="24" t="s">
        <v>5115</v>
      </c>
      <c r="H912" s="374" t="s">
        <v>5111</v>
      </c>
      <c r="I912" s="375"/>
      <c r="J912" s="24" t="s">
        <v>46</v>
      </c>
      <c r="K912" s="36">
        <v>2.5</v>
      </c>
      <c r="L912" s="323">
        <v>1000</v>
      </c>
      <c r="M912" s="25">
        <v>0</v>
      </c>
      <c r="N912" s="11">
        <f t="shared" si="209"/>
        <v>1000</v>
      </c>
      <c r="O912" s="25">
        <v>1000</v>
      </c>
      <c r="P912" s="25">
        <v>0</v>
      </c>
      <c r="Q912" s="11">
        <f t="shared" si="210"/>
        <v>1000</v>
      </c>
      <c r="R912" s="62" t="s">
        <v>54</v>
      </c>
    </row>
    <row r="913" spans="1:18" s="324" customFormat="1" ht="12.75" customHeight="1">
      <c r="A913" s="62">
        <v>14</v>
      </c>
      <c r="B913" s="24" t="s">
        <v>3182</v>
      </c>
      <c r="C913" s="24" t="s">
        <v>3203</v>
      </c>
      <c r="D913" s="24" t="s">
        <v>5118</v>
      </c>
      <c r="E913" s="322" t="s">
        <v>5119</v>
      </c>
      <c r="F913" s="322" t="s">
        <v>75</v>
      </c>
      <c r="G913" s="24" t="s">
        <v>76</v>
      </c>
      <c r="H913" s="374" t="s">
        <v>5111</v>
      </c>
      <c r="I913" s="375"/>
      <c r="J913" s="24" t="s">
        <v>46</v>
      </c>
      <c r="K913" s="36">
        <v>10.5</v>
      </c>
      <c r="L913" s="323">
        <v>2000</v>
      </c>
      <c r="M913" s="25">
        <v>0</v>
      </c>
      <c r="N913" s="11">
        <f t="shared" si="209"/>
        <v>2000</v>
      </c>
      <c r="O913" s="25">
        <v>2000</v>
      </c>
      <c r="P913" s="25">
        <v>0</v>
      </c>
      <c r="Q913" s="11">
        <f t="shared" si="210"/>
        <v>2000</v>
      </c>
      <c r="R913" s="62" t="s">
        <v>54</v>
      </c>
    </row>
    <row r="914" spans="1:18" s="324" customFormat="1" ht="12.75" customHeight="1">
      <c r="A914" s="62">
        <v>15</v>
      </c>
      <c r="B914" s="24" t="s">
        <v>3182</v>
      </c>
      <c r="C914" s="24" t="s">
        <v>3203</v>
      </c>
      <c r="D914" s="24" t="s">
        <v>5118</v>
      </c>
      <c r="E914" s="322" t="s">
        <v>5119</v>
      </c>
      <c r="F914" s="322" t="s">
        <v>75</v>
      </c>
      <c r="G914" s="24" t="s">
        <v>76</v>
      </c>
      <c r="H914" s="374" t="s">
        <v>5111</v>
      </c>
      <c r="I914" s="375"/>
      <c r="J914" s="24" t="s">
        <v>46</v>
      </c>
      <c r="K914" s="36">
        <v>6.5</v>
      </c>
      <c r="L914" s="323">
        <v>2000</v>
      </c>
      <c r="M914" s="25">
        <v>0</v>
      </c>
      <c r="N914" s="11">
        <f t="shared" si="209"/>
        <v>2000</v>
      </c>
      <c r="O914" s="25">
        <v>2000</v>
      </c>
      <c r="P914" s="25">
        <v>0</v>
      </c>
      <c r="Q914" s="11">
        <f t="shared" si="210"/>
        <v>2000</v>
      </c>
      <c r="R914" s="62" t="s">
        <v>54</v>
      </c>
    </row>
    <row r="915" spans="1:18" ht="12.75" customHeight="1">
      <c r="A915" s="361"/>
      <c r="B915" s="362"/>
      <c r="C915" s="362"/>
      <c r="D915" s="362"/>
      <c r="E915" s="362"/>
      <c r="F915" s="362"/>
      <c r="G915" s="362"/>
      <c r="H915" s="362"/>
      <c r="I915" s="362"/>
      <c r="J915" s="362"/>
      <c r="K915" s="363"/>
      <c r="L915" s="153">
        <f>SUM(L906:L914)</f>
        <v>23000</v>
      </c>
      <c r="M915" s="153">
        <f t="shared" ref="M915:Q915" si="212">SUM(M906:M914)</f>
        <v>0</v>
      </c>
      <c r="N915" s="153">
        <f t="shared" si="212"/>
        <v>23000</v>
      </c>
      <c r="O915" s="153">
        <f t="shared" si="212"/>
        <v>23000</v>
      </c>
      <c r="P915" s="153">
        <f t="shared" si="212"/>
        <v>0</v>
      </c>
      <c r="Q915" s="153">
        <f t="shared" si="212"/>
        <v>23000</v>
      </c>
      <c r="R915" s="109"/>
    </row>
    <row r="916" spans="1:18" s="321" customFormat="1" ht="36" customHeight="1">
      <c r="A916" s="391"/>
      <c r="B916" s="391"/>
      <c r="C916" s="391"/>
      <c r="D916" s="391"/>
      <c r="E916" s="391"/>
      <c r="F916" s="391"/>
      <c r="G916" s="391"/>
      <c r="H916" s="391"/>
      <c r="I916" s="391"/>
      <c r="J916" s="391"/>
      <c r="K916" s="391"/>
      <c r="L916" s="391"/>
      <c r="M916" s="391"/>
      <c r="N916" s="391"/>
      <c r="O916" s="391"/>
      <c r="P916" s="391"/>
      <c r="Q916" s="391"/>
      <c r="R916" s="391"/>
    </row>
    <row r="917" spans="1:18" ht="32.1" customHeight="1">
      <c r="A917" s="56" t="s">
        <v>5138</v>
      </c>
      <c r="B917" s="350" t="s">
        <v>5120</v>
      </c>
      <c r="C917" s="351"/>
      <c r="D917" s="351"/>
      <c r="E917" s="351"/>
      <c r="F917" s="351"/>
      <c r="G917" s="351"/>
      <c r="H917" s="351"/>
      <c r="I917" s="351"/>
      <c r="J917" s="351"/>
      <c r="K917" s="352"/>
      <c r="L917" s="353" t="s">
        <v>279</v>
      </c>
      <c r="M917" s="353"/>
      <c r="N917" s="353"/>
      <c r="O917" s="353" t="s">
        <v>243</v>
      </c>
      <c r="P917" s="353"/>
      <c r="Q917" s="353"/>
      <c r="R917" s="347" t="s">
        <v>20</v>
      </c>
    </row>
    <row r="918" spans="1:18" ht="42" customHeight="1">
      <c r="A918" s="57" t="s">
        <v>7</v>
      </c>
      <c r="B918" s="58" t="s">
        <v>31</v>
      </c>
      <c r="C918" s="58" t="s">
        <v>4</v>
      </c>
      <c r="D918" s="59" t="s">
        <v>5</v>
      </c>
      <c r="E918" s="59" t="s">
        <v>6</v>
      </c>
      <c r="F918" s="59" t="s">
        <v>8</v>
      </c>
      <c r="G918" s="59" t="s">
        <v>9</v>
      </c>
      <c r="H918" s="59" t="s">
        <v>22</v>
      </c>
      <c r="I918" s="59" t="s">
        <v>10</v>
      </c>
      <c r="J918" s="59" t="s">
        <v>11</v>
      </c>
      <c r="K918" s="57" t="s">
        <v>12</v>
      </c>
      <c r="L918" s="73" t="s">
        <v>13</v>
      </c>
      <c r="M918" s="57" t="s">
        <v>14</v>
      </c>
      <c r="N918" s="57" t="s">
        <v>3</v>
      </c>
      <c r="O918" s="73" t="s">
        <v>13</v>
      </c>
      <c r="P918" s="57" t="s">
        <v>14</v>
      </c>
      <c r="Q918" s="57" t="s">
        <v>3</v>
      </c>
      <c r="R918" s="348"/>
    </row>
    <row r="919" spans="1:18" ht="12.75" customHeight="1">
      <c r="A919" s="62">
        <v>16</v>
      </c>
      <c r="B919" s="24" t="s">
        <v>3182</v>
      </c>
      <c r="C919" s="24" t="s">
        <v>3203</v>
      </c>
      <c r="D919" s="24" t="s">
        <v>812</v>
      </c>
      <c r="E919" s="24" t="s">
        <v>3207</v>
      </c>
      <c r="F919" s="24" t="s">
        <v>75</v>
      </c>
      <c r="G919" s="24" t="s">
        <v>76</v>
      </c>
      <c r="H919" s="374" t="s">
        <v>5121</v>
      </c>
      <c r="I919" s="375"/>
      <c r="J919" s="24" t="s">
        <v>46</v>
      </c>
      <c r="K919" s="36">
        <v>18</v>
      </c>
      <c r="L919" s="25">
        <v>71000</v>
      </c>
      <c r="M919" s="25">
        <v>0</v>
      </c>
      <c r="N919" s="11">
        <f>L919+M919</f>
        <v>71000</v>
      </c>
      <c r="O919" s="25">
        <v>71000</v>
      </c>
      <c r="P919" s="25">
        <v>0</v>
      </c>
      <c r="Q919" s="11">
        <f>O919+P919</f>
        <v>71000</v>
      </c>
      <c r="R919" s="62" t="s">
        <v>54</v>
      </c>
    </row>
    <row r="920" spans="1:18" ht="12.75" customHeight="1">
      <c r="A920" s="62">
        <v>17</v>
      </c>
      <c r="B920" s="24" t="s">
        <v>3182</v>
      </c>
      <c r="C920" s="24" t="s">
        <v>3203</v>
      </c>
      <c r="D920" s="24" t="s">
        <v>5122</v>
      </c>
      <c r="E920" s="24" t="s">
        <v>3208</v>
      </c>
      <c r="F920" s="24" t="s">
        <v>75</v>
      </c>
      <c r="G920" s="24" t="s">
        <v>76</v>
      </c>
      <c r="H920" s="374" t="s">
        <v>5121</v>
      </c>
      <c r="I920" s="375"/>
      <c r="J920" s="24" t="s">
        <v>46</v>
      </c>
      <c r="K920" s="36">
        <v>18</v>
      </c>
      <c r="L920" s="25">
        <v>71000</v>
      </c>
      <c r="M920" s="25">
        <v>0</v>
      </c>
      <c r="N920" s="11">
        <f>L920+M920</f>
        <v>71000</v>
      </c>
      <c r="O920" s="25">
        <v>71000</v>
      </c>
      <c r="P920" s="25">
        <v>0</v>
      </c>
      <c r="Q920" s="11">
        <f>O920+P920</f>
        <v>71000</v>
      </c>
      <c r="R920" s="62" t="s">
        <v>54</v>
      </c>
    </row>
    <row r="921" spans="1:18" s="324" customFormat="1" ht="12.75" customHeight="1">
      <c r="A921" s="62">
        <v>18</v>
      </c>
      <c r="B921" s="24" t="s">
        <v>3182</v>
      </c>
      <c r="C921" s="24" t="s">
        <v>3203</v>
      </c>
      <c r="D921" s="24" t="s">
        <v>5123</v>
      </c>
      <c r="E921" s="24" t="s">
        <v>5124</v>
      </c>
      <c r="F921" s="322" t="s">
        <v>5125</v>
      </c>
      <c r="G921" s="24" t="s">
        <v>5123</v>
      </c>
      <c r="H921" s="374" t="s">
        <v>5121</v>
      </c>
      <c r="I921" s="375"/>
      <c r="J921" s="24" t="s">
        <v>46</v>
      </c>
      <c r="K921" s="36">
        <v>10.5</v>
      </c>
      <c r="L921" s="323">
        <v>3000</v>
      </c>
      <c r="M921" s="25">
        <v>0</v>
      </c>
      <c r="N921" s="11">
        <f t="shared" ref="N921:N927" si="213">L921+M921</f>
        <v>3000</v>
      </c>
      <c r="O921" s="25">
        <v>3000</v>
      </c>
      <c r="P921" s="25">
        <v>0</v>
      </c>
      <c r="Q921" s="11">
        <f t="shared" ref="Q921:Q927" si="214">O921+P921</f>
        <v>3000</v>
      </c>
      <c r="R921" s="62" t="s">
        <v>54</v>
      </c>
    </row>
    <row r="922" spans="1:18" s="324" customFormat="1" ht="12.75" customHeight="1">
      <c r="A922" s="62">
        <v>19</v>
      </c>
      <c r="B922" s="24" t="s">
        <v>3182</v>
      </c>
      <c r="C922" s="24" t="s">
        <v>3203</v>
      </c>
      <c r="D922" s="24" t="s">
        <v>5123</v>
      </c>
      <c r="E922" s="24" t="s">
        <v>5126</v>
      </c>
      <c r="F922" s="322" t="s">
        <v>5125</v>
      </c>
      <c r="G922" s="24" t="s">
        <v>5123</v>
      </c>
      <c r="H922" s="374" t="s">
        <v>5121</v>
      </c>
      <c r="I922" s="375"/>
      <c r="J922" s="24" t="s">
        <v>46</v>
      </c>
      <c r="K922" s="36">
        <v>10.5</v>
      </c>
      <c r="L922" s="323">
        <v>3000</v>
      </c>
      <c r="M922" s="25">
        <v>0</v>
      </c>
      <c r="N922" s="11">
        <f t="shared" si="213"/>
        <v>3000</v>
      </c>
      <c r="O922" s="25">
        <v>3000</v>
      </c>
      <c r="P922" s="25">
        <v>0</v>
      </c>
      <c r="Q922" s="11">
        <f t="shared" si="214"/>
        <v>3000</v>
      </c>
      <c r="R922" s="62" t="s">
        <v>54</v>
      </c>
    </row>
    <row r="923" spans="1:18" s="324" customFormat="1" ht="12.75" customHeight="1">
      <c r="A923" s="62">
        <v>20</v>
      </c>
      <c r="B923" s="24" t="s">
        <v>3182</v>
      </c>
      <c r="C923" s="24" t="s">
        <v>3203</v>
      </c>
      <c r="D923" s="24" t="s">
        <v>5127</v>
      </c>
      <c r="E923" s="24" t="s">
        <v>5128</v>
      </c>
      <c r="F923" s="322" t="s">
        <v>5129</v>
      </c>
      <c r="G923" s="24" t="s">
        <v>5127</v>
      </c>
      <c r="H923" s="374" t="s">
        <v>5121</v>
      </c>
      <c r="I923" s="375"/>
      <c r="J923" s="24" t="s">
        <v>46</v>
      </c>
      <c r="K923" s="36">
        <v>6.5</v>
      </c>
      <c r="L923" s="323">
        <v>4000</v>
      </c>
      <c r="M923" s="25">
        <v>0</v>
      </c>
      <c r="N923" s="11">
        <f t="shared" si="213"/>
        <v>4000</v>
      </c>
      <c r="O923" s="25">
        <v>4000</v>
      </c>
      <c r="P923" s="25">
        <v>0</v>
      </c>
      <c r="Q923" s="11">
        <f t="shared" si="214"/>
        <v>4000</v>
      </c>
      <c r="R923" s="62" t="s">
        <v>54</v>
      </c>
    </row>
    <row r="924" spans="1:18" s="324" customFormat="1" ht="12.75" customHeight="1">
      <c r="A924" s="62">
        <v>21</v>
      </c>
      <c r="B924" s="24" t="s">
        <v>3182</v>
      </c>
      <c r="C924" s="24" t="s">
        <v>3203</v>
      </c>
      <c r="D924" s="24" t="s">
        <v>5130</v>
      </c>
      <c r="E924" s="322" t="s">
        <v>5131</v>
      </c>
      <c r="F924" s="322" t="s">
        <v>4776</v>
      </c>
      <c r="G924" s="24" t="s">
        <v>5130</v>
      </c>
      <c r="H924" s="374" t="s">
        <v>5121</v>
      </c>
      <c r="I924" s="375"/>
      <c r="J924" s="24" t="s">
        <v>46</v>
      </c>
      <c r="K924" s="36">
        <v>10.5</v>
      </c>
      <c r="L924" s="323">
        <v>4000</v>
      </c>
      <c r="M924" s="25">
        <v>0</v>
      </c>
      <c r="N924" s="11">
        <f t="shared" si="213"/>
        <v>4000</v>
      </c>
      <c r="O924" s="25">
        <v>4000</v>
      </c>
      <c r="P924" s="25">
        <v>0</v>
      </c>
      <c r="Q924" s="11">
        <f t="shared" si="214"/>
        <v>4000</v>
      </c>
      <c r="R924" s="62" t="s">
        <v>54</v>
      </c>
    </row>
    <row r="925" spans="1:18" s="324" customFormat="1" ht="12.75" customHeight="1">
      <c r="A925" s="62">
        <v>22</v>
      </c>
      <c r="B925" s="24" t="s">
        <v>3182</v>
      </c>
      <c r="C925" s="24" t="s">
        <v>3203</v>
      </c>
      <c r="D925" s="24" t="s">
        <v>5132</v>
      </c>
      <c r="E925" s="322" t="s">
        <v>5133</v>
      </c>
      <c r="F925" s="322" t="s">
        <v>4776</v>
      </c>
      <c r="G925" s="24" t="s">
        <v>5132</v>
      </c>
      <c r="H925" s="374" t="s">
        <v>5121</v>
      </c>
      <c r="I925" s="375"/>
      <c r="J925" s="24" t="s">
        <v>46</v>
      </c>
      <c r="K925" s="36">
        <v>10.5</v>
      </c>
      <c r="L925" s="323">
        <v>3000</v>
      </c>
      <c r="M925" s="25">
        <v>0</v>
      </c>
      <c r="N925" s="11">
        <f t="shared" si="213"/>
        <v>3000</v>
      </c>
      <c r="O925" s="25">
        <v>3000</v>
      </c>
      <c r="P925" s="25">
        <v>0</v>
      </c>
      <c r="Q925" s="11">
        <f t="shared" si="214"/>
        <v>3000</v>
      </c>
      <c r="R925" s="62" t="s">
        <v>54</v>
      </c>
    </row>
    <row r="926" spans="1:18" s="324" customFormat="1" ht="12.75" customHeight="1">
      <c r="A926" s="62">
        <v>23</v>
      </c>
      <c r="B926" s="24" t="s">
        <v>3182</v>
      </c>
      <c r="C926" s="24" t="s">
        <v>3203</v>
      </c>
      <c r="D926" s="24" t="s">
        <v>5134</v>
      </c>
      <c r="E926" s="322" t="s">
        <v>5135</v>
      </c>
      <c r="F926" s="322" t="s">
        <v>4776</v>
      </c>
      <c r="G926" s="24" t="s">
        <v>5134</v>
      </c>
      <c r="H926" s="374" t="s">
        <v>5121</v>
      </c>
      <c r="I926" s="375"/>
      <c r="J926" s="24" t="s">
        <v>46</v>
      </c>
      <c r="K926" s="36">
        <v>6.5</v>
      </c>
      <c r="L926" s="323">
        <v>1500</v>
      </c>
      <c r="M926" s="25">
        <v>0</v>
      </c>
      <c r="N926" s="11">
        <f t="shared" si="213"/>
        <v>1500</v>
      </c>
      <c r="O926" s="25">
        <v>1500</v>
      </c>
      <c r="P926" s="25">
        <v>0</v>
      </c>
      <c r="Q926" s="11">
        <f t="shared" si="214"/>
        <v>1500</v>
      </c>
      <c r="R926" s="62" t="s">
        <v>54</v>
      </c>
    </row>
    <row r="927" spans="1:18" s="324" customFormat="1" ht="12.75" customHeight="1">
      <c r="A927" s="62">
        <v>24</v>
      </c>
      <c r="B927" s="24" t="s">
        <v>3182</v>
      </c>
      <c r="C927" s="24" t="s">
        <v>3203</v>
      </c>
      <c r="D927" s="24" t="s">
        <v>5136</v>
      </c>
      <c r="E927" s="322" t="s">
        <v>5137</v>
      </c>
      <c r="F927" s="322" t="s">
        <v>4776</v>
      </c>
      <c r="G927" s="322" t="s">
        <v>5136</v>
      </c>
      <c r="H927" s="374" t="s">
        <v>5121</v>
      </c>
      <c r="I927" s="375"/>
      <c r="J927" s="24" t="s">
        <v>46</v>
      </c>
      <c r="K927" s="36">
        <v>6.5</v>
      </c>
      <c r="L927" s="323">
        <v>1500</v>
      </c>
      <c r="M927" s="25">
        <v>0</v>
      </c>
      <c r="N927" s="11">
        <f t="shared" si="213"/>
        <v>1500</v>
      </c>
      <c r="O927" s="25">
        <v>1500</v>
      </c>
      <c r="P927" s="25">
        <v>0</v>
      </c>
      <c r="Q927" s="11">
        <f t="shared" si="214"/>
        <v>1500</v>
      </c>
      <c r="R927" s="62" t="s">
        <v>54</v>
      </c>
    </row>
    <row r="928" spans="1:18" ht="12.75" customHeight="1">
      <c r="A928" s="361"/>
      <c r="B928" s="362"/>
      <c r="C928" s="362"/>
      <c r="D928" s="362"/>
      <c r="E928" s="362"/>
      <c r="F928" s="362"/>
      <c r="G928" s="362"/>
      <c r="H928" s="362"/>
      <c r="I928" s="362"/>
      <c r="J928" s="362"/>
      <c r="K928" s="363"/>
      <c r="L928" s="153">
        <f>SUM(L919:L927)</f>
        <v>162000</v>
      </c>
      <c r="M928" s="153">
        <f t="shared" ref="M928:Q928" si="215">SUM(M919:M927)</f>
        <v>0</v>
      </c>
      <c r="N928" s="153">
        <f t="shared" si="215"/>
        <v>162000</v>
      </c>
      <c r="O928" s="153">
        <f t="shared" si="215"/>
        <v>162000</v>
      </c>
      <c r="P928" s="153">
        <f t="shared" si="215"/>
        <v>0</v>
      </c>
      <c r="Q928" s="153">
        <f t="shared" si="215"/>
        <v>162000</v>
      </c>
      <c r="R928" s="109"/>
    </row>
    <row r="929" spans="1:18" ht="36" customHeight="1">
      <c r="A929" s="355"/>
      <c r="B929" s="355"/>
      <c r="C929" s="355"/>
      <c r="D929" s="355"/>
      <c r="E929" s="355"/>
      <c r="F929" s="355"/>
      <c r="G929" s="355"/>
      <c r="H929" s="355"/>
      <c r="I929" s="355"/>
      <c r="J929" s="355"/>
      <c r="K929" s="355"/>
      <c r="L929" s="22"/>
      <c r="M929" s="21"/>
      <c r="N929" s="21"/>
      <c r="O929" s="21"/>
      <c r="P929" s="21"/>
      <c r="Q929" s="21"/>
    </row>
    <row r="930" spans="1:18" ht="32.1" customHeight="1">
      <c r="A930" s="56" t="s">
        <v>4451</v>
      </c>
      <c r="B930" s="350" t="s">
        <v>4449</v>
      </c>
      <c r="C930" s="351"/>
      <c r="D930" s="351"/>
      <c r="E930" s="351"/>
      <c r="F930" s="351"/>
      <c r="G930" s="351"/>
      <c r="H930" s="351"/>
      <c r="I930" s="351"/>
      <c r="J930" s="351"/>
      <c r="K930" s="352"/>
      <c r="L930" s="353" t="s">
        <v>279</v>
      </c>
      <c r="M930" s="353"/>
      <c r="N930" s="353"/>
      <c r="O930" s="353" t="s">
        <v>243</v>
      </c>
      <c r="P930" s="353"/>
      <c r="Q930" s="353"/>
      <c r="R930" s="347" t="s">
        <v>20</v>
      </c>
    </row>
    <row r="931" spans="1:18" ht="42" customHeight="1">
      <c r="A931" s="57" t="s">
        <v>7</v>
      </c>
      <c r="B931" s="58" t="s">
        <v>31</v>
      </c>
      <c r="C931" s="58" t="s">
        <v>4</v>
      </c>
      <c r="D931" s="59" t="s">
        <v>5</v>
      </c>
      <c r="E931" s="59" t="s">
        <v>6</v>
      </c>
      <c r="F931" s="59" t="s">
        <v>8</v>
      </c>
      <c r="G931" s="59" t="s">
        <v>9</v>
      </c>
      <c r="H931" s="59" t="s">
        <v>22</v>
      </c>
      <c r="I931" s="59" t="s">
        <v>10</v>
      </c>
      <c r="J931" s="59" t="s">
        <v>11</v>
      </c>
      <c r="K931" s="57" t="s">
        <v>12</v>
      </c>
      <c r="L931" s="73" t="s">
        <v>13</v>
      </c>
      <c r="M931" s="57" t="s">
        <v>14</v>
      </c>
      <c r="N931" s="57" t="s">
        <v>3</v>
      </c>
      <c r="O931" s="73" t="s">
        <v>13</v>
      </c>
      <c r="P931" s="57" t="s">
        <v>14</v>
      </c>
      <c r="Q931" s="57" t="s">
        <v>3</v>
      </c>
      <c r="R931" s="348"/>
    </row>
    <row r="932" spans="1:18" ht="12.75" customHeight="1">
      <c r="A932" s="62">
        <v>1</v>
      </c>
      <c r="B932" s="23" t="s">
        <v>5239</v>
      </c>
      <c r="C932" s="24" t="s">
        <v>3471</v>
      </c>
      <c r="D932" s="24" t="s">
        <v>117</v>
      </c>
      <c r="E932" s="24">
        <v>9</v>
      </c>
      <c r="F932" s="24" t="s">
        <v>75</v>
      </c>
      <c r="G932" s="24" t="s">
        <v>76</v>
      </c>
      <c r="H932" s="24" t="s">
        <v>3472</v>
      </c>
      <c r="I932" s="24" t="s">
        <v>3473</v>
      </c>
      <c r="J932" s="24" t="s">
        <v>47</v>
      </c>
      <c r="K932" s="25">
        <v>32</v>
      </c>
      <c r="L932" s="25">
        <v>7021</v>
      </c>
      <c r="M932" s="25">
        <v>21064</v>
      </c>
      <c r="N932" s="11">
        <f>L932+M932</f>
        <v>28085</v>
      </c>
      <c r="O932" s="25">
        <v>7021</v>
      </c>
      <c r="P932" s="25">
        <v>21064</v>
      </c>
      <c r="Q932" s="11">
        <f>O932+P932</f>
        <v>28085</v>
      </c>
      <c r="R932" s="62" t="s">
        <v>54</v>
      </c>
    </row>
    <row r="933" spans="1:18" ht="12.75" customHeight="1">
      <c r="A933" s="62">
        <v>2</v>
      </c>
      <c r="B933" s="23" t="s">
        <v>5240</v>
      </c>
      <c r="C933" s="24" t="s">
        <v>3471</v>
      </c>
      <c r="D933" s="24" t="s">
        <v>117</v>
      </c>
      <c r="E933" s="24">
        <v>8</v>
      </c>
      <c r="F933" s="24" t="s">
        <v>75</v>
      </c>
      <c r="G933" s="24" t="s">
        <v>76</v>
      </c>
      <c r="H933" s="24" t="s">
        <v>3474</v>
      </c>
      <c r="I933" s="24" t="s">
        <v>3475</v>
      </c>
      <c r="J933" s="24" t="s">
        <v>47</v>
      </c>
      <c r="K933" s="25">
        <v>25</v>
      </c>
      <c r="L933" s="25">
        <v>110</v>
      </c>
      <c r="M933" s="25">
        <v>277</v>
      </c>
      <c r="N933" s="11">
        <f>L933+M933</f>
        <v>387</v>
      </c>
      <c r="O933" s="25">
        <v>110</v>
      </c>
      <c r="P933" s="25">
        <v>277</v>
      </c>
      <c r="Q933" s="11">
        <f>O933+P933</f>
        <v>387</v>
      </c>
      <c r="R933" s="62" t="s">
        <v>54</v>
      </c>
    </row>
    <row r="934" spans="1:18" ht="12.75" customHeight="1">
      <c r="A934" s="361"/>
      <c r="B934" s="362"/>
      <c r="C934" s="362"/>
      <c r="D934" s="362"/>
      <c r="E934" s="362"/>
      <c r="F934" s="362"/>
      <c r="G934" s="362"/>
      <c r="H934" s="362"/>
      <c r="I934" s="362"/>
      <c r="J934" s="362"/>
      <c r="K934" s="363"/>
      <c r="L934" s="19">
        <f t="shared" ref="L934:Q934" si="216">SUM(L932:L933)</f>
        <v>7131</v>
      </c>
      <c r="M934" s="19">
        <f t="shared" si="216"/>
        <v>21341</v>
      </c>
      <c r="N934" s="19">
        <f t="shared" si="216"/>
        <v>28472</v>
      </c>
      <c r="O934" s="19">
        <f t="shared" si="216"/>
        <v>7131</v>
      </c>
      <c r="P934" s="19">
        <f t="shared" si="216"/>
        <v>21341</v>
      </c>
      <c r="Q934" s="19">
        <f t="shared" si="216"/>
        <v>28472</v>
      </c>
      <c r="R934" s="109"/>
    </row>
    <row r="935" spans="1:18" ht="36" customHeight="1">
      <c r="A935" s="355"/>
      <c r="B935" s="355"/>
      <c r="C935" s="355"/>
      <c r="D935" s="355"/>
      <c r="E935" s="355"/>
      <c r="F935" s="355"/>
      <c r="G935" s="355"/>
      <c r="H935" s="355"/>
      <c r="I935" s="355"/>
      <c r="J935" s="355"/>
      <c r="K935" s="355"/>
      <c r="L935" s="22"/>
      <c r="M935" s="21"/>
      <c r="N935" s="21"/>
      <c r="O935" s="21"/>
      <c r="P935" s="21"/>
      <c r="Q935" s="21"/>
    </row>
    <row r="936" spans="1:18" ht="32.1" customHeight="1">
      <c r="A936" s="56" t="s">
        <v>4452</v>
      </c>
      <c r="B936" s="350" t="s">
        <v>3367</v>
      </c>
      <c r="C936" s="351"/>
      <c r="D936" s="351"/>
      <c r="E936" s="351"/>
      <c r="F936" s="351"/>
      <c r="G936" s="351"/>
      <c r="H936" s="351"/>
      <c r="I936" s="351"/>
      <c r="J936" s="351"/>
      <c r="K936" s="352"/>
      <c r="L936" s="353" t="s">
        <v>279</v>
      </c>
      <c r="M936" s="353"/>
      <c r="N936" s="353"/>
      <c r="O936" s="353" t="s">
        <v>243</v>
      </c>
      <c r="P936" s="353"/>
      <c r="Q936" s="353"/>
      <c r="R936" s="347" t="s">
        <v>20</v>
      </c>
    </row>
    <row r="937" spans="1:18" ht="42" customHeight="1">
      <c r="A937" s="57" t="s">
        <v>7</v>
      </c>
      <c r="B937" s="58" t="s">
        <v>31</v>
      </c>
      <c r="C937" s="58" t="s">
        <v>4</v>
      </c>
      <c r="D937" s="59" t="s">
        <v>5</v>
      </c>
      <c r="E937" s="59" t="s">
        <v>6</v>
      </c>
      <c r="F937" s="59" t="s">
        <v>8</v>
      </c>
      <c r="G937" s="59" t="s">
        <v>9</v>
      </c>
      <c r="H937" s="59" t="s">
        <v>22</v>
      </c>
      <c r="I937" s="59" t="s">
        <v>10</v>
      </c>
      <c r="J937" s="59" t="s">
        <v>11</v>
      </c>
      <c r="K937" s="57" t="s">
        <v>12</v>
      </c>
      <c r="L937" s="73" t="s">
        <v>13</v>
      </c>
      <c r="M937" s="57" t="s">
        <v>14</v>
      </c>
      <c r="N937" s="57" t="s">
        <v>3</v>
      </c>
      <c r="O937" s="73" t="s">
        <v>13</v>
      </c>
      <c r="P937" s="57" t="s">
        <v>14</v>
      </c>
      <c r="Q937" s="57" t="s">
        <v>3</v>
      </c>
      <c r="R937" s="348"/>
    </row>
    <row r="938" spans="1:18" ht="12.75" customHeight="1">
      <c r="A938" s="62">
        <v>1</v>
      </c>
      <c r="B938" s="23" t="s">
        <v>2514</v>
      </c>
      <c r="C938" s="24" t="s">
        <v>3368</v>
      </c>
      <c r="D938" s="24" t="s">
        <v>3290</v>
      </c>
      <c r="E938" s="24"/>
      <c r="F938" s="24" t="s">
        <v>2517</v>
      </c>
      <c r="G938" s="24" t="s">
        <v>2518</v>
      </c>
      <c r="H938" s="248" t="s">
        <v>3369</v>
      </c>
      <c r="I938" s="24" t="s">
        <v>3370</v>
      </c>
      <c r="J938" s="24" t="s">
        <v>46</v>
      </c>
      <c r="K938" s="36">
        <v>5</v>
      </c>
      <c r="L938" s="25">
        <v>30</v>
      </c>
      <c r="M938" s="25">
        <v>0</v>
      </c>
      <c r="N938" s="16">
        <f t="shared" ref="N938:N956" si="217">L938+M938</f>
        <v>30</v>
      </c>
      <c r="O938" s="25">
        <v>30</v>
      </c>
      <c r="P938" s="25">
        <v>0</v>
      </c>
      <c r="Q938" s="16">
        <f t="shared" ref="Q938:Q956" si="218">O938+P938</f>
        <v>30</v>
      </c>
      <c r="R938" s="62" t="s">
        <v>48</v>
      </c>
    </row>
    <row r="939" spans="1:18" ht="12.75" customHeight="1">
      <c r="A939" s="62">
        <v>2</v>
      </c>
      <c r="B939" s="23" t="s">
        <v>2514</v>
      </c>
      <c r="C939" s="24" t="s">
        <v>3371</v>
      </c>
      <c r="D939" s="24" t="s">
        <v>2518</v>
      </c>
      <c r="E939" s="24"/>
      <c r="F939" s="24" t="s">
        <v>2517</v>
      </c>
      <c r="G939" s="24" t="s">
        <v>2518</v>
      </c>
      <c r="H939" s="248" t="s">
        <v>3372</v>
      </c>
      <c r="I939" s="24" t="s">
        <v>3373</v>
      </c>
      <c r="J939" s="24" t="s">
        <v>46</v>
      </c>
      <c r="K939" s="36">
        <v>6</v>
      </c>
      <c r="L939" s="25">
        <v>40588</v>
      </c>
      <c r="M939" s="25">
        <v>0</v>
      </c>
      <c r="N939" s="16">
        <f t="shared" si="217"/>
        <v>40588</v>
      </c>
      <c r="O939" s="25">
        <v>40588</v>
      </c>
      <c r="P939" s="25">
        <v>0</v>
      </c>
      <c r="Q939" s="16">
        <f t="shared" si="218"/>
        <v>40588</v>
      </c>
      <c r="R939" s="62" t="s">
        <v>48</v>
      </c>
    </row>
    <row r="940" spans="1:18" ht="12.75" customHeight="1">
      <c r="A940" s="62">
        <v>3</v>
      </c>
      <c r="B940" s="23" t="s">
        <v>2514</v>
      </c>
      <c r="C940" s="24" t="s">
        <v>2518</v>
      </c>
      <c r="D940" s="24" t="s">
        <v>2518</v>
      </c>
      <c r="E940" s="24"/>
      <c r="F940" s="24" t="s">
        <v>3276</v>
      </c>
      <c r="G940" s="24" t="s">
        <v>2518</v>
      </c>
      <c r="H940" s="248" t="s">
        <v>3374</v>
      </c>
      <c r="I940" s="24" t="s">
        <v>3375</v>
      </c>
      <c r="J940" s="24" t="s">
        <v>46</v>
      </c>
      <c r="K940" s="36">
        <v>6</v>
      </c>
      <c r="L940" s="25">
        <v>1439</v>
      </c>
      <c r="M940" s="25">
        <v>0</v>
      </c>
      <c r="N940" s="16">
        <f t="shared" si="217"/>
        <v>1439</v>
      </c>
      <c r="O940" s="25">
        <v>1439</v>
      </c>
      <c r="P940" s="25">
        <v>0</v>
      </c>
      <c r="Q940" s="16">
        <f t="shared" si="218"/>
        <v>1439</v>
      </c>
      <c r="R940" s="62" t="s">
        <v>48</v>
      </c>
    </row>
    <row r="941" spans="1:18" ht="12.75" customHeight="1">
      <c r="A941" s="62">
        <v>4</v>
      </c>
      <c r="B941" s="23" t="s">
        <v>2514</v>
      </c>
      <c r="C941" s="24" t="s">
        <v>3376</v>
      </c>
      <c r="D941" s="24" t="s">
        <v>3325</v>
      </c>
      <c r="E941" s="24" t="s">
        <v>114</v>
      </c>
      <c r="F941" s="24" t="s">
        <v>2517</v>
      </c>
      <c r="G941" s="24" t="s">
        <v>2518</v>
      </c>
      <c r="H941" s="248" t="s">
        <v>3377</v>
      </c>
      <c r="I941" s="24" t="s">
        <v>3378</v>
      </c>
      <c r="J941" s="24" t="s">
        <v>46</v>
      </c>
      <c r="K941" s="36">
        <v>6</v>
      </c>
      <c r="L941" s="25">
        <v>115</v>
      </c>
      <c r="M941" s="25">
        <v>0</v>
      </c>
      <c r="N941" s="16">
        <f t="shared" si="217"/>
        <v>115</v>
      </c>
      <c r="O941" s="25">
        <v>115</v>
      </c>
      <c r="P941" s="25">
        <v>0</v>
      </c>
      <c r="Q941" s="16">
        <f t="shared" si="218"/>
        <v>115</v>
      </c>
      <c r="R941" s="62" t="s">
        <v>48</v>
      </c>
    </row>
    <row r="942" spans="1:18" ht="12.75" customHeight="1">
      <c r="A942" s="62">
        <v>5</v>
      </c>
      <c r="B942" s="23" t="s">
        <v>2514</v>
      </c>
      <c r="C942" s="24" t="s">
        <v>3379</v>
      </c>
      <c r="D942" s="24" t="s">
        <v>3275</v>
      </c>
      <c r="E942" s="24"/>
      <c r="F942" s="24" t="s">
        <v>2517</v>
      </c>
      <c r="G942" s="24" t="s">
        <v>2518</v>
      </c>
      <c r="H942" s="248" t="s">
        <v>3380</v>
      </c>
      <c r="I942" s="24" t="s">
        <v>3381</v>
      </c>
      <c r="J942" s="24" t="s">
        <v>46</v>
      </c>
      <c r="K942" s="36">
        <v>6</v>
      </c>
      <c r="L942" s="25">
        <v>2972</v>
      </c>
      <c r="M942" s="25">
        <v>0</v>
      </c>
      <c r="N942" s="16">
        <f t="shared" si="217"/>
        <v>2972</v>
      </c>
      <c r="O942" s="25">
        <v>2972</v>
      </c>
      <c r="P942" s="25">
        <v>0</v>
      </c>
      <c r="Q942" s="16">
        <f t="shared" si="218"/>
        <v>2972</v>
      </c>
      <c r="R942" s="62" t="s">
        <v>48</v>
      </c>
    </row>
    <row r="943" spans="1:18" ht="12.75" customHeight="1">
      <c r="A943" s="62">
        <v>6</v>
      </c>
      <c r="B943" s="23" t="s">
        <v>2514</v>
      </c>
      <c r="C943" s="24" t="s">
        <v>3368</v>
      </c>
      <c r="D943" s="24" t="s">
        <v>3382</v>
      </c>
      <c r="E943" s="24"/>
      <c r="F943" s="24" t="s">
        <v>2517</v>
      </c>
      <c r="G943" s="24" t="s">
        <v>2518</v>
      </c>
      <c r="H943" s="248" t="s">
        <v>3383</v>
      </c>
      <c r="I943" s="24" t="s">
        <v>3384</v>
      </c>
      <c r="J943" s="24" t="s">
        <v>46</v>
      </c>
      <c r="K943" s="36">
        <v>1</v>
      </c>
      <c r="L943" s="25">
        <v>1677</v>
      </c>
      <c r="M943" s="25">
        <v>0</v>
      </c>
      <c r="N943" s="16">
        <f t="shared" si="217"/>
        <v>1677</v>
      </c>
      <c r="O943" s="25">
        <v>1677</v>
      </c>
      <c r="P943" s="25">
        <v>0</v>
      </c>
      <c r="Q943" s="16">
        <f t="shared" si="218"/>
        <v>1677</v>
      </c>
      <c r="R943" s="62" t="s">
        <v>48</v>
      </c>
    </row>
    <row r="944" spans="1:18" ht="12.75" customHeight="1">
      <c r="A944" s="62">
        <v>7</v>
      </c>
      <c r="B944" s="23" t="s">
        <v>2514</v>
      </c>
      <c r="C944" s="24" t="s">
        <v>3385</v>
      </c>
      <c r="D944" s="24" t="s">
        <v>3386</v>
      </c>
      <c r="E944" s="24"/>
      <c r="F944" s="24" t="s">
        <v>3387</v>
      </c>
      <c r="G944" s="24" t="s">
        <v>2518</v>
      </c>
      <c r="H944" s="248" t="s">
        <v>3388</v>
      </c>
      <c r="I944" s="24" t="s">
        <v>3389</v>
      </c>
      <c r="J944" s="24" t="s">
        <v>46</v>
      </c>
      <c r="K944" s="36">
        <v>6</v>
      </c>
      <c r="L944" s="25">
        <v>1541</v>
      </c>
      <c r="M944" s="25">
        <v>0</v>
      </c>
      <c r="N944" s="16">
        <f t="shared" si="217"/>
        <v>1541</v>
      </c>
      <c r="O944" s="25">
        <v>1541</v>
      </c>
      <c r="P944" s="25">
        <v>0</v>
      </c>
      <c r="Q944" s="16">
        <f t="shared" si="218"/>
        <v>1541</v>
      </c>
      <c r="R944" s="62" t="s">
        <v>48</v>
      </c>
    </row>
    <row r="945" spans="1:21" ht="12.75" customHeight="1">
      <c r="A945" s="62">
        <v>8</v>
      </c>
      <c r="B945" s="23" t="s">
        <v>2514</v>
      </c>
      <c r="C945" s="24" t="s">
        <v>3386</v>
      </c>
      <c r="D945" s="24" t="s">
        <v>3386</v>
      </c>
      <c r="E945" s="24"/>
      <c r="F945" s="24" t="s">
        <v>3387</v>
      </c>
      <c r="G945" s="24" t="s">
        <v>2518</v>
      </c>
      <c r="H945" s="248" t="s">
        <v>3390</v>
      </c>
      <c r="I945" s="24" t="s">
        <v>3391</v>
      </c>
      <c r="J945" s="24" t="s">
        <v>46</v>
      </c>
      <c r="K945" s="36">
        <v>3</v>
      </c>
      <c r="L945" s="25">
        <v>3505</v>
      </c>
      <c r="M945" s="25">
        <v>0</v>
      </c>
      <c r="N945" s="16">
        <f t="shared" si="217"/>
        <v>3505</v>
      </c>
      <c r="O945" s="25">
        <v>3505</v>
      </c>
      <c r="P945" s="25">
        <v>0</v>
      </c>
      <c r="Q945" s="16">
        <f t="shared" si="218"/>
        <v>3505</v>
      </c>
      <c r="R945" s="62" t="s">
        <v>48</v>
      </c>
    </row>
    <row r="946" spans="1:21" ht="12.75" customHeight="1">
      <c r="A946" s="62">
        <v>9</v>
      </c>
      <c r="B946" s="23" t="s">
        <v>2514</v>
      </c>
      <c r="C946" s="24" t="s">
        <v>3392</v>
      </c>
      <c r="D946" s="24" t="s">
        <v>3287</v>
      </c>
      <c r="E946" s="24" t="s">
        <v>3393</v>
      </c>
      <c r="F946" s="24" t="s">
        <v>3229</v>
      </c>
      <c r="G946" s="24" t="s">
        <v>2518</v>
      </c>
      <c r="H946" s="248" t="s">
        <v>3394</v>
      </c>
      <c r="I946" s="24" t="s">
        <v>3395</v>
      </c>
      <c r="J946" s="24" t="s">
        <v>46</v>
      </c>
      <c r="K946" s="36">
        <v>6</v>
      </c>
      <c r="L946" s="25">
        <v>1259</v>
      </c>
      <c r="M946" s="25">
        <v>0</v>
      </c>
      <c r="N946" s="16">
        <f t="shared" si="217"/>
        <v>1259</v>
      </c>
      <c r="O946" s="25">
        <v>1259</v>
      </c>
      <c r="P946" s="25">
        <v>0</v>
      </c>
      <c r="Q946" s="16">
        <f t="shared" si="218"/>
        <v>1259</v>
      </c>
      <c r="R946" s="62" t="s">
        <v>48</v>
      </c>
    </row>
    <row r="947" spans="1:21" ht="12.75" customHeight="1">
      <c r="A947" s="62">
        <v>10</v>
      </c>
      <c r="B947" s="23" t="s">
        <v>2514</v>
      </c>
      <c r="C947" s="24" t="s">
        <v>3396</v>
      </c>
      <c r="D947" s="24" t="s">
        <v>3284</v>
      </c>
      <c r="E947" s="24"/>
      <c r="F947" s="24" t="s">
        <v>3229</v>
      </c>
      <c r="G947" s="24" t="s">
        <v>2518</v>
      </c>
      <c r="H947" s="248" t="s">
        <v>3397</v>
      </c>
      <c r="I947" s="24" t="s">
        <v>3398</v>
      </c>
      <c r="J947" s="24" t="s">
        <v>46</v>
      </c>
      <c r="K947" s="36">
        <v>6</v>
      </c>
      <c r="L947" s="25">
        <v>3059</v>
      </c>
      <c r="M947" s="25">
        <v>0</v>
      </c>
      <c r="N947" s="16">
        <f t="shared" si="217"/>
        <v>3059</v>
      </c>
      <c r="O947" s="25">
        <v>3059</v>
      </c>
      <c r="P947" s="25">
        <v>0</v>
      </c>
      <c r="Q947" s="16">
        <f t="shared" si="218"/>
        <v>3059</v>
      </c>
      <c r="R947" s="62" t="s">
        <v>48</v>
      </c>
    </row>
    <row r="948" spans="1:21" ht="12.75" customHeight="1">
      <c r="A948" s="62">
        <v>11</v>
      </c>
      <c r="B948" s="23" t="s">
        <v>2514</v>
      </c>
      <c r="C948" s="24" t="s">
        <v>3284</v>
      </c>
      <c r="D948" s="24" t="s">
        <v>3284</v>
      </c>
      <c r="E948" s="24" t="s">
        <v>1626</v>
      </c>
      <c r="F948" s="24" t="s">
        <v>3229</v>
      </c>
      <c r="G948" s="24" t="s">
        <v>2518</v>
      </c>
      <c r="H948" s="248" t="s">
        <v>3399</v>
      </c>
      <c r="I948" s="24" t="s">
        <v>3400</v>
      </c>
      <c r="J948" s="24" t="s">
        <v>46</v>
      </c>
      <c r="K948" s="36">
        <v>11</v>
      </c>
      <c r="L948" s="25">
        <v>100</v>
      </c>
      <c r="M948" s="25">
        <v>0</v>
      </c>
      <c r="N948" s="16">
        <f t="shared" si="217"/>
        <v>100</v>
      </c>
      <c r="O948" s="25">
        <v>100</v>
      </c>
      <c r="P948" s="25">
        <v>0</v>
      </c>
      <c r="Q948" s="16">
        <f t="shared" si="218"/>
        <v>100</v>
      </c>
      <c r="R948" s="62" t="s">
        <v>48</v>
      </c>
    </row>
    <row r="949" spans="1:21" ht="12.75" customHeight="1">
      <c r="A949" s="62">
        <v>12</v>
      </c>
      <c r="B949" s="23" t="s">
        <v>2514</v>
      </c>
      <c r="C949" s="24" t="s">
        <v>3401</v>
      </c>
      <c r="D949" s="24" t="s">
        <v>3402</v>
      </c>
      <c r="E949" s="24" t="s">
        <v>482</v>
      </c>
      <c r="F949" s="24" t="s">
        <v>2517</v>
      </c>
      <c r="G949" s="24" t="s">
        <v>2518</v>
      </c>
      <c r="H949" s="248" t="s">
        <v>3403</v>
      </c>
      <c r="I949" s="24" t="s">
        <v>3404</v>
      </c>
      <c r="J949" s="24" t="s">
        <v>46</v>
      </c>
      <c r="K949" s="36">
        <v>16</v>
      </c>
      <c r="L949" s="25">
        <v>4302</v>
      </c>
      <c r="M949" s="25">
        <v>0</v>
      </c>
      <c r="N949" s="16">
        <f t="shared" si="217"/>
        <v>4302</v>
      </c>
      <c r="O949" s="25">
        <v>4302</v>
      </c>
      <c r="P949" s="25">
        <v>0</v>
      </c>
      <c r="Q949" s="16">
        <f t="shared" si="218"/>
        <v>4302</v>
      </c>
      <c r="R949" s="62" t="s">
        <v>48</v>
      </c>
    </row>
    <row r="950" spans="1:21" ht="12.75" customHeight="1">
      <c r="A950" s="62">
        <v>13</v>
      </c>
      <c r="B950" s="23" t="s">
        <v>2514</v>
      </c>
      <c r="C950" s="24" t="s">
        <v>3405</v>
      </c>
      <c r="D950" s="24" t="s">
        <v>3299</v>
      </c>
      <c r="E950" s="24"/>
      <c r="F950" s="24" t="s">
        <v>2517</v>
      </c>
      <c r="G950" s="24" t="s">
        <v>2518</v>
      </c>
      <c r="H950" s="248" t="s">
        <v>3406</v>
      </c>
      <c r="I950" s="249" t="s">
        <v>3407</v>
      </c>
      <c r="J950" s="24" t="s">
        <v>46</v>
      </c>
      <c r="K950" s="36">
        <v>6</v>
      </c>
      <c r="L950" s="25">
        <v>1929</v>
      </c>
      <c r="M950" s="25">
        <v>0</v>
      </c>
      <c r="N950" s="16">
        <f t="shared" si="217"/>
        <v>1929</v>
      </c>
      <c r="O950" s="25">
        <v>1929</v>
      </c>
      <c r="P950" s="25">
        <v>0</v>
      </c>
      <c r="Q950" s="16">
        <f t="shared" si="218"/>
        <v>1929</v>
      </c>
      <c r="R950" s="62" t="s">
        <v>48</v>
      </c>
    </row>
    <row r="951" spans="1:21" ht="12.75" customHeight="1">
      <c r="A951" s="62">
        <v>14</v>
      </c>
      <c r="B951" s="23" t="s">
        <v>2514</v>
      </c>
      <c r="C951" s="24" t="s">
        <v>3408</v>
      </c>
      <c r="D951" s="24" t="s">
        <v>3356</v>
      </c>
      <c r="E951" s="24"/>
      <c r="F951" s="24" t="s">
        <v>2517</v>
      </c>
      <c r="G951" s="24" t="s">
        <v>2518</v>
      </c>
      <c r="H951" s="248" t="s">
        <v>3409</v>
      </c>
      <c r="I951" s="24" t="s">
        <v>3410</v>
      </c>
      <c r="J951" s="24" t="s">
        <v>46</v>
      </c>
      <c r="K951" s="36">
        <v>10</v>
      </c>
      <c r="L951" s="25">
        <v>205</v>
      </c>
      <c r="M951" s="25">
        <v>0</v>
      </c>
      <c r="N951" s="16">
        <f t="shared" si="217"/>
        <v>205</v>
      </c>
      <c r="O951" s="25">
        <v>205</v>
      </c>
      <c r="P951" s="25">
        <v>0</v>
      </c>
      <c r="Q951" s="16">
        <f t="shared" si="218"/>
        <v>205</v>
      </c>
      <c r="R951" s="62" t="s">
        <v>48</v>
      </c>
    </row>
    <row r="952" spans="1:21" ht="12.75" customHeight="1">
      <c r="A952" s="62">
        <v>15</v>
      </c>
      <c r="B952" s="23" t="s">
        <v>2514</v>
      </c>
      <c r="C952" s="24" t="s">
        <v>3368</v>
      </c>
      <c r="D952" s="24" t="s">
        <v>3411</v>
      </c>
      <c r="E952" s="24"/>
      <c r="F952" s="24" t="s">
        <v>2517</v>
      </c>
      <c r="G952" s="24" t="s">
        <v>2518</v>
      </c>
      <c r="H952" s="248" t="s">
        <v>3412</v>
      </c>
      <c r="I952" s="24" t="s">
        <v>3413</v>
      </c>
      <c r="J952" s="24" t="s">
        <v>46</v>
      </c>
      <c r="K952" s="36">
        <v>7</v>
      </c>
      <c r="L952" s="25">
        <v>200</v>
      </c>
      <c r="M952" s="25">
        <v>0</v>
      </c>
      <c r="N952" s="16">
        <f t="shared" si="217"/>
        <v>200</v>
      </c>
      <c r="O952" s="25">
        <v>200</v>
      </c>
      <c r="P952" s="25">
        <v>0</v>
      </c>
      <c r="Q952" s="16">
        <f t="shared" si="218"/>
        <v>200</v>
      </c>
      <c r="R952" s="62" t="s">
        <v>48</v>
      </c>
    </row>
    <row r="953" spans="1:21" ht="12.75" customHeight="1">
      <c r="A953" s="62">
        <v>16</v>
      </c>
      <c r="B953" s="23" t="s">
        <v>2514</v>
      </c>
      <c r="C953" s="24" t="s">
        <v>3414</v>
      </c>
      <c r="D953" s="24" t="s">
        <v>3415</v>
      </c>
      <c r="E953" s="24" t="s">
        <v>399</v>
      </c>
      <c r="F953" s="24" t="s">
        <v>3229</v>
      </c>
      <c r="G953" s="24" t="s">
        <v>2518</v>
      </c>
      <c r="H953" s="250" t="s">
        <v>3416</v>
      </c>
      <c r="I953" s="96" t="s">
        <v>3417</v>
      </c>
      <c r="J953" s="96" t="s">
        <v>854</v>
      </c>
      <c r="K953" s="36">
        <v>6</v>
      </c>
      <c r="L953" s="25">
        <v>100</v>
      </c>
      <c r="M953" s="25">
        <v>0</v>
      </c>
      <c r="N953" s="16">
        <f t="shared" si="217"/>
        <v>100</v>
      </c>
      <c r="O953" s="25">
        <v>100</v>
      </c>
      <c r="P953" s="25">
        <v>0</v>
      </c>
      <c r="Q953" s="16">
        <f t="shared" si="218"/>
        <v>100</v>
      </c>
      <c r="R953" s="62" t="s">
        <v>48</v>
      </c>
    </row>
    <row r="954" spans="1:21" ht="12.75" customHeight="1">
      <c r="A954" s="62">
        <v>17</v>
      </c>
      <c r="B954" s="23" t="s">
        <v>2514</v>
      </c>
      <c r="C954" s="24" t="s">
        <v>3418</v>
      </c>
      <c r="D954" s="24" t="s">
        <v>3419</v>
      </c>
      <c r="E954" s="24" t="s">
        <v>3420</v>
      </c>
      <c r="F954" s="24" t="s">
        <v>3229</v>
      </c>
      <c r="G954" s="24" t="s">
        <v>2518</v>
      </c>
      <c r="H954" s="24" t="s">
        <v>3421</v>
      </c>
      <c r="I954" s="24" t="s">
        <v>3422</v>
      </c>
      <c r="J954" s="24" t="s">
        <v>46</v>
      </c>
      <c r="K954" s="36">
        <v>7</v>
      </c>
      <c r="L954" s="25">
        <v>100</v>
      </c>
      <c r="M954" s="25">
        <v>0</v>
      </c>
      <c r="N954" s="16">
        <f t="shared" si="217"/>
        <v>100</v>
      </c>
      <c r="O954" s="25">
        <v>100</v>
      </c>
      <c r="P954" s="25">
        <v>0</v>
      </c>
      <c r="Q954" s="16">
        <f t="shared" si="218"/>
        <v>100</v>
      </c>
      <c r="R954" s="62" t="s">
        <v>48</v>
      </c>
    </row>
    <row r="955" spans="1:21" ht="12.75" customHeight="1">
      <c r="A955" s="62">
        <v>18</v>
      </c>
      <c r="B955" s="23" t="s">
        <v>2514</v>
      </c>
      <c r="C955" s="251" t="s">
        <v>3423</v>
      </c>
      <c r="D955" s="24" t="s">
        <v>3318</v>
      </c>
      <c r="E955" s="24" t="s">
        <v>399</v>
      </c>
      <c r="F955" s="24" t="s">
        <v>3222</v>
      </c>
      <c r="G955" s="24" t="s">
        <v>2518</v>
      </c>
      <c r="H955" s="156" t="s">
        <v>3424</v>
      </c>
      <c r="I955" s="158" t="s">
        <v>3425</v>
      </c>
      <c r="J955" s="157" t="s">
        <v>46</v>
      </c>
      <c r="K955" s="36">
        <v>16</v>
      </c>
      <c r="L955" s="25">
        <v>2800</v>
      </c>
      <c r="M955" s="25">
        <v>0</v>
      </c>
      <c r="N955" s="16">
        <f t="shared" si="217"/>
        <v>2800</v>
      </c>
      <c r="O955" s="25">
        <v>2800</v>
      </c>
      <c r="P955" s="25">
        <v>0</v>
      </c>
      <c r="Q955" s="16">
        <f t="shared" si="218"/>
        <v>2800</v>
      </c>
      <c r="R955" s="62" t="s">
        <v>48</v>
      </c>
    </row>
    <row r="956" spans="1:21" ht="12.75" customHeight="1">
      <c r="A956" s="62">
        <v>19</v>
      </c>
      <c r="B956" s="23" t="s">
        <v>2514</v>
      </c>
      <c r="C956" s="24" t="s">
        <v>3426</v>
      </c>
      <c r="D956" s="24" t="s">
        <v>478</v>
      </c>
      <c r="E956" s="62" t="s">
        <v>3427</v>
      </c>
      <c r="F956" s="145" t="s">
        <v>2517</v>
      </c>
      <c r="G956" s="24" t="s">
        <v>2518</v>
      </c>
      <c r="H956" s="24" t="s">
        <v>3428</v>
      </c>
      <c r="I956" s="24"/>
      <c r="J956" s="24" t="s">
        <v>46</v>
      </c>
      <c r="K956" s="36">
        <v>33</v>
      </c>
      <c r="L956" s="25">
        <v>13000</v>
      </c>
      <c r="M956" s="25">
        <v>0</v>
      </c>
      <c r="N956" s="11">
        <f t="shared" si="217"/>
        <v>13000</v>
      </c>
      <c r="O956" s="25">
        <v>13000</v>
      </c>
      <c r="P956" s="25">
        <v>0</v>
      </c>
      <c r="Q956" s="11">
        <f t="shared" si="218"/>
        <v>13000</v>
      </c>
      <c r="R956" s="62" t="s">
        <v>48</v>
      </c>
    </row>
    <row r="957" spans="1:21" ht="12.75" customHeight="1">
      <c r="A957" s="62">
        <v>20</v>
      </c>
      <c r="B957" s="23" t="s">
        <v>2514</v>
      </c>
      <c r="C957" s="168" t="s">
        <v>3429</v>
      </c>
      <c r="D957" s="24" t="s">
        <v>3430</v>
      </c>
      <c r="E957" s="62" t="s">
        <v>3431</v>
      </c>
      <c r="F957" s="145" t="s">
        <v>3222</v>
      </c>
      <c r="G957" s="24" t="s">
        <v>2518</v>
      </c>
      <c r="H957" s="24" t="s">
        <v>3432</v>
      </c>
      <c r="I957" s="24"/>
      <c r="J957" s="24" t="s">
        <v>46</v>
      </c>
      <c r="K957" s="36">
        <v>40</v>
      </c>
      <c r="L957" s="25">
        <v>90000</v>
      </c>
      <c r="M957" s="25">
        <v>0</v>
      </c>
      <c r="N957" s="11">
        <f>L957+M957</f>
        <v>90000</v>
      </c>
      <c r="O957" s="25">
        <v>90000</v>
      </c>
      <c r="P957" s="25">
        <v>0</v>
      </c>
      <c r="Q957" s="11">
        <f>O957+P957</f>
        <v>90000</v>
      </c>
      <c r="R957" s="62" t="s">
        <v>48</v>
      </c>
      <c r="T957" s="315" t="s">
        <v>5080</v>
      </c>
      <c r="U957" s="315" t="s">
        <v>5321</v>
      </c>
    </row>
    <row r="958" spans="1:21" ht="12.75" customHeight="1">
      <c r="A958" s="361"/>
      <c r="B958" s="362"/>
      <c r="C958" s="362"/>
      <c r="D958" s="362"/>
      <c r="E958" s="362"/>
      <c r="F958" s="362"/>
      <c r="G958" s="362"/>
      <c r="H958" s="362"/>
      <c r="I958" s="362"/>
      <c r="J958" s="362"/>
      <c r="K958" s="363"/>
      <c r="L958" s="153">
        <f t="shared" ref="L958:Q958" si="219">SUM(L938:L957)</f>
        <v>168921</v>
      </c>
      <c r="M958" s="153">
        <f t="shared" si="219"/>
        <v>0</v>
      </c>
      <c r="N958" s="153">
        <f t="shared" si="219"/>
        <v>168921</v>
      </c>
      <c r="O958" s="153">
        <f t="shared" si="219"/>
        <v>168921</v>
      </c>
      <c r="P958" s="153">
        <f t="shared" si="219"/>
        <v>0</v>
      </c>
      <c r="Q958" s="153">
        <f t="shared" si="219"/>
        <v>168921</v>
      </c>
      <c r="R958" s="109"/>
    </row>
    <row r="959" spans="1:21" ht="36" customHeight="1">
      <c r="A959" s="355"/>
      <c r="B959" s="355"/>
      <c r="C959" s="355"/>
      <c r="D959" s="355"/>
      <c r="E959" s="355"/>
      <c r="F959" s="355"/>
      <c r="G959" s="355"/>
      <c r="H959" s="355"/>
      <c r="I959" s="355"/>
      <c r="J959" s="355"/>
      <c r="K959" s="355"/>
      <c r="L959" s="355"/>
      <c r="M959" s="355"/>
      <c r="N959" s="355"/>
      <c r="O959" s="355"/>
      <c r="P959" s="355"/>
      <c r="Q959" s="355"/>
    </row>
    <row r="960" spans="1:21" ht="32.1" customHeight="1">
      <c r="A960" s="56" t="s">
        <v>4453</v>
      </c>
      <c r="B960" s="350" t="s">
        <v>3468</v>
      </c>
      <c r="C960" s="351"/>
      <c r="D960" s="351"/>
      <c r="E960" s="351"/>
      <c r="F960" s="351"/>
      <c r="G960" s="351"/>
      <c r="H960" s="351"/>
      <c r="I960" s="351"/>
      <c r="J960" s="351"/>
      <c r="K960" s="352"/>
      <c r="L960" s="353" t="s">
        <v>279</v>
      </c>
      <c r="M960" s="353"/>
      <c r="N960" s="353"/>
      <c r="O960" s="353" t="s">
        <v>243</v>
      </c>
      <c r="P960" s="353"/>
      <c r="Q960" s="353"/>
      <c r="R960" s="347" t="s">
        <v>20</v>
      </c>
    </row>
    <row r="961" spans="1:21" ht="42" customHeight="1">
      <c r="A961" s="57" t="s">
        <v>7</v>
      </c>
      <c r="B961" s="58" t="s">
        <v>31</v>
      </c>
      <c r="C961" s="58" t="s">
        <v>4</v>
      </c>
      <c r="D961" s="59" t="s">
        <v>5</v>
      </c>
      <c r="E961" s="59" t="s">
        <v>6</v>
      </c>
      <c r="F961" s="59" t="s">
        <v>8</v>
      </c>
      <c r="G961" s="59" t="s">
        <v>9</v>
      </c>
      <c r="H961" s="59" t="s">
        <v>22</v>
      </c>
      <c r="I961" s="59" t="s">
        <v>10</v>
      </c>
      <c r="J961" s="59" t="s">
        <v>11</v>
      </c>
      <c r="K961" s="57" t="s">
        <v>12</v>
      </c>
      <c r="L961" s="73" t="s">
        <v>13</v>
      </c>
      <c r="M961" s="57" t="s">
        <v>14</v>
      </c>
      <c r="N961" s="57" t="s">
        <v>3</v>
      </c>
      <c r="O961" s="73" t="s">
        <v>13</v>
      </c>
      <c r="P961" s="57" t="s">
        <v>14</v>
      </c>
      <c r="Q961" s="57" t="s">
        <v>3</v>
      </c>
      <c r="R961" s="348"/>
    </row>
    <row r="962" spans="1:21" ht="12.75" customHeight="1">
      <c r="A962" s="62">
        <v>1</v>
      </c>
      <c r="B962" s="252" t="s">
        <v>3433</v>
      </c>
      <c r="C962" s="252" t="s">
        <v>3434</v>
      </c>
      <c r="D962" s="251" t="s">
        <v>3435</v>
      </c>
      <c r="E962" s="251" t="s">
        <v>28</v>
      </c>
      <c r="F962" s="251" t="s">
        <v>3229</v>
      </c>
      <c r="G962" s="251" t="s">
        <v>3329</v>
      </c>
      <c r="H962" s="251" t="s">
        <v>3436</v>
      </c>
      <c r="I962" s="251" t="s">
        <v>3437</v>
      </c>
      <c r="J962" s="251" t="s">
        <v>46</v>
      </c>
      <c r="K962" s="253">
        <v>29</v>
      </c>
      <c r="L962" s="25">
        <v>20290</v>
      </c>
      <c r="M962" s="25">
        <v>0</v>
      </c>
      <c r="N962" s="11">
        <f>L962+M962</f>
        <v>20290</v>
      </c>
      <c r="O962" s="25">
        <v>20290</v>
      </c>
      <c r="P962" s="25">
        <v>0</v>
      </c>
      <c r="Q962" s="11">
        <f>O962+P962</f>
        <v>20290</v>
      </c>
      <c r="R962" s="62" t="s">
        <v>48</v>
      </c>
      <c r="T962" s="315" t="s">
        <v>1692</v>
      </c>
      <c r="U962" s="315" t="s">
        <v>5322</v>
      </c>
    </row>
    <row r="963" spans="1:21" ht="12.75" customHeight="1">
      <c r="A963" s="358"/>
      <c r="B963" s="359"/>
      <c r="C963" s="359"/>
      <c r="D963" s="359"/>
      <c r="E963" s="359"/>
      <c r="F963" s="359"/>
      <c r="G963" s="359"/>
      <c r="H963" s="359"/>
      <c r="I963" s="359"/>
      <c r="J963" s="359"/>
      <c r="K963" s="360"/>
      <c r="L963" s="19">
        <f t="shared" ref="L963:Q963" si="220">SUM(L962)</f>
        <v>20290</v>
      </c>
      <c r="M963" s="19">
        <f t="shared" si="220"/>
        <v>0</v>
      </c>
      <c r="N963" s="19">
        <f t="shared" si="220"/>
        <v>20290</v>
      </c>
      <c r="O963" s="19">
        <f t="shared" si="220"/>
        <v>20290</v>
      </c>
      <c r="P963" s="19">
        <f t="shared" si="220"/>
        <v>0</v>
      </c>
      <c r="Q963" s="19">
        <f t="shared" si="220"/>
        <v>20290</v>
      </c>
      <c r="R963" s="109"/>
    </row>
    <row r="964" spans="1:21" ht="36" customHeight="1">
      <c r="A964" s="355"/>
      <c r="B964" s="355"/>
      <c r="C964" s="355"/>
      <c r="D964" s="355"/>
      <c r="E964" s="355"/>
      <c r="F964" s="355"/>
      <c r="G964" s="355"/>
      <c r="H964" s="355"/>
      <c r="I964" s="355"/>
      <c r="J964" s="355"/>
      <c r="K964" s="355"/>
      <c r="L964" s="355"/>
      <c r="M964" s="355"/>
      <c r="N964" s="355"/>
      <c r="O964" s="355"/>
      <c r="P964" s="355"/>
      <c r="Q964" s="355"/>
    </row>
    <row r="965" spans="1:21" ht="32.1" customHeight="1">
      <c r="A965" s="56" t="s">
        <v>3812</v>
      </c>
      <c r="B965" s="350" t="s">
        <v>3438</v>
      </c>
      <c r="C965" s="351"/>
      <c r="D965" s="351"/>
      <c r="E965" s="351"/>
      <c r="F965" s="351"/>
      <c r="G965" s="351"/>
      <c r="H965" s="351"/>
      <c r="I965" s="351"/>
      <c r="J965" s="351"/>
      <c r="K965" s="352"/>
      <c r="L965" s="353" t="s">
        <v>279</v>
      </c>
      <c r="M965" s="353"/>
      <c r="N965" s="353"/>
      <c r="O965" s="353" t="s">
        <v>243</v>
      </c>
      <c r="P965" s="353"/>
      <c r="Q965" s="353"/>
      <c r="R965" s="347" t="s">
        <v>20</v>
      </c>
    </row>
    <row r="966" spans="1:21" ht="42" customHeight="1">
      <c r="A966" s="57" t="s">
        <v>7</v>
      </c>
      <c r="B966" s="58" t="s">
        <v>31</v>
      </c>
      <c r="C966" s="58" t="s">
        <v>4</v>
      </c>
      <c r="D966" s="59" t="s">
        <v>5</v>
      </c>
      <c r="E966" s="59" t="s">
        <v>6</v>
      </c>
      <c r="F966" s="59" t="s">
        <v>8</v>
      </c>
      <c r="G966" s="59" t="s">
        <v>9</v>
      </c>
      <c r="H966" s="59" t="s">
        <v>22</v>
      </c>
      <c r="I966" s="59" t="s">
        <v>10</v>
      </c>
      <c r="J966" s="59" t="s">
        <v>11</v>
      </c>
      <c r="K966" s="57" t="s">
        <v>12</v>
      </c>
      <c r="L966" s="73" t="s">
        <v>13</v>
      </c>
      <c r="M966" s="57" t="s">
        <v>14</v>
      </c>
      <c r="N966" s="57" t="s">
        <v>3</v>
      </c>
      <c r="O966" s="73" t="s">
        <v>13</v>
      </c>
      <c r="P966" s="57" t="s">
        <v>14</v>
      </c>
      <c r="Q966" s="57" t="s">
        <v>3</v>
      </c>
      <c r="R966" s="348"/>
    </row>
    <row r="967" spans="1:21" ht="12.75" customHeight="1">
      <c r="A967" s="62">
        <v>1</v>
      </c>
      <c r="B967" s="23" t="s">
        <v>3439</v>
      </c>
      <c r="C967" s="24" t="s">
        <v>1452</v>
      </c>
      <c r="D967" s="24" t="s">
        <v>3440</v>
      </c>
      <c r="E967" s="24" t="s">
        <v>2591</v>
      </c>
      <c r="F967" s="24" t="s">
        <v>2517</v>
      </c>
      <c r="G967" s="24" t="s">
        <v>2518</v>
      </c>
      <c r="H967" s="251" t="s">
        <v>3441</v>
      </c>
      <c r="I967" s="24">
        <v>10852305</v>
      </c>
      <c r="J967" s="24" t="s">
        <v>46</v>
      </c>
      <c r="K967" s="36">
        <v>6</v>
      </c>
      <c r="L967" s="25">
        <v>12653</v>
      </c>
      <c r="M967" s="25">
        <v>0</v>
      </c>
      <c r="N967" s="16">
        <f>L967+M967</f>
        <v>12653</v>
      </c>
      <c r="O967" s="25">
        <v>12653</v>
      </c>
      <c r="P967" s="25">
        <v>0</v>
      </c>
      <c r="Q967" s="16">
        <f>O967+P967</f>
        <v>12653</v>
      </c>
      <c r="R967" s="62" t="s">
        <v>48</v>
      </c>
    </row>
    <row r="968" spans="1:21" ht="12.75" customHeight="1">
      <c r="A968" s="62">
        <v>2</v>
      </c>
      <c r="B968" s="23" t="s">
        <v>3439</v>
      </c>
      <c r="C968" s="168" t="s">
        <v>1452</v>
      </c>
      <c r="D968" s="24" t="s">
        <v>3440</v>
      </c>
      <c r="E968" s="24" t="s">
        <v>2591</v>
      </c>
      <c r="F968" s="24" t="s">
        <v>2517</v>
      </c>
      <c r="G968" s="24" t="s">
        <v>2518</v>
      </c>
      <c r="H968" s="251" t="s">
        <v>3442</v>
      </c>
      <c r="I968" s="24">
        <v>11753084</v>
      </c>
      <c r="J968" s="24" t="s">
        <v>46</v>
      </c>
      <c r="K968" s="36">
        <v>10</v>
      </c>
      <c r="L968" s="25">
        <v>15467</v>
      </c>
      <c r="M968" s="25">
        <v>0</v>
      </c>
      <c r="N968" s="16">
        <f>L968+M968</f>
        <v>15467</v>
      </c>
      <c r="O968" s="25">
        <v>15467</v>
      </c>
      <c r="P968" s="25">
        <v>0</v>
      </c>
      <c r="Q968" s="16">
        <f>O968+P968</f>
        <v>15467</v>
      </c>
      <c r="R968" s="62" t="s">
        <v>48</v>
      </c>
      <c r="T968" s="315" t="s">
        <v>1692</v>
      </c>
      <c r="U968" s="315" t="s">
        <v>5323</v>
      </c>
    </row>
    <row r="969" spans="1:21" ht="12.75" customHeight="1">
      <c r="A969" s="62">
        <v>3</v>
      </c>
      <c r="B969" s="23" t="s">
        <v>3439</v>
      </c>
      <c r="C969" s="254" t="s">
        <v>5081</v>
      </c>
      <c r="D969" s="24" t="s">
        <v>3440</v>
      </c>
      <c r="E969" s="24" t="s">
        <v>2591</v>
      </c>
      <c r="F969" s="24" t="s">
        <v>2517</v>
      </c>
      <c r="G969" s="24" t="s">
        <v>2518</v>
      </c>
      <c r="H969" s="251" t="s">
        <v>3443</v>
      </c>
      <c r="I969" s="24" t="s">
        <v>3444</v>
      </c>
      <c r="J969" s="24" t="s">
        <v>46</v>
      </c>
      <c r="K969" s="36">
        <v>23</v>
      </c>
      <c r="L969" s="25">
        <v>41492</v>
      </c>
      <c r="M969" s="25">
        <v>0</v>
      </c>
      <c r="N969" s="16">
        <f>L969+M969</f>
        <v>41492</v>
      </c>
      <c r="O969" s="25">
        <v>41492</v>
      </c>
      <c r="P969" s="25">
        <v>0</v>
      </c>
      <c r="Q969" s="16">
        <f>O969+P969</f>
        <v>41492</v>
      </c>
      <c r="R969" s="62" t="s">
        <v>48</v>
      </c>
      <c r="T969" s="315" t="s">
        <v>1692</v>
      </c>
      <c r="U969" s="315" t="s">
        <v>5324</v>
      </c>
    </row>
    <row r="970" spans="1:21" ht="12.75" customHeight="1">
      <c r="A970" s="358"/>
      <c r="B970" s="359"/>
      <c r="C970" s="359"/>
      <c r="D970" s="359"/>
      <c r="E970" s="359"/>
      <c r="F970" s="359"/>
      <c r="G970" s="359"/>
      <c r="H970" s="359"/>
      <c r="I970" s="359"/>
      <c r="J970" s="359"/>
      <c r="K970" s="360"/>
      <c r="L970" s="19">
        <f t="shared" ref="L970:Q970" si="221">SUM(L967:L969)</f>
        <v>69612</v>
      </c>
      <c r="M970" s="19">
        <f t="shared" si="221"/>
        <v>0</v>
      </c>
      <c r="N970" s="19">
        <f t="shared" si="221"/>
        <v>69612</v>
      </c>
      <c r="O970" s="19">
        <f t="shared" si="221"/>
        <v>69612</v>
      </c>
      <c r="P970" s="19">
        <f t="shared" si="221"/>
        <v>0</v>
      </c>
      <c r="Q970" s="19">
        <f t="shared" si="221"/>
        <v>69612</v>
      </c>
      <c r="R970" s="109"/>
    </row>
    <row r="971" spans="1:21" ht="36" customHeight="1">
      <c r="A971" s="355"/>
      <c r="B971" s="355"/>
      <c r="C971" s="355"/>
      <c r="D971" s="355"/>
      <c r="E971" s="355"/>
      <c r="F971" s="355"/>
      <c r="G971" s="355"/>
      <c r="H971" s="355"/>
      <c r="I971" s="355"/>
      <c r="J971" s="355"/>
      <c r="K971" s="355"/>
      <c r="L971" s="355"/>
      <c r="M971" s="355"/>
      <c r="N971" s="355"/>
      <c r="O971" s="355"/>
      <c r="P971" s="355"/>
      <c r="Q971" s="355"/>
    </row>
    <row r="972" spans="1:21" ht="32.1" customHeight="1">
      <c r="A972" s="56" t="s">
        <v>4454</v>
      </c>
      <c r="B972" s="350" t="s">
        <v>3209</v>
      </c>
      <c r="C972" s="351"/>
      <c r="D972" s="351"/>
      <c r="E972" s="351"/>
      <c r="F972" s="351"/>
      <c r="G972" s="351"/>
      <c r="H972" s="351"/>
      <c r="I972" s="351"/>
      <c r="J972" s="351"/>
      <c r="K972" s="352"/>
      <c r="L972" s="353" t="s">
        <v>279</v>
      </c>
      <c r="M972" s="353"/>
      <c r="N972" s="353"/>
      <c r="O972" s="353" t="s">
        <v>243</v>
      </c>
      <c r="P972" s="353"/>
      <c r="Q972" s="353"/>
      <c r="R972" s="347" t="s">
        <v>20</v>
      </c>
    </row>
    <row r="973" spans="1:21" ht="42" customHeight="1">
      <c r="A973" s="57" t="s">
        <v>7</v>
      </c>
      <c r="B973" s="58" t="s">
        <v>31</v>
      </c>
      <c r="C973" s="58" t="s">
        <v>4</v>
      </c>
      <c r="D973" s="59" t="s">
        <v>5</v>
      </c>
      <c r="E973" s="59" t="s">
        <v>6</v>
      </c>
      <c r="F973" s="59" t="s">
        <v>8</v>
      </c>
      <c r="G973" s="59" t="s">
        <v>9</v>
      </c>
      <c r="H973" s="59" t="s">
        <v>22</v>
      </c>
      <c r="I973" s="59" t="s">
        <v>10</v>
      </c>
      <c r="J973" s="59" t="s">
        <v>11</v>
      </c>
      <c r="K973" s="57" t="s">
        <v>12</v>
      </c>
      <c r="L973" s="73" t="s">
        <v>13</v>
      </c>
      <c r="M973" s="57" t="s">
        <v>14</v>
      </c>
      <c r="N973" s="57" t="s">
        <v>3</v>
      </c>
      <c r="O973" s="73" t="s">
        <v>13</v>
      </c>
      <c r="P973" s="57" t="s">
        <v>14</v>
      </c>
      <c r="Q973" s="57" t="s">
        <v>3</v>
      </c>
      <c r="R973" s="348"/>
    </row>
    <row r="974" spans="1:21" ht="12.75" customHeight="1">
      <c r="A974" s="62">
        <v>1</v>
      </c>
      <c r="B974" s="23" t="s">
        <v>3212</v>
      </c>
      <c r="C974" s="24" t="s">
        <v>3445</v>
      </c>
      <c r="D974" s="24" t="s">
        <v>2518</v>
      </c>
      <c r="E974" s="24"/>
      <c r="F974" s="24" t="s">
        <v>2517</v>
      </c>
      <c r="G974" s="24" t="s">
        <v>2518</v>
      </c>
      <c r="H974" s="251" t="s">
        <v>3446</v>
      </c>
      <c r="I974" s="251" t="s">
        <v>3447</v>
      </c>
      <c r="J974" s="24" t="s">
        <v>45</v>
      </c>
      <c r="K974" s="36">
        <v>45</v>
      </c>
      <c r="L974" s="25">
        <v>164231</v>
      </c>
      <c r="M974" s="25">
        <v>0</v>
      </c>
      <c r="N974" s="16">
        <f t="shared" ref="N974:N980" si="222">L974+M974</f>
        <v>164231</v>
      </c>
      <c r="O974" s="25">
        <v>164231</v>
      </c>
      <c r="P974" s="25">
        <v>0</v>
      </c>
      <c r="Q974" s="16">
        <f t="shared" ref="Q974:Q980" si="223">O974+P974</f>
        <v>164231</v>
      </c>
      <c r="R974" s="62" t="s">
        <v>48</v>
      </c>
    </row>
    <row r="975" spans="1:21" ht="12.75" customHeight="1">
      <c r="A975" s="62">
        <v>2</v>
      </c>
      <c r="B975" s="23" t="s">
        <v>3212</v>
      </c>
      <c r="C975" s="24" t="s">
        <v>3187</v>
      </c>
      <c r="D975" s="24" t="s">
        <v>2518</v>
      </c>
      <c r="E975" s="24" t="s">
        <v>3448</v>
      </c>
      <c r="F975" s="24" t="s">
        <v>2517</v>
      </c>
      <c r="G975" s="24" t="s">
        <v>2518</v>
      </c>
      <c r="H975" s="251" t="s">
        <v>3449</v>
      </c>
      <c r="I975" s="251" t="s">
        <v>3450</v>
      </c>
      <c r="J975" s="24" t="s">
        <v>46</v>
      </c>
      <c r="K975" s="36">
        <v>16</v>
      </c>
      <c r="L975" s="25">
        <v>8780</v>
      </c>
      <c r="M975" s="25">
        <v>0</v>
      </c>
      <c r="N975" s="16">
        <f t="shared" si="222"/>
        <v>8780</v>
      </c>
      <c r="O975" s="25">
        <v>8780</v>
      </c>
      <c r="P975" s="25">
        <v>0</v>
      </c>
      <c r="Q975" s="16">
        <f t="shared" si="223"/>
        <v>8780</v>
      </c>
      <c r="R975" s="62" t="s">
        <v>48</v>
      </c>
    </row>
    <row r="976" spans="1:21" ht="12.75" customHeight="1">
      <c r="A976" s="62">
        <v>3</v>
      </c>
      <c r="B976" s="23" t="s">
        <v>3212</v>
      </c>
      <c r="C976" s="24" t="s">
        <v>2518</v>
      </c>
      <c r="D976" s="24" t="s">
        <v>2518</v>
      </c>
      <c r="E976" s="24" t="s">
        <v>3451</v>
      </c>
      <c r="F976" s="24" t="s">
        <v>2517</v>
      </c>
      <c r="G976" s="24" t="s">
        <v>2518</v>
      </c>
      <c r="H976" s="251" t="s">
        <v>3452</v>
      </c>
      <c r="I976" s="251" t="s">
        <v>3453</v>
      </c>
      <c r="J976" s="24" t="s">
        <v>46</v>
      </c>
      <c r="K976" s="36">
        <v>5</v>
      </c>
      <c r="L976" s="25">
        <v>1565</v>
      </c>
      <c r="M976" s="25">
        <v>0</v>
      </c>
      <c r="N976" s="16">
        <f t="shared" si="222"/>
        <v>1565</v>
      </c>
      <c r="O976" s="25">
        <v>1565</v>
      </c>
      <c r="P976" s="25">
        <v>0</v>
      </c>
      <c r="Q976" s="16">
        <f t="shared" si="223"/>
        <v>1565</v>
      </c>
      <c r="R976" s="62" t="s">
        <v>48</v>
      </c>
    </row>
    <row r="977" spans="1:18" ht="12.75" customHeight="1">
      <c r="A977" s="62">
        <v>4</v>
      </c>
      <c r="B977" s="23" t="s">
        <v>3212</v>
      </c>
      <c r="C977" s="24" t="s">
        <v>2518</v>
      </c>
      <c r="D977" s="24" t="s">
        <v>2518</v>
      </c>
      <c r="E977" s="24"/>
      <c r="F977" s="24" t="s">
        <v>3222</v>
      </c>
      <c r="G977" s="24" t="s">
        <v>2518</v>
      </c>
      <c r="H977" s="251" t="s">
        <v>3454</v>
      </c>
      <c r="I977" s="251" t="s">
        <v>3455</v>
      </c>
      <c r="J977" s="24" t="s">
        <v>46</v>
      </c>
      <c r="K977" s="36">
        <v>10</v>
      </c>
      <c r="L977" s="25">
        <v>608</v>
      </c>
      <c r="M977" s="25">
        <v>0</v>
      </c>
      <c r="N977" s="16">
        <f t="shared" si="222"/>
        <v>608</v>
      </c>
      <c r="O977" s="25">
        <v>608</v>
      </c>
      <c r="P977" s="25">
        <v>0</v>
      </c>
      <c r="Q977" s="16">
        <f t="shared" si="223"/>
        <v>608</v>
      </c>
      <c r="R977" s="62" t="s">
        <v>48</v>
      </c>
    </row>
    <row r="978" spans="1:18" ht="12.75" customHeight="1">
      <c r="A978" s="62">
        <v>5</v>
      </c>
      <c r="B978" s="23" t="s">
        <v>3212</v>
      </c>
      <c r="C978" s="24" t="s">
        <v>2518</v>
      </c>
      <c r="D978" s="24" t="s">
        <v>2518</v>
      </c>
      <c r="E978" s="24" t="s">
        <v>3456</v>
      </c>
      <c r="F978" s="24" t="s">
        <v>2517</v>
      </c>
      <c r="G978" s="24" t="s">
        <v>2518</v>
      </c>
      <c r="H978" s="251" t="s">
        <v>3457</v>
      </c>
      <c r="I978" s="251" t="s">
        <v>3458</v>
      </c>
      <c r="J978" s="24" t="s">
        <v>46</v>
      </c>
      <c r="K978" s="36">
        <v>16</v>
      </c>
      <c r="L978" s="25">
        <v>1699</v>
      </c>
      <c r="M978" s="25">
        <v>0</v>
      </c>
      <c r="N978" s="16">
        <f t="shared" si="222"/>
        <v>1699</v>
      </c>
      <c r="O978" s="25">
        <v>1699</v>
      </c>
      <c r="P978" s="25">
        <v>0</v>
      </c>
      <c r="Q978" s="16">
        <f t="shared" si="223"/>
        <v>1699</v>
      </c>
      <c r="R978" s="62" t="s">
        <v>48</v>
      </c>
    </row>
    <row r="979" spans="1:18" ht="12.75" customHeight="1">
      <c r="A979" s="62">
        <v>6</v>
      </c>
      <c r="B979" s="23" t="s">
        <v>3212</v>
      </c>
      <c r="C979" s="24" t="s">
        <v>2518</v>
      </c>
      <c r="D979" s="24" t="s">
        <v>2518</v>
      </c>
      <c r="E979" s="24" t="s">
        <v>3459</v>
      </c>
      <c r="F979" s="24" t="s">
        <v>2517</v>
      </c>
      <c r="G979" s="24" t="s">
        <v>2518</v>
      </c>
      <c r="H979" s="255" t="s">
        <v>3460</v>
      </c>
      <c r="I979" s="251" t="s">
        <v>3461</v>
      </c>
      <c r="J979" s="24" t="s">
        <v>46</v>
      </c>
      <c r="K979" s="36">
        <v>16</v>
      </c>
      <c r="L979" s="25">
        <v>5106</v>
      </c>
      <c r="M979" s="25">
        <v>0</v>
      </c>
      <c r="N979" s="16">
        <f t="shared" si="222"/>
        <v>5106</v>
      </c>
      <c r="O979" s="25">
        <v>5106</v>
      </c>
      <c r="P979" s="25">
        <v>0</v>
      </c>
      <c r="Q979" s="16">
        <f t="shared" si="223"/>
        <v>5106</v>
      </c>
      <c r="R979" s="62" t="s">
        <v>48</v>
      </c>
    </row>
    <row r="980" spans="1:18" ht="12.75" customHeight="1">
      <c r="A980" s="62">
        <v>7</v>
      </c>
      <c r="B980" s="23" t="s">
        <v>3212</v>
      </c>
      <c r="C980" s="24" t="s">
        <v>3462</v>
      </c>
      <c r="D980" s="24" t="s">
        <v>3275</v>
      </c>
      <c r="E980" s="24"/>
      <c r="F980" s="24" t="s">
        <v>2517</v>
      </c>
      <c r="G980" s="24" t="s">
        <v>2518</v>
      </c>
      <c r="H980" s="251" t="s">
        <v>3463</v>
      </c>
      <c r="I980" s="251" t="s">
        <v>3464</v>
      </c>
      <c r="J980" s="24" t="s">
        <v>46</v>
      </c>
      <c r="K980" s="36">
        <v>35</v>
      </c>
      <c r="L980" s="25">
        <v>28288</v>
      </c>
      <c r="M980" s="25">
        <v>0</v>
      </c>
      <c r="N980" s="16">
        <f t="shared" si="222"/>
        <v>28288</v>
      </c>
      <c r="O980" s="25">
        <v>28288</v>
      </c>
      <c r="P980" s="25">
        <v>0</v>
      </c>
      <c r="Q980" s="16">
        <f t="shared" si="223"/>
        <v>28288</v>
      </c>
      <c r="R980" s="62" t="s">
        <v>48</v>
      </c>
    </row>
    <row r="981" spans="1:18" ht="12.75" customHeight="1">
      <c r="A981" s="358"/>
      <c r="B981" s="359"/>
      <c r="C981" s="359"/>
      <c r="D981" s="359"/>
      <c r="E981" s="359"/>
      <c r="F981" s="359"/>
      <c r="G981" s="359"/>
      <c r="H981" s="359"/>
      <c r="I981" s="359"/>
      <c r="J981" s="359"/>
      <c r="K981" s="360"/>
      <c r="L981" s="19">
        <f t="shared" ref="L981:Q981" si="224">SUM(L974:L980)</f>
        <v>210277</v>
      </c>
      <c r="M981" s="19">
        <f t="shared" si="224"/>
        <v>0</v>
      </c>
      <c r="N981" s="19">
        <f t="shared" si="224"/>
        <v>210277</v>
      </c>
      <c r="O981" s="19">
        <f t="shared" si="224"/>
        <v>210277</v>
      </c>
      <c r="P981" s="19">
        <f t="shared" si="224"/>
        <v>0</v>
      </c>
      <c r="Q981" s="19">
        <f t="shared" si="224"/>
        <v>210277</v>
      </c>
      <c r="R981" s="109"/>
    </row>
    <row r="982" spans="1:18" ht="36" customHeight="1">
      <c r="A982" s="355"/>
      <c r="B982" s="355"/>
      <c r="C982" s="355"/>
      <c r="D982" s="355"/>
      <c r="E982" s="355"/>
      <c r="F982" s="355"/>
      <c r="G982" s="355"/>
      <c r="H982" s="355"/>
      <c r="I982" s="355"/>
      <c r="J982" s="355"/>
      <c r="K982" s="355"/>
      <c r="L982" s="22"/>
      <c r="M982" s="21"/>
      <c r="N982" s="21"/>
      <c r="O982" s="21"/>
      <c r="P982" s="21"/>
      <c r="Q982" s="21"/>
    </row>
    <row r="983" spans="1:18" s="258" customFormat="1" ht="32.1" customHeight="1">
      <c r="A983" s="256" t="s">
        <v>4455</v>
      </c>
      <c r="B983" s="350" t="s">
        <v>3476</v>
      </c>
      <c r="C983" s="351"/>
      <c r="D983" s="351"/>
      <c r="E983" s="351"/>
      <c r="F983" s="351"/>
      <c r="G983" s="351"/>
      <c r="H983" s="351"/>
      <c r="I983" s="351"/>
      <c r="J983" s="351"/>
      <c r="K983" s="352"/>
      <c r="L983" s="353" t="s">
        <v>279</v>
      </c>
      <c r="M983" s="353"/>
      <c r="N983" s="353"/>
      <c r="O983" s="353" t="s">
        <v>243</v>
      </c>
      <c r="P983" s="353"/>
      <c r="Q983" s="353"/>
      <c r="R983" s="371" t="s">
        <v>20</v>
      </c>
    </row>
    <row r="984" spans="1:18" s="258" customFormat="1" ht="42" customHeight="1">
      <c r="A984" s="259" t="s">
        <v>7</v>
      </c>
      <c r="B984" s="260" t="s">
        <v>31</v>
      </c>
      <c r="C984" s="260" t="s">
        <v>4</v>
      </c>
      <c r="D984" s="261" t="s">
        <v>5</v>
      </c>
      <c r="E984" s="261" t="s">
        <v>6</v>
      </c>
      <c r="F984" s="261" t="s">
        <v>8</v>
      </c>
      <c r="G984" s="261" t="s">
        <v>9</v>
      </c>
      <c r="H984" s="261" t="s">
        <v>22</v>
      </c>
      <c r="I984" s="261" t="s">
        <v>10</v>
      </c>
      <c r="J984" s="261" t="s">
        <v>11</v>
      </c>
      <c r="K984" s="259" t="s">
        <v>12</v>
      </c>
      <c r="L984" s="262" t="s">
        <v>13</v>
      </c>
      <c r="M984" s="259" t="s">
        <v>14</v>
      </c>
      <c r="N984" s="259" t="s">
        <v>15</v>
      </c>
      <c r="O984" s="262" t="s">
        <v>13</v>
      </c>
      <c r="P984" s="259" t="s">
        <v>14</v>
      </c>
      <c r="Q984" s="259" t="s">
        <v>15</v>
      </c>
      <c r="R984" s="371"/>
    </row>
    <row r="985" spans="1:18" s="258" customFormat="1" ht="21.75" customHeight="1">
      <c r="A985" s="259">
        <v>1</v>
      </c>
      <c r="B985" s="260" t="s">
        <v>3477</v>
      </c>
      <c r="C985" s="260" t="s">
        <v>3478</v>
      </c>
      <c r="D985" s="261" t="s">
        <v>3479</v>
      </c>
      <c r="E985" s="261" t="s">
        <v>40</v>
      </c>
      <c r="F985" s="261" t="s">
        <v>89</v>
      </c>
      <c r="G985" s="261" t="s">
        <v>90</v>
      </c>
      <c r="H985" s="261" t="s">
        <v>3480</v>
      </c>
      <c r="I985" s="261" t="s">
        <v>3481</v>
      </c>
      <c r="J985" s="261" t="s">
        <v>517</v>
      </c>
      <c r="K985" s="259">
        <v>12</v>
      </c>
      <c r="L985" s="263">
        <v>8352</v>
      </c>
      <c r="M985" s="263">
        <v>7860</v>
      </c>
      <c r="N985" s="263">
        <v>16212</v>
      </c>
      <c r="O985" s="263">
        <v>8352</v>
      </c>
      <c r="P985" s="263">
        <v>7860</v>
      </c>
      <c r="Q985" s="263">
        <v>16212</v>
      </c>
      <c r="R985" s="264" t="s">
        <v>54</v>
      </c>
    </row>
    <row r="986" spans="1:18" s="267" customFormat="1" ht="12.75" customHeight="1">
      <c r="A986" s="223" t="s">
        <v>17</v>
      </c>
      <c r="B986" s="223" t="s">
        <v>3477</v>
      </c>
      <c r="C986" s="223" t="s">
        <v>3478</v>
      </c>
      <c r="D986" s="223" t="s">
        <v>3479</v>
      </c>
      <c r="E986" s="223">
        <v>9</v>
      </c>
      <c r="F986" s="223" t="s">
        <v>89</v>
      </c>
      <c r="G986" s="223" t="s">
        <v>90</v>
      </c>
      <c r="H986" s="265" t="s">
        <v>3482</v>
      </c>
      <c r="I986" s="223" t="s">
        <v>3483</v>
      </c>
      <c r="J986" s="223" t="s">
        <v>47</v>
      </c>
      <c r="K986" s="223">
        <v>16</v>
      </c>
      <c r="L986" s="266">
        <v>4924</v>
      </c>
      <c r="M986" s="266">
        <v>11483</v>
      </c>
      <c r="N986" s="266">
        <v>16407</v>
      </c>
      <c r="O986" s="266">
        <f>L986</f>
        <v>4924</v>
      </c>
      <c r="P986" s="266">
        <f>M986</f>
        <v>11483</v>
      </c>
      <c r="Q986" s="266">
        <f>O986+P986</f>
        <v>16407</v>
      </c>
      <c r="R986" s="223" t="s">
        <v>54</v>
      </c>
    </row>
    <row r="987" spans="1:18" s="267" customFormat="1" ht="12.75" customHeight="1">
      <c r="A987" s="223" t="s">
        <v>18</v>
      </c>
      <c r="B987" s="223" t="s">
        <v>3477</v>
      </c>
      <c r="C987" s="223" t="s">
        <v>3478</v>
      </c>
      <c r="D987" s="223" t="s">
        <v>1077</v>
      </c>
      <c r="E987" s="223" t="s">
        <v>3484</v>
      </c>
      <c r="F987" s="223" t="s">
        <v>89</v>
      </c>
      <c r="G987" s="223" t="s">
        <v>90</v>
      </c>
      <c r="H987" s="265" t="s">
        <v>3485</v>
      </c>
      <c r="I987" s="223" t="s">
        <v>3486</v>
      </c>
      <c r="J987" s="223" t="s">
        <v>47</v>
      </c>
      <c r="K987" s="223">
        <v>40</v>
      </c>
      <c r="L987" s="266">
        <v>11886</v>
      </c>
      <c r="M987" s="266">
        <v>32048</v>
      </c>
      <c r="N987" s="266">
        <v>43934</v>
      </c>
      <c r="O987" s="266">
        <f>L987</f>
        <v>11886</v>
      </c>
      <c r="P987" s="266">
        <f>M987</f>
        <v>32048</v>
      </c>
      <c r="Q987" s="266">
        <f>O987+P987</f>
        <v>43934</v>
      </c>
      <c r="R987" s="223" t="s">
        <v>54</v>
      </c>
    </row>
    <row r="988" spans="1:18" s="258" customFormat="1" ht="15" customHeight="1">
      <c r="A988" s="366"/>
      <c r="B988" s="366"/>
      <c r="C988" s="366"/>
      <c r="D988" s="366"/>
      <c r="E988" s="366"/>
      <c r="F988" s="366"/>
      <c r="G988" s="366"/>
      <c r="H988" s="366"/>
      <c r="I988" s="366"/>
      <c r="J988" s="366"/>
      <c r="K988" s="366"/>
      <c r="L988" s="268">
        <f t="shared" ref="L988:Q988" si="225">SUM(L985:L987)</f>
        <v>25162</v>
      </c>
      <c r="M988" s="268">
        <f t="shared" si="225"/>
        <v>51391</v>
      </c>
      <c r="N988" s="268">
        <f t="shared" si="225"/>
        <v>76553</v>
      </c>
      <c r="O988" s="268">
        <f t="shared" si="225"/>
        <v>25162</v>
      </c>
      <c r="P988" s="268">
        <f t="shared" si="225"/>
        <v>51391</v>
      </c>
      <c r="Q988" s="268">
        <f t="shared" si="225"/>
        <v>76553</v>
      </c>
      <c r="R988" s="109"/>
    </row>
    <row r="989" spans="1:18" s="258" customFormat="1" ht="36" customHeight="1">
      <c r="A989" s="269"/>
      <c r="B989" s="270"/>
      <c r="C989" s="270"/>
      <c r="D989" s="270"/>
      <c r="E989" s="270"/>
      <c r="F989" s="270"/>
      <c r="G989" s="270"/>
      <c r="H989" s="270"/>
      <c r="I989" s="270"/>
      <c r="J989" s="270"/>
      <c r="K989" s="270"/>
      <c r="L989" s="271"/>
      <c r="M989" s="271"/>
      <c r="N989" s="271"/>
      <c r="O989" s="271"/>
      <c r="P989" s="271"/>
      <c r="Q989" s="271"/>
    </row>
    <row r="990" spans="1:18" s="258" customFormat="1" ht="32.1" customHeight="1">
      <c r="A990" s="256" t="s">
        <v>4456</v>
      </c>
      <c r="B990" s="370" t="s">
        <v>3487</v>
      </c>
      <c r="C990" s="370"/>
      <c r="D990" s="370"/>
      <c r="E990" s="370"/>
      <c r="F990" s="370"/>
      <c r="G990" s="370"/>
      <c r="H990" s="370"/>
      <c r="I990" s="370"/>
      <c r="J990" s="370"/>
      <c r="K990" s="370"/>
      <c r="L990" s="353" t="s">
        <v>279</v>
      </c>
      <c r="M990" s="353"/>
      <c r="N990" s="353"/>
      <c r="O990" s="353" t="s">
        <v>243</v>
      </c>
      <c r="P990" s="353"/>
      <c r="Q990" s="353"/>
      <c r="R990" s="371" t="s">
        <v>20</v>
      </c>
    </row>
    <row r="991" spans="1:18" s="258" customFormat="1" ht="42" customHeight="1">
      <c r="A991" s="259" t="s">
        <v>7</v>
      </c>
      <c r="B991" s="260" t="s">
        <v>31</v>
      </c>
      <c r="C991" s="260" t="s">
        <v>4</v>
      </c>
      <c r="D991" s="261" t="s">
        <v>5</v>
      </c>
      <c r="E991" s="261" t="s">
        <v>6</v>
      </c>
      <c r="F991" s="261" t="s">
        <v>8</v>
      </c>
      <c r="G991" s="261" t="s">
        <v>9</v>
      </c>
      <c r="H991" s="261" t="s">
        <v>22</v>
      </c>
      <c r="I991" s="261" t="s">
        <v>10</v>
      </c>
      <c r="J991" s="261" t="s">
        <v>11</v>
      </c>
      <c r="K991" s="259" t="s">
        <v>12</v>
      </c>
      <c r="L991" s="262" t="s">
        <v>13</v>
      </c>
      <c r="M991" s="259" t="s">
        <v>14</v>
      </c>
      <c r="N991" s="259" t="s">
        <v>15</v>
      </c>
      <c r="O991" s="262" t="s">
        <v>13</v>
      </c>
      <c r="P991" s="259" t="s">
        <v>14</v>
      </c>
      <c r="Q991" s="259" t="s">
        <v>15</v>
      </c>
      <c r="R991" s="371"/>
    </row>
    <row r="992" spans="1:18" s="267" customFormat="1" ht="12.75" customHeight="1">
      <c r="A992" s="223">
        <v>1</v>
      </c>
      <c r="B992" s="223" t="s">
        <v>3488</v>
      </c>
      <c r="C992" s="223" t="s">
        <v>1539</v>
      </c>
      <c r="D992" s="223" t="s">
        <v>5241</v>
      </c>
      <c r="E992" s="223">
        <v>2</v>
      </c>
      <c r="F992" s="223" t="s">
        <v>89</v>
      </c>
      <c r="G992" s="223" t="s">
        <v>90</v>
      </c>
      <c r="H992" s="223" t="s">
        <v>3489</v>
      </c>
      <c r="I992" s="223" t="s">
        <v>3490</v>
      </c>
      <c r="J992" s="223" t="s">
        <v>47</v>
      </c>
      <c r="K992" s="223">
        <v>40</v>
      </c>
      <c r="L992" s="266">
        <v>3420</v>
      </c>
      <c r="M992" s="266">
        <v>7950</v>
      </c>
      <c r="N992" s="266">
        <f>L992+M992</f>
        <v>11370</v>
      </c>
      <c r="O992" s="266">
        <f>L992</f>
        <v>3420</v>
      </c>
      <c r="P992" s="266">
        <f>M992</f>
        <v>7950</v>
      </c>
      <c r="Q992" s="266">
        <f>O992+P992</f>
        <v>11370</v>
      </c>
      <c r="R992" s="223" t="s">
        <v>54</v>
      </c>
    </row>
    <row r="993" spans="1:18" s="267" customFormat="1" ht="12.75" customHeight="1">
      <c r="A993" s="223">
        <v>2</v>
      </c>
      <c r="B993" s="223" t="s">
        <v>3488</v>
      </c>
      <c r="C993" s="223" t="s">
        <v>1539</v>
      </c>
      <c r="D993" s="223" t="s">
        <v>5241</v>
      </c>
      <c r="E993" s="223">
        <v>2</v>
      </c>
      <c r="F993" s="223" t="s">
        <v>89</v>
      </c>
      <c r="G993" s="223" t="s">
        <v>90</v>
      </c>
      <c r="H993" s="223" t="s">
        <v>3491</v>
      </c>
      <c r="I993" s="223" t="s">
        <v>3492</v>
      </c>
      <c r="J993" s="223" t="s">
        <v>47</v>
      </c>
      <c r="K993" s="223">
        <v>40</v>
      </c>
      <c r="L993" s="266">
        <v>10803</v>
      </c>
      <c r="M993" s="266">
        <v>19031</v>
      </c>
      <c r="N993" s="266">
        <f>L993+M993</f>
        <v>29834</v>
      </c>
      <c r="O993" s="266">
        <f>L993</f>
        <v>10803</v>
      </c>
      <c r="P993" s="266">
        <f>M993</f>
        <v>19031</v>
      </c>
      <c r="Q993" s="266">
        <f>O993+P993</f>
        <v>29834</v>
      </c>
      <c r="R993" s="223" t="s">
        <v>54</v>
      </c>
    </row>
    <row r="994" spans="1:18" s="258" customFormat="1" ht="15" customHeight="1">
      <c r="A994" s="366"/>
      <c r="B994" s="366"/>
      <c r="C994" s="366"/>
      <c r="D994" s="366"/>
      <c r="E994" s="366"/>
      <c r="F994" s="366"/>
      <c r="G994" s="366"/>
      <c r="H994" s="366"/>
      <c r="I994" s="366"/>
      <c r="J994" s="366"/>
      <c r="K994" s="366"/>
      <c r="L994" s="268">
        <f t="shared" ref="L994:Q994" si="226">SUM(L992:L993)</f>
        <v>14223</v>
      </c>
      <c r="M994" s="268">
        <f t="shared" si="226"/>
        <v>26981</v>
      </c>
      <c r="N994" s="268">
        <f t="shared" si="226"/>
        <v>41204</v>
      </c>
      <c r="O994" s="268">
        <f t="shared" si="226"/>
        <v>14223</v>
      </c>
      <c r="P994" s="268">
        <f t="shared" si="226"/>
        <v>26981</v>
      </c>
      <c r="Q994" s="268">
        <f t="shared" si="226"/>
        <v>41204</v>
      </c>
      <c r="R994" s="109"/>
    </row>
    <row r="995" spans="1:18" s="258" customFormat="1" ht="36" customHeight="1">
      <c r="A995" s="269"/>
      <c r="B995" s="270"/>
      <c r="C995" s="270"/>
      <c r="D995" s="270"/>
      <c r="E995" s="270"/>
      <c r="F995" s="270"/>
      <c r="G995" s="270"/>
      <c r="H995" s="270"/>
      <c r="I995" s="270"/>
      <c r="J995" s="270"/>
      <c r="K995" s="270"/>
      <c r="L995" s="271"/>
      <c r="M995" s="271"/>
      <c r="N995" s="271"/>
      <c r="O995" s="271"/>
      <c r="P995" s="271"/>
      <c r="Q995" s="271"/>
    </row>
    <row r="996" spans="1:18" s="258" customFormat="1" ht="32.1" customHeight="1">
      <c r="A996" s="256" t="s">
        <v>4457</v>
      </c>
      <c r="B996" s="370" t="s">
        <v>3493</v>
      </c>
      <c r="C996" s="370"/>
      <c r="D996" s="370"/>
      <c r="E996" s="370"/>
      <c r="F996" s="370"/>
      <c r="G996" s="370"/>
      <c r="H996" s="370"/>
      <c r="I996" s="370"/>
      <c r="J996" s="370"/>
      <c r="K996" s="370"/>
      <c r="L996" s="353" t="s">
        <v>279</v>
      </c>
      <c r="M996" s="353"/>
      <c r="N996" s="353"/>
      <c r="O996" s="353" t="s">
        <v>243</v>
      </c>
      <c r="P996" s="353"/>
      <c r="Q996" s="353"/>
      <c r="R996" s="371" t="s">
        <v>20</v>
      </c>
    </row>
    <row r="997" spans="1:18" s="258" customFormat="1" ht="42" customHeight="1">
      <c r="A997" s="259" t="s">
        <v>7</v>
      </c>
      <c r="B997" s="260" t="s">
        <v>31</v>
      </c>
      <c r="C997" s="260" t="s">
        <v>4</v>
      </c>
      <c r="D997" s="261" t="s">
        <v>5</v>
      </c>
      <c r="E997" s="261" t="s">
        <v>6</v>
      </c>
      <c r="F997" s="261" t="s">
        <v>8</v>
      </c>
      <c r="G997" s="261" t="s">
        <v>9</v>
      </c>
      <c r="H997" s="261" t="s">
        <v>22</v>
      </c>
      <c r="I997" s="261" t="s">
        <v>10</v>
      </c>
      <c r="J997" s="261" t="s">
        <v>11</v>
      </c>
      <c r="K997" s="259" t="s">
        <v>12</v>
      </c>
      <c r="L997" s="262" t="s">
        <v>13</v>
      </c>
      <c r="M997" s="259" t="s">
        <v>14</v>
      </c>
      <c r="N997" s="259" t="s">
        <v>15</v>
      </c>
      <c r="O997" s="262" t="s">
        <v>13</v>
      </c>
      <c r="P997" s="259" t="s">
        <v>14</v>
      </c>
      <c r="Q997" s="259" t="s">
        <v>15</v>
      </c>
      <c r="R997" s="371"/>
    </row>
    <row r="998" spans="1:18" s="267" customFormat="1" ht="12.75" customHeight="1">
      <c r="A998" s="223">
        <v>1</v>
      </c>
      <c r="B998" s="223" t="s">
        <v>3494</v>
      </c>
      <c r="C998" s="223" t="s">
        <v>1539</v>
      </c>
      <c r="D998" s="223" t="s">
        <v>3495</v>
      </c>
      <c r="E998" s="223">
        <v>10</v>
      </c>
      <c r="F998" s="223" t="s">
        <v>89</v>
      </c>
      <c r="G998" s="223" t="s">
        <v>90</v>
      </c>
      <c r="H998" s="223" t="s">
        <v>3496</v>
      </c>
      <c r="I998" s="223" t="s">
        <v>3497</v>
      </c>
      <c r="J998" s="223" t="s">
        <v>47</v>
      </c>
      <c r="K998" s="223" t="s">
        <v>94</v>
      </c>
      <c r="L998" s="266">
        <v>8800</v>
      </c>
      <c r="M998" s="266">
        <v>14400</v>
      </c>
      <c r="N998" s="266">
        <f>L998+M998</f>
        <v>23200</v>
      </c>
      <c r="O998" s="266">
        <f t="shared" ref="O998:P1000" si="227">L998</f>
        <v>8800</v>
      </c>
      <c r="P998" s="266">
        <f t="shared" si="227"/>
        <v>14400</v>
      </c>
      <c r="Q998" s="266">
        <f>O998+P998</f>
        <v>23200</v>
      </c>
      <c r="R998" s="223" t="s">
        <v>54</v>
      </c>
    </row>
    <row r="999" spans="1:18" s="267" customFormat="1" ht="12.75" customHeight="1">
      <c r="A999" s="223" t="s">
        <v>17</v>
      </c>
      <c r="B999" s="223" t="s">
        <v>3494</v>
      </c>
      <c r="C999" s="223" t="s">
        <v>1539</v>
      </c>
      <c r="D999" s="223" t="s">
        <v>3495</v>
      </c>
      <c r="E999" s="223">
        <v>10</v>
      </c>
      <c r="F999" s="223" t="s">
        <v>89</v>
      </c>
      <c r="G999" s="223" t="s">
        <v>90</v>
      </c>
      <c r="H999" s="223" t="s">
        <v>3498</v>
      </c>
      <c r="I999" s="223" t="s">
        <v>3499</v>
      </c>
      <c r="J999" s="223" t="s">
        <v>854</v>
      </c>
      <c r="K999" s="223">
        <v>40</v>
      </c>
      <c r="L999" s="266">
        <v>9107</v>
      </c>
      <c r="M999" s="266">
        <v>0</v>
      </c>
      <c r="N999" s="266">
        <f>L999+M999</f>
        <v>9107</v>
      </c>
      <c r="O999" s="266">
        <f t="shared" si="227"/>
        <v>9107</v>
      </c>
      <c r="P999" s="266">
        <f t="shared" si="227"/>
        <v>0</v>
      </c>
      <c r="Q999" s="266">
        <f>O999+P999</f>
        <v>9107</v>
      </c>
      <c r="R999" s="223" t="s">
        <v>54</v>
      </c>
    </row>
    <row r="1000" spans="1:18" s="267" customFormat="1" ht="12.75" customHeight="1">
      <c r="A1000" s="223" t="s">
        <v>18</v>
      </c>
      <c r="B1000" s="223" t="s">
        <v>3494</v>
      </c>
      <c r="C1000" s="223" t="s">
        <v>1539</v>
      </c>
      <c r="D1000" s="223" t="s">
        <v>3495</v>
      </c>
      <c r="E1000" s="223">
        <v>10</v>
      </c>
      <c r="F1000" s="223" t="s">
        <v>89</v>
      </c>
      <c r="G1000" s="223" t="s">
        <v>90</v>
      </c>
      <c r="H1000" s="223" t="s">
        <v>3500</v>
      </c>
      <c r="I1000" s="223" t="s">
        <v>3501</v>
      </c>
      <c r="J1000" s="223" t="s">
        <v>854</v>
      </c>
      <c r="K1000" s="223">
        <v>40</v>
      </c>
      <c r="L1000" s="266">
        <v>7857</v>
      </c>
      <c r="M1000" s="266">
        <v>0</v>
      </c>
      <c r="N1000" s="266">
        <f>L1000+M1000</f>
        <v>7857</v>
      </c>
      <c r="O1000" s="266">
        <f t="shared" si="227"/>
        <v>7857</v>
      </c>
      <c r="P1000" s="266">
        <f t="shared" si="227"/>
        <v>0</v>
      </c>
      <c r="Q1000" s="266">
        <f>O1000+P1000</f>
        <v>7857</v>
      </c>
      <c r="R1000" s="223" t="s">
        <v>54</v>
      </c>
    </row>
    <row r="1001" spans="1:18" s="267" customFormat="1" ht="12.75" customHeight="1">
      <c r="A1001" s="223" t="s">
        <v>26</v>
      </c>
      <c r="B1001" s="223" t="s">
        <v>3502</v>
      </c>
      <c r="C1001" s="223" t="s">
        <v>5242</v>
      </c>
      <c r="D1001" s="223" t="s">
        <v>3503</v>
      </c>
      <c r="E1001" s="223"/>
      <c r="F1001" s="223" t="s">
        <v>3504</v>
      </c>
      <c r="G1001" s="223" t="s">
        <v>3505</v>
      </c>
      <c r="H1001" s="223" t="s">
        <v>3506</v>
      </c>
      <c r="I1001" s="223" t="s">
        <v>3507</v>
      </c>
      <c r="J1001" s="223" t="s">
        <v>854</v>
      </c>
      <c r="K1001" s="223"/>
      <c r="L1001" s="266">
        <v>200</v>
      </c>
      <c r="M1001" s="266">
        <v>200</v>
      </c>
      <c r="N1001" s="266">
        <v>400</v>
      </c>
      <c r="O1001" s="266">
        <v>200</v>
      </c>
      <c r="P1001" s="266">
        <v>200</v>
      </c>
      <c r="Q1001" s="266">
        <v>400</v>
      </c>
      <c r="R1001" s="223" t="s">
        <v>54</v>
      </c>
    </row>
    <row r="1002" spans="1:18" s="258" customFormat="1" ht="15" customHeight="1">
      <c r="A1002" s="366"/>
      <c r="B1002" s="366"/>
      <c r="C1002" s="366"/>
      <c r="D1002" s="366"/>
      <c r="E1002" s="366"/>
      <c r="F1002" s="366"/>
      <c r="G1002" s="366"/>
      <c r="H1002" s="366"/>
      <c r="I1002" s="366"/>
      <c r="J1002" s="366"/>
      <c r="K1002" s="366"/>
      <c r="L1002" s="268">
        <f t="shared" ref="L1002:Q1002" si="228">SUM(L998:L1001)</f>
        <v>25964</v>
      </c>
      <c r="M1002" s="268">
        <f t="shared" si="228"/>
        <v>14600</v>
      </c>
      <c r="N1002" s="268">
        <f t="shared" si="228"/>
        <v>40564</v>
      </c>
      <c r="O1002" s="268">
        <f t="shared" si="228"/>
        <v>25964</v>
      </c>
      <c r="P1002" s="268">
        <f t="shared" si="228"/>
        <v>14600</v>
      </c>
      <c r="Q1002" s="268">
        <f t="shared" si="228"/>
        <v>40564</v>
      </c>
      <c r="R1002" s="109"/>
    </row>
    <row r="1003" spans="1:18" s="258" customFormat="1" ht="36" customHeight="1">
      <c r="A1003" s="272"/>
      <c r="B1003" s="273"/>
      <c r="C1003" s="273"/>
      <c r="D1003" s="273"/>
      <c r="E1003" s="273"/>
      <c r="F1003" s="273"/>
      <c r="G1003" s="273"/>
      <c r="H1003" s="273"/>
      <c r="I1003" s="273"/>
      <c r="J1003" s="273"/>
      <c r="K1003" s="273"/>
      <c r="L1003" s="271"/>
      <c r="M1003" s="271"/>
      <c r="N1003" s="271"/>
      <c r="O1003" s="271"/>
      <c r="P1003" s="271"/>
      <c r="Q1003" s="271"/>
    </row>
    <row r="1004" spans="1:18" s="258" customFormat="1" ht="32.1" customHeight="1">
      <c r="A1004" s="256" t="s">
        <v>4473</v>
      </c>
      <c r="B1004" s="370" t="s">
        <v>4475</v>
      </c>
      <c r="C1004" s="370"/>
      <c r="D1004" s="370"/>
      <c r="E1004" s="370"/>
      <c r="F1004" s="370"/>
      <c r="G1004" s="370"/>
      <c r="H1004" s="370"/>
      <c r="I1004" s="370"/>
      <c r="J1004" s="370"/>
      <c r="K1004" s="370"/>
      <c r="L1004" s="353" t="s">
        <v>279</v>
      </c>
      <c r="M1004" s="353"/>
      <c r="N1004" s="353"/>
      <c r="O1004" s="353" t="s">
        <v>243</v>
      </c>
      <c r="P1004" s="353"/>
      <c r="Q1004" s="353"/>
      <c r="R1004" s="371" t="s">
        <v>20</v>
      </c>
    </row>
    <row r="1005" spans="1:18" s="258" customFormat="1" ht="42" customHeight="1">
      <c r="A1005" s="259" t="s">
        <v>7</v>
      </c>
      <c r="B1005" s="260" t="s">
        <v>31</v>
      </c>
      <c r="C1005" s="260" t="s">
        <v>4</v>
      </c>
      <c r="D1005" s="261" t="s">
        <v>5</v>
      </c>
      <c r="E1005" s="261" t="s">
        <v>6</v>
      </c>
      <c r="F1005" s="261" t="s">
        <v>8</v>
      </c>
      <c r="G1005" s="261" t="s">
        <v>9</v>
      </c>
      <c r="H1005" s="261" t="s">
        <v>22</v>
      </c>
      <c r="I1005" s="261" t="s">
        <v>10</v>
      </c>
      <c r="J1005" s="261" t="s">
        <v>11</v>
      </c>
      <c r="K1005" s="259" t="s">
        <v>12</v>
      </c>
      <c r="L1005" s="262" t="s">
        <v>13</v>
      </c>
      <c r="M1005" s="259" t="s">
        <v>14</v>
      </c>
      <c r="N1005" s="259" t="s">
        <v>15</v>
      </c>
      <c r="O1005" s="262" t="s">
        <v>13</v>
      </c>
      <c r="P1005" s="259" t="s">
        <v>14</v>
      </c>
      <c r="Q1005" s="259" t="s">
        <v>15</v>
      </c>
      <c r="R1005" s="371"/>
    </row>
    <row r="1006" spans="1:18" s="267" customFormat="1" ht="12.75" customHeight="1">
      <c r="A1006" s="223">
        <v>1</v>
      </c>
      <c r="B1006" s="223" t="s">
        <v>3508</v>
      </c>
      <c r="C1006" s="223" t="s">
        <v>1539</v>
      </c>
      <c r="D1006" s="223" t="s">
        <v>3509</v>
      </c>
      <c r="E1006" s="223">
        <v>7</v>
      </c>
      <c r="F1006" s="223" t="s">
        <v>89</v>
      </c>
      <c r="G1006" s="223" t="s">
        <v>90</v>
      </c>
      <c r="H1006" s="223" t="s">
        <v>3510</v>
      </c>
      <c r="I1006" s="223">
        <v>70668113</v>
      </c>
      <c r="J1006" s="223" t="s">
        <v>46</v>
      </c>
      <c r="K1006" s="223">
        <v>32</v>
      </c>
      <c r="L1006" s="266">
        <v>41382</v>
      </c>
      <c r="M1006" s="266">
        <v>0</v>
      </c>
      <c r="N1006" s="266">
        <f>L1006+M1006</f>
        <v>41382</v>
      </c>
      <c r="O1006" s="266">
        <f t="shared" ref="O1006:P1008" si="229">L1006</f>
        <v>41382</v>
      </c>
      <c r="P1006" s="266">
        <f t="shared" si="229"/>
        <v>0</v>
      </c>
      <c r="Q1006" s="266">
        <f>O1006+P1006</f>
        <v>41382</v>
      </c>
      <c r="R1006" s="223" t="s">
        <v>54</v>
      </c>
    </row>
    <row r="1007" spans="1:18" s="267" customFormat="1" ht="12.75" customHeight="1">
      <c r="A1007" s="223">
        <v>2</v>
      </c>
      <c r="B1007" s="223" t="s">
        <v>3508</v>
      </c>
      <c r="C1007" s="223" t="s">
        <v>1539</v>
      </c>
      <c r="D1007" s="223" t="s">
        <v>3509</v>
      </c>
      <c r="E1007" s="223">
        <v>7</v>
      </c>
      <c r="F1007" s="223" t="s">
        <v>89</v>
      </c>
      <c r="G1007" s="223" t="s">
        <v>90</v>
      </c>
      <c r="H1007" s="223" t="s">
        <v>3511</v>
      </c>
      <c r="I1007" s="223">
        <v>3931436</v>
      </c>
      <c r="J1007" s="223" t="s">
        <v>517</v>
      </c>
      <c r="K1007" s="223">
        <v>12</v>
      </c>
      <c r="L1007" s="266">
        <v>3042</v>
      </c>
      <c r="M1007" s="266">
        <v>414</v>
      </c>
      <c r="N1007" s="266">
        <f>L1007+M1007</f>
        <v>3456</v>
      </c>
      <c r="O1007" s="266">
        <f t="shared" si="229"/>
        <v>3042</v>
      </c>
      <c r="P1007" s="266">
        <f t="shared" si="229"/>
        <v>414</v>
      </c>
      <c r="Q1007" s="266">
        <f>O1007+P1007</f>
        <v>3456</v>
      </c>
      <c r="R1007" s="223" t="s">
        <v>54</v>
      </c>
    </row>
    <row r="1008" spans="1:18" s="267" customFormat="1" ht="12.75" customHeight="1">
      <c r="A1008" s="223">
        <v>3</v>
      </c>
      <c r="B1008" s="223" t="s">
        <v>3508</v>
      </c>
      <c r="C1008" s="223" t="s">
        <v>1539</v>
      </c>
      <c r="D1008" s="223" t="s">
        <v>3509</v>
      </c>
      <c r="E1008" s="223">
        <v>7</v>
      </c>
      <c r="F1008" s="223" t="s">
        <v>89</v>
      </c>
      <c r="G1008" s="223" t="s">
        <v>90</v>
      </c>
      <c r="H1008" s="223" t="s">
        <v>3512</v>
      </c>
      <c r="I1008" s="223">
        <v>31968385</v>
      </c>
      <c r="J1008" s="223" t="s">
        <v>1060</v>
      </c>
      <c r="K1008" s="223">
        <v>5</v>
      </c>
      <c r="L1008" s="266">
        <v>100</v>
      </c>
      <c r="M1008" s="266">
        <v>22</v>
      </c>
      <c r="N1008" s="266">
        <f>L1008+M1008</f>
        <v>122</v>
      </c>
      <c r="O1008" s="266">
        <f t="shared" si="229"/>
        <v>100</v>
      </c>
      <c r="P1008" s="266">
        <f t="shared" si="229"/>
        <v>22</v>
      </c>
      <c r="Q1008" s="266">
        <f>O1008+P1008</f>
        <v>122</v>
      </c>
      <c r="R1008" s="223" t="s">
        <v>54</v>
      </c>
    </row>
    <row r="1009" spans="1:18" s="258" customFormat="1" ht="15" customHeight="1">
      <c r="A1009" s="366"/>
      <c r="B1009" s="366"/>
      <c r="C1009" s="366"/>
      <c r="D1009" s="366"/>
      <c r="E1009" s="366"/>
      <c r="F1009" s="366"/>
      <c r="G1009" s="366"/>
      <c r="H1009" s="366"/>
      <c r="I1009" s="366"/>
      <c r="J1009" s="366"/>
      <c r="K1009" s="366"/>
      <c r="L1009" s="268">
        <f t="shared" ref="L1009:Q1009" si="230">SUM(L1006:L1008)</f>
        <v>44524</v>
      </c>
      <c r="M1009" s="268">
        <f t="shared" si="230"/>
        <v>436</v>
      </c>
      <c r="N1009" s="268">
        <f t="shared" si="230"/>
        <v>44960</v>
      </c>
      <c r="O1009" s="268">
        <f t="shared" si="230"/>
        <v>44524</v>
      </c>
      <c r="P1009" s="268">
        <f t="shared" si="230"/>
        <v>436</v>
      </c>
      <c r="Q1009" s="268">
        <f t="shared" si="230"/>
        <v>44960</v>
      </c>
      <c r="R1009" s="109"/>
    </row>
    <row r="1010" spans="1:18" s="258" customFormat="1" ht="36" customHeight="1">
      <c r="A1010" s="269"/>
      <c r="B1010" s="270"/>
      <c r="C1010" s="270"/>
      <c r="D1010" s="270"/>
      <c r="E1010" s="270"/>
      <c r="F1010" s="270"/>
      <c r="G1010" s="270"/>
      <c r="H1010" s="270"/>
      <c r="I1010" s="270"/>
      <c r="J1010" s="270"/>
      <c r="K1010" s="270"/>
      <c r="L1010" s="271"/>
      <c r="M1010" s="271"/>
      <c r="N1010" s="271"/>
      <c r="O1010" s="271"/>
      <c r="P1010" s="271"/>
      <c r="Q1010" s="271"/>
    </row>
    <row r="1011" spans="1:18" s="258" customFormat="1" ht="27.9" customHeight="1">
      <c r="A1011" s="256" t="s">
        <v>4474</v>
      </c>
      <c r="B1011" s="370" t="s">
        <v>3513</v>
      </c>
      <c r="C1011" s="370"/>
      <c r="D1011" s="370"/>
      <c r="E1011" s="370"/>
      <c r="F1011" s="370"/>
      <c r="G1011" s="370"/>
      <c r="H1011" s="370"/>
      <c r="I1011" s="370"/>
      <c r="J1011" s="370"/>
      <c r="K1011" s="370"/>
      <c r="L1011" s="353" t="s">
        <v>279</v>
      </c>
      <c r="M1011" s="353"/>
      <c r="N1011" s="353"/>
      <c r="O1011" s="353" t="s">
        <v>243</v>
      </c>
      <c r="P1011" s="353"/>
      <c r="Q1011" s="353"/>
      <c r="R1011" s="371" t="s">
        <v>20</v>
      </c>
    </row>
    <row r="1012" spans="1:18" s="258" customFormat="1" ht="42" customHeight="1">
      <c r="A1012" s="259" t="s">
        <v>7</v>
      </c>
      <c r="B1012" s="260" t="s">
        <v>31</v>
      </c>
      <c r="C1012" s="260" t="s">
        <v>4</v>
      </c>
      <c r="D1012" s="261" t="s">
        <v>5</v>
      </c>
      <c r="E1012" s="261" t="s">
        <v>6</v>
      </c>
      <c r="F1012" s="261" t="s">
        <v>8</v>
      </c>
      <c r="G1012" s="261" t="s">
        <v>9</v>
      </c>
      <c r="H1012" s="261" t="s">
        <v>22</v>
      </c>
      <c r="I1012" s="261" t="s">
        <v>10</v>
      </c>
      <c r="J1012" s="261" t="s">
        <v>11</v>
      </c>
      <c r="K1012" s="259" t="s">
        <v>12</v>
      </c>
      <c r="L1012" s="262" t="s">
        <v>13</v>
      </c>
      <c r="M1012" s="259" t="s">
        <v>14</v>
      </c>
      <c r="N1012" s="259" t="s">
        <v>15</v>
      </c>
      <c r="O1012" s="262" t="s">
        <v>13</v>
      </c>
      <c r="P1012" s="259" t="s">
        <v>14</v>
      </c>
      <c r="Q1012" s="259" t="s">
        <v>15</v>
      </c>
      <c r="R1012" s="371"/>
    </row>
    <row r="1013" spans="1:18" s="267" customFormat="1" ht="12.75" customHeight="1">
      <c r="A1013" s="223">
        <v>1</v>
      </c>
      <c r="B1013" s="223" t="s">
        <v>3514</v>
      </c>
      <c r="C1013" s="223" t="s">
        <v>3515</v>
      </c>
      <c r="D1013" s="223" t="s">
        <v>5241</v>
      </c>
      <c r="E1013" s="223">
        <v>2</v>
      </c>
      <c r="F1013" s="223" t="s">
        <v>89</v>
      </c>
      <c r="G1013" s="223" t="s">
        <v>90</v>
      </c>
      <c r="H1013" s="223" t="s">
        <v>3516</v>
      </c>
      <c r="I1013" s="223" t="s">
        <v>3517</v>
      </c>
      <c r="J1013" s="223" t="s">
        <v>118</v>
      </c>
      <c r="K1013" s="223">
        <v>80</v>
      </c>
      <c r="L1013" s="266">
        <v>120113</v>
      </c>
      <c r="M1013" s="266">
        <v>235081</v>
      </c>
      <c r="N1013" s="266">
        <f>L1013+M1013</f>
        <v>355194</v>
      </c>
      <c r="O1013" s="266">
        <f>L1013</f>
        <v>120113</v>
      </c>
      <c r="P1013" s="266">
        <f>M1013</f>
        <v>235081</v>
      </c>
      <c r="Q1013" s="266">
        <f>O1013+P1013</f>
        <v>355194</v>
      </c>
      <c r="R1013" s="223" t="s">
        <v>54</v>
      </c>
    </row>
    <row r="1014" spans="1:18" s="258" customFormat="1" ht="15" customHeight="1">
      <c r="A1014" s="366"/>
      <c r="B1014" s="366"/>
      <c r="C1014" s="366"/>
      <c r="D1014" s="366"/>
      <c r="E1014" s="366"/>
      <c r="F1014" s="366"/>
      <c r="G1014" s="366"/>
      <c r="H1014" s="366"/>
      <c r="I1014" s="366"/>
      <c r="J1014" s="366"/>
      <c r="K1014" s="366"/>
      <c r="L1014" s="268">
        <f t="shared" ref="L1014:Q1014" si="231">SUM(L1013:L1013)</f>
        <v>120113</v>
      </c>
      <c r="M1014" s="268">
        <f t="shared" si="231"/>
        <v>235081</v>
      </c>
      <c r="N1014" s="268">
        <f t="shared" si="231"/>
        <v>355194</v>
      </c>
      <c r="O1014" s="268">
        <f t="shared" si="231"/>
        <v>120113</v>
      </c>
      <c r="P1014" s="268">
        <f t="shared" si="231"/>
        <v>235081</v>
      </c>
      <c r="Q1014" s="268">
        <f t="shared" si="231"/>
        <v>355194</v>
      </c>
      <c r="R1014" s="109"/>
    </row>
    <row r="1015" spans="1:18" s="258" customFormat="1" ht="36" customHeight="1">
      <c r="A1015" s="269"/>
      <c r="B1015" s="270"/>
      <c r="C1015" s="270"/>
      <c r="D1015" s="270"/>
      <c r="E1015" s="270"/>
      <c r="F1015" s="270"/>
      <c r="G1015" s="270"/>
      <c r="H1015" s="270"/>
      <c r="I1015" s="270"/>
      <c r="J1015" s="270"/>
      <c r="K1015" s="270"/>
      <c r="L1015" s="271"/>
      <c r="M1015" s="271"/>
      <c r="N1015" s="271"/>
      <c r="O1015" s="271"/>
      <c r="P1015" s="271"/>
      <c r="Q1015" s="271"/>
    </row>
    <row r="1016" spans="1:18" s="258" customFormat="1" ht="32.1" customHeight="1">
      <c r="A1016" s="256" t="s">
        <v>4476</v>
      </c>
      <c r="B1016" s="370" t="s">
        <v>3518</v>
      </c>
      <c r="C1016" s="370"/>
      <c r="D1016" s="370"/>
      <c r="E1016" s="370"/>
      <c r="F1016" s="370"/>
      <c r="G1016" s="370"/>
      <c r="H1016" s="370"/>
      <c r="I1016" s="370"/>
      <c r="J1016" s="370"/>
      <c r="K1016" s="370"/>
      <c r="L1016" s="353" t="s">
        <v>279</v>
      </c>
      <c r="M1016" s="353"/>
      <c r="N1016" s="353"/>
      <c r="O1016" s="353" t="s">
        <v>243</v>
      </c>
      <c r="P1016" s="353"/>
      <c r="Q1016" s="353"/>
      <c r="R1016" s="371" t="s">
        <v>20</v>
      </c>
    </row>
    <row r="1017" spans="1:18" s="258" customFormat="1" ht="42" customHeight="1">
      <c r="A1017" s="259" t="s">
        <v>7</v>
      </c>
      <c r="B1017" s="260" t="s">
        <v>31</v>
      </c>
      <c r="C1017" s="260" t="s">
        <v>4</v>
      </c>
      <c r="D1017" s="261" t="s">
        <v>5</v>
      </c>
      <c r="E1017" s="261" t="s">
        <v>6</v>
      </c>
      <c r="F1017" s="261" t="s">
        <v>8</v>
      </c>
      <c r="G1017" s="261" t="s">
        <v>9</v>
      </c>
      <c r="H1017" s="261" t="s">
        <v>22</v>
      </c>
      <c r="I1017" s="261" t="s">
        <v>10</v>
      </c>
      <c r="J1017" s="261" t="s">
        <v>11</v>
      </c>
      <c r="K1017" s="259" t="s">
        <v>12</v>
      </c>
      <c r="L1017" s="262" t="s">
        <v>13</v>
      </c>
      <c r="M1017" s="259" t="s">
        <v>14</v>
      </c>
      <c r="N1017" s="259" t="s">
        <v>15</v>
      </c>
      <c r="O1017" s="262" t="s">
        <v>13</v>
      </c>
      <c r="P1017" s="259" t="s">
        <v>14</v>
      </c>
      <c r="Q1017" s="259" t="s">
        <v>15</v>
      </c>
      <c r="R1017" s="371"/>
    </row>
    <row r="1018" spans="1:18" s="267" customFormat="1" ht="12.75" customHeight="1">
      <c r="A1018" s="223">
        <v>1</v>
      </c>
      <c r="B1018" s="223" t="s">
        <v>3519</v>
      </c>
      <c r="C1018" s="223" t="s">
        <v>1539</v>
      </c>
      <c r="D1018" s="223" t="s">
        <v>3495</v>
      </c>
      <c r="E1018" s="223">
        <v>10</v>
      </c>
      <c r="F1018" s="223" t="s">
        <v>89</v>
      </c>
      <c r="G1018" s="223" t="s">
        <v>90</v>
      </c>
      <c r="H1018" s="223" t="s">
        <v>3520</v>
      </c>
      <c r="I1018" s="223" t="s">
        <v>3521</v>
      </c>
      <c r="J1018" s="223" t="s">
        <v>517</v>
      </c>
      <c r="K1018" s="223">
        <v>40</v>
      </c>
      <c r="L1018" s="266">
        <v>19008</v>
      </c>
      <c r="M1018" s="266">
        <v>8160</v>
      </c>
      <c r="N1018" s="266">
        <f>L1018+M1018</f>
        <v>27168</v>
      </c>
      <c r="O1018" s="266">
        <f>L1018</f>
        <v>19008</v>
      </c>
      <c r="P1018" s="266">
        <f>M1018</f>
        <v>8160</v>
      </c>
      <c r="Q1018" s="266">
        <f>O1018+P1018</f>
        <v>27168</v>
      </c>
      <c r="R1018" s="223" t="s">
        <v>54</v>
      </c>
    </row>
    <row r="1019" spans="1:18" s="267" customFormat="1" ht="13.8">
      <c r="A1019" s="373"/>
      <c r="B1019" s="373"/>
      <c r="C1019" s="373"/>
      <c r="D1019" s="373"/>
      <c r="E1019" s="373"/>
      <c r="F1019" s="373"/>
      <c r="G1019" s="373"/>
      <c r="H1019" s="373"/>
      <c r="I1019" s="373"/>
      <c r="J1019" s="373"/>
      <c r="K1019" s="373"/>
      <c r="L1019" s="274">
        <f t="shared" ref="L1019:Q1019" si="232">SUM(L1018:L1018)</f>
        <v>19008</v>
      </c>
      <c r="M1019" s="274">
        <f t="shared" si="232"/>
        <v>8160</v>
      </c>
      <c r="N1019" s="274">
        <f t="shared" si="232"/>
        <v>27168</v>
      </c>
      <c r="O1019" s="274">
        <f t="shared" si="232"/>
        <v>19008</v>
      </c>
      <c r="P1019" s="274">
        <f t="shared" si="232"/>
        <v>8160</v>
      </c>
      <c r="Q1019" s="274">
        <f t="shared" si="232"/>
        <v>27168</v>
      </c>
      <c r="R1019" s="109"/>
    </row>
    <row r="1020" spans="1:18" s="258" customFormat="1" ht="36" customHeight="1">
      <c r="A1020" s="275"/>
      <c r="B1020" s="270"/>
      <c r="C1020" s="270"/>
      <c r="D1020" s="270"/>
      <c r="E1020" s="270"/>
      <c r="F1020" s="270"/>
      <c r="G1020" s="270"/>
      <c r="H1020" s="270"/>
      <c r="I1020" s="270"/>
      <c r="J1020" s="270"/>
      <c r="K1020" s="270"/>
      <c r="L1020" s="271"/>
      <c r="M1020" s="271"/>
      <c r="N1020" s="271"/>
      <c r="O1020" s="271"/>
      <c r="P1020" s="271"/>
      <c r="Q1020" s="271"/>
    </row>
    <row r="1021" spans="1:18" s="258" customFormat="1" ht="32.1" customHeight="1">
      <c r="A1021" s="256" t="s">
        <v>3533</v>
      </c>
      <c r="B1021" s="370" t="s">
        <v>3522</v>
      </c>
      <c r="C1021" s="370"/>
      <c r="D1021" s="370"/>
      <c r="E1021" s="370"/>
      <c r="F1021" s="370"/>
      <c r="G1021" s="370"/>
      <c r="H1021" s="370"/>
      <c r="I1021" s="370"/>
      <c r="J1021" s="370"/>
      <c r="K1021" s="370"/>
      <c r="L1021" s="353" t="s">
        <v>279</v>
      </c>
      <c r="M1021" s="353"/>
      <c r="N1021" s="353"/>
      <c r="O1021" s="353" t="s">
        <v>243</v>
      </c>
      <c r="P1021" s="353"/>
      <c r="Q1021" s="353"/>
      <c r="R1021" s="371" t="s">
        <v>20</v>
      </c>
    </row>
    <row r="1022" spans="1:18" s="258" customFormat="1" ht="42" customHeight="1">
      <c r="A1022" s="259" t="s">
        <v>7</v>
      </c>
      <c r="B1022" s="260" t="s">
        <v>31</v>
      </c>
      <c r="C1022" s="260" t="s">
        <v>4</v>
      </c>
      <c r="D1022" s="261" t="s">
        <v>5</v>
      </c>
      <c r="E1022" s="261" t="s">
        <v>6</v>
      </c>
      <c r="F1022" s="261" t="s">
        <v>8</v>
      </c>
      <c r="G1022" s="261" t="s">
        <v>9</v>
      </c>
      <c r="H1022" s="261" t="s">
        <v>22</v>
      </c>
      <c r="I1022" s="261" t="s">
        <v>10</v>
      </c>
      <c r="J1022" s="261" t="s">
        <v>11</v>
      </c>
      <c r="K1022" s="259" t="s">
        <v>12</v>
      </c>
      <c r="L1022" s="262" t="s">
        <v>13</v>
      </c>
      <c r="M1022" s="259" t="s">
        <v>14</v>
      </c>
      <c r="N1022" s="259" t="s">
        <v>15</v>
      </c>
      <c r="O1022" s="262" t="s">
        <v>13</v>
      </c>
      <c r="P1022" s="259" t="s">
        <v>14</v>
      </c>
      <c r="Q1022" s="259" t="s">
        <v>15</v>
      </c>
      <c r="R1022" s="371"/>
    </row>
    <row r="1023" spans="1:18" s="267" customFormat="1" ht="12.75" customHeight="1">
      <c r="A1023" s="223">
        <v>1</v>
      </c>
      <c r="B1023" s="223" t="s">
        <v>3523</v>
      </c>
      <c r="C1023" s="223" t="s">
        <v>3524</v>
      </c>
      <c r="D1023" s="223" t="s">
        <v>3525</v>
      </c>
      <c r="E1023" s="223">
        <v>116</v>
      </c>
      <c r="F1023" s="223" t="s">
        <v>3504</v>
      </c>
      <c r="G1023" s="223" t="s">
        <v>3505</v>
      </c>
      <c r="H1023" s="223" t="s">
        <v>3526</v>
      </c>
      <c r="I1023" s="223">
        <v>96462306</v>
      </c>
      <c r="J1023" s="223" t="s">
        <v>391</v>
      </c>
      <c r="K1023" s="223" t="s">
        <v>507</v>
      </c>
      <c r="L1023" s="266">
        <v>46046</v>
      </c>
      <c r="M1023" s="266">
        <v>35641</v>
      </c>
      <c r="N1023" s="266">
        <f>L1023+M1023</f>
        <v>81687</v>
      </c>
      <c r="O1023" s="266">
        <f>L1023</f>
        <v>46046</v>
      </c>
      <c r="P1023" s="266">
        <f>M1023</f>
        <v>35641</v>
      </c>
      <c r="Q1023" s="266">
        <f>O1023+P1023</f>
        <v>81687</v>
      </c>
      <c r="R1023" s="223" t="s">
        <v>54</v>
      </c>
    </row>
    <row r="1024" spans="1:18" s="258" customFormat="1" ht="13.8">
      <c r="A1024" s="366"/>
      <c r="B1024" s="366"/>
      <c r="C1024" s="366"/>
      <c r="D1024" s="366"/>
      <c r="E1024" s="366"/>
      <c r="F1024" s="366"/>
      <c r="G1024" s="366"/>
      <c r="H1024" s="366"/>
      <c r="I1024" s="366"/>
      <c r="J1024" s="366"/>
      <c r="K1024" s="366"/>
      <c r="L1024" s="268">
        <f t="shared" ref="L1024:Q1024" si="233">SUM(L1023:L1023)</f>
        <v>46046</v>
      </c>
      <c r="M1024" s="268">
        <f t="shared" si="233"/>
        <v>35641</v>
      </c>
      <c r="N1024" s="268">
        <f t="shared" si="233"/>
        <v>81687</v>
      </c>
      <c r="O1024" s="268">
        <f t="shared" si="233"/>
        <v>46046</v>
      </c>
      <c r="P1024" s="268">
        <f t="shared" si="233"/>
        <v>35641</v>
      </c>
      <c r="Q1024" s="268">
        <f t="shared" si="233"/>
        <v>81687</v>
      </c>
      <c r="R1024" s="109"/>
    </row>
    <row r="1025" spans="1:21" s="258" customFormat="1" ht="36" customHeight="1">
      <c r="A1025" s="372"/>
      <c r="B1025" s="372"/>
      <c r="C1025" s="372"/>
      <c r="D1025" s="372"/>
      <c r="E1025" s="372"/>
      <c r="F1025" s="372"/>
      <c r="G1025" s="372"/>
      <c r="H1025" s="372"/>
      <c r="I1025" s="372"/>
      <c r="J1025" s="372"/>
      <c r="K1025" s="372"/>
      <c r="L1025" s="372"/>
      <c r="M1025" s="372"/>
      <c r="N1025" s="372"/>
      <c r="O1025" s="372"/>
      <c r="P1025" s="372"/>
      <c r="Q1025" s="372"/>
    </row>
    <row r="1026" spans="1:21" s="258" customFormat="1" ht="32.1" customHeight="1">
      <c r="A1026" s="256" t="s">
        <v>4477</v>
      </c>
      <c r="B1026" s="370" t="s">
        <v>5243</v>
      </c>
      <c r="C1026" s="370"/>
      <c r="D1026" s="370"/>
      <c r="E1026" s="370"/>
      <c r="F1026" s="370"/>
      <c r="G1026" s="370"/>
      <c r="H1026" s="370"/>
      <c r="I1026" s="370"/>
      <c r="J1026" s="370"/>
      <c r="K1026" s="370"/>
      <c r="L1026" s="353" t="s">
        <v>279</v>
      </c>
      <c r="M1026" s="353"/>
      <c r="N1026" s="353"/>
      <c r="O1026" s="353" t="s">
        <v>243</v>
      </c>
      <c r="P1026" s="353"/>
      <c r="Q1026" s="353"/>
      <c r="R1026" s="257" t="s">
        <v>20</v>
      </c>
    </row>
    <row r="1027" spans="1:21" s="258" customFormat="1" ht="42" customHeight="1">
      <c r="A1027" s="259" t="s">
        <v>7</v>
      </c>
      <c r="B1027" s="260" t="s">
        <v>31</v>
      </c>
      <c r="C1027" s="260" t="s">
        <v>4</v>
      </c>
      <c r="D1027" s="261" t="s">
        <v>5</v>
      </c>
      <c r="E1027" s="261" t="s">
        <v>6</v>
      </c>
      <c r="F1027" s="261" t="s">
        <v>8</v>
      </c>
      <c r="G1027" s="261" t="s">
        <v>9</v>
      </c>
      <c r="H1027" s="261" t="s">
        <v>22</v>
      </c>
      <c r="I1027" s="261" t="s">
        <v>10</v>
      </c>
      <c r="J1027" s="261" t="s">
        <v>11</v>
      </c>
      <c r="K1027" s="259" t="s">
        <v>12</v>
      </c>
      <c r="L1027" s="262" t="s">
        <v>13</v>
      </c>
      <c r="M1027" s="259" t="s">
        <v>14</v>
      </c>
      <c r="N1027" s="259" t="s">
        <v>15</v>
      </c>
      <c r="O1027" s="262" t="s">
        <v>13</v>
      </c>
      <c r="P1027" s="259" t="s">
        <v>14</v>
      </c>
      <c r="Q1027" s="259" t="s">
        <v>15</v>
      </c>
      <c r="R1027" s="264"/>
    </row>
    <row r="1028" spans="1:21" s="267" customFormat="1" ht="12.75" customHeight="1">
      <c r="A1028" s="223">
        <v>1</v>
      </c>
      <c r="B1028" s="223" t="s">
        <v>4463</v>
      </c>
      <c r="C1028" s="223" t="s">
        <v>1539</v>
      </c>
      <c r="D1028" s="223" t="s">
        <v>3495</v>
      </c>
      <c r="E1028" s="223">
        <v>1</v>
      </c>
      <c r="F1028" s="223" t="s">
        <v>89</v>
      </c>
      <c r="G1028" s="223" t="s">
        <v>90</v>
      </c>
      <c r="H1028" s="223" t="s">
        <v>3527</v>
      </c>
      <c r="I1028" s="223" t="s">
        <v>3528</v>
      </c>
      <c r="J1028" s="223" t="s">
        <v>854</v>
      </c>
      <c r="K1028" s="223" t="s">
        <v>91</v>
      </c>
      <c r="L1028" s="266">
        <v>25861</v>
      </c>
      <c r="M1028" s="266">
        <v>0</v>
      </c>
      <c r="N1028" s="266">
        <f>L1028+M1028</f>
        <v>25861</v>
      </c>
      <c r="O1028" s="266">
        <f>L1028</f>
        <v>25861</v>
      </c>
      <c r="P1028" s="266">
        <f>M1028</f>
        <v>0</v>
      </c>
      <c r="Q1028" s="266">
        <f>O1028+P1028</f>
        <v>25861</v>
      </c>
      <c r="R1028" s="223" t="s">
        <v>54</v>
      </c>
    </row>
    <row r="1029" spans="1:21" s="258" customFormat="1" ht="13.8">
      <c r="A1029" s="366"/>
      <c r="B1029" s="366"/>
      <c r="C1029" s="366"/>
      <c r="D1029" s="366"/>
      <c r="E1029" s="366"/>
      <c r="F1029" s="366"/>
      <c r="G1029" s="366"/>
      <c r="H1029" s="366"/>
      <c r="I1029" s="366"/>
      <c r="J1029" s="366"/>
      <c r="K1029" s="366"/>
      <c r="L1029" s="268">
        <f t="shared" ref="L1029:Q1029" si="234">SUM(L1028:L1028)</f>
        <v>25861</v>
      </c>
      <c r="M1029" s="268">
        <f t="shared" si="234"/>
        <v>0</v>
      </c>
      <c r="N1029" s="268">
        <f t="shared" si="234"/>
        <v>25861</v>
      </c>
      <c r="O1029" s="268">
        <f t="shared" si="234"/>
        <v>25861</v>
      </c>
      <c r="P1029" s="268">
        <f t="shared" si="234"/>
        <v>0</v>
      </c>
      <c r="Q1029" s="268">
        <f t="shared" si="234"/>
        <v>25861</v>
      </c>
      <c r="R1029" s="109"/>
    </row>
    <row r="1030" spans="1:21" s="258" customFormat="1" ht="36" customHeight="1">
      <c r="A1030" s="372"/>
      <c r="B1030" s="372"/>
      <c r="C1030" s="372"/>
      <c r="D1030" s="372"/>
      <c r="E1030" s="372"/>
      <c r="F1030" s="372"/>
      <c r="G1030" s="372"/>
      <c r="H1030" s="372"/>
      <c r="I1030" s="372"/>
      <c r="J1030" s="372"/>
      <c r="K1030" s="372"/>
      <c r="L1030" s="372"/>
      <c r="M1030" s="372"/>
      <c r="N1030" s="372"/>
      <c r="O1030" s="372"/>
      <c r="P1030" s="372"/>
      <c r="Q1030" s="372"/>
    </row>
    <row r="1031" spans="1:21" s="277" customFormat="1" ht="32.1" customHeight="1">
      <c r="A1031" s="256" t="s">
        <v>4478</v>
      </c>
      <c r="B1031" s="370" t="s">
        <v>3530</v>
      </c>
      <c r="C1031" s="370"/>
      <c r="D1031" s="370"/>
      <c r="E1031" s="370"/>
      <c r="F1031" s="370"/>
      <c r="G1031" s="370"/>
      <c r="H1031" s="370"/>
      <c r="I1031" s="370"/>
      <c r="J1031" s="370"/>
      <c r="K1031" s="370"/>
      <c r="L1031" s="353" t="s">
        <v>279</v>
      </c>
      <c r="M1031" s="353"/>
      <c r="N1031" s="353"/>
      <c r="O1031" s="353" t="s">
        <v>243</v>
      </c>
      <c r="P1031" s="353"/>
      <c r="Q1031" s="353"/>
      <c r="R1031" s="371" t="s">
        <v>20</v>
      </c>
      <c r="S1031" s="276"/>
      <c r="U1031" s="276"/>
    </row>
    <row r="1032" spans="1:21" s="258" customFormat="1" ht="42" customHeight="1">
      <c r="A1032" s="259" t="s">
        <v>7</v>
      </c>
      <c r="B1032" s="260" t="s">
        <v>31</v>
      </c>
      <c r="C1032" s="260" t="s">
        <v>4</v>
      </c>
      <c r="D1032" s="261" t="s">
        <v>5</v>
      </c>
      <c r="E1032" s="261" t="s">
        <v>6</v>
      </c>
      <c r="F1032" s="261" t="s">
        <v>8</v>
      </c>
      <c r="G1032" s="261" t="s">
        <v>9</v>
      </c>
      <c r="H1032" s="261" t="s">
        <v>22</v>
      </c>
      <c r="I1032" s="261" t="s">
        <v>10</v>
      </c>
      <c r="J1032" s="261" t="s">
        <v>11</v>
      </c>
      <c r="K1032" s="259" t="s">
        <v>12</v>
      </c>
      <c r="L1032" s="262" t="s">
        <v>13</v>
      </c>
      <c r="M1032" s="259" t="s">
        <v>14</v>
      </c>
      <c r="N1032" s="259" t="s">
        <v>15</v>
      </c>
      <c r="O1032" s="262" t="s">
        <v>13</v>
      </c>
      <c r="P1032" s="259" t="s">
        <v>14</v>
      </c>
      <c r="Q1032" s="259" t="s">
        <v>15</v>
      </c>
      <c r="R1032" s="371"/>
    </row>
    <row r="1033" spans="1:21" s="267" customFormat="1" ht="12.75" customHeight="1">
      <c r="A1033" s="223">
        <v>1</v>
      </c>
      <c r="B1033" s="223" t="s">
        <v>3531</v>
      </c>
      <c r="C1033" s="223" t="s">
        <v>3532</v>
      </c>
      <c r="D1033" s="223" t="s">
        <v>3525</v>
      </c>
      <c r="E1033" s="223" t="s">
        <v>3533</v>
      </c>
      <c r="F1033" s="223" t="s">
        <v>3504</v>
      </c>
      <c r="G1033" s="223" t="s">
        <v>3505</v>
      </c>
      <c r="H1033" s="223" t="s">
        <v>3534</v>
      </c>
      <c r="I1033" s="223" t="s">
        <v>3535</v>
      </c>
      <c r="J1033" s="223" t="s">
        <v>47</v>
      </c>
      <c r="K1033" s="223" t="s">
        <v>482</v>
      </c>
      <c r="L1033" s="266">
        <v>2000</v>
      </c>
      <c r="M1033" s="266">
        <v>4000</v>
      </c>
      <c r="N1033" s="266">
        <f>L1033+M1033</f>
        <v>6000</v>
      </c>
      <c r="O1033" s="266">
        <f>L1033</f>
        <v>2000</v>
      </c>
      <c r="P1033" s="266">
        <f>M1033</f>
        <v>4000</v>
      </c>
      <c r="Q1033" s="266">
        <f>O1033+P1033</f>
        <v>6000</v>
      </c>
      <c r="R1033" s="223" t="s">
        <v>54</v>
      </c>
    </row>
    <row r="1034" spans="1:21" s="277" customFormat="1" ht="13.8">
      <c r="A1034" s="366"/>
      <c r="B1034" s="366"/>
      <c r="C1034" s="366"/>
      <c r="D1034" s="366"/>
      <c r="E1034" s="366"/>
      <c r="F1034" s="366"/>
      <c r="G1034" s="366"/>
      <c r="H1034" s="366"/>
      <c r="I1034" s="366"/>
      <c r="J1034" s="366"/>
      <c r="K1034" s="366"/>
      <c r="L1034" s="268">
        <f t="shared" ref="L1034:Q1034" si="235">SUM(L1033:L1033)</f>
        <v>2000</v>
      </c>
      <c r="M1034" s="268">
        <f t="shared" si="235"/>
        <v>4000</v>
      </c>
      <c r="N1034" s="268">
        <f t="shared" si="235"/>
        <v>6000</v>
      </c>
      <c r="O1034" s="268">
        <f t="shared" si="235"/>
        <v>2000</v>
      </c>
      <c r="P1034" s="268">
        <f t="shared" si="235"/>
        <v>4000</v>
      </c>
      <c r="Q1034" s="268">
        <f t="shared" si="235"/>
        <v>6000</v>
      </c>
      <c r="R1034" s="109"/>
      <c r="S1034" s="276"/>
      <c r="U1034" s="276"/>
    </row>
    <row r="1035" spans="1:21" s="258" customFormat="1" ht="36" customHeight="1">
      <c r="A1035" s="269"/>
      <c r="B1035" s="270"/>
      <c r="C1035" s="270"/>
      <c r="D1035" s="270"/>
      <c r="E1035" s="270"/>
      <c r="F1035" s="270"/>
      <c r="G1035" s="270"/>
      <c r="H1035" s="270"/>
      <c r="I1035" s="270"/>
      <c r="J1035" s="270"/>
      <c r="K1035" s="270"/>
      <c r="L1035" s="271"/>
      <c r="M1035" s="271"/>
      <c r="N1035" s="271"/>
      <c r="O1035" s="271"/>
      <c r="P1035" s="271"/>
      <c r="Q1035" s="271"/>
    </row>
    <row r="1036" spans="1:21" s="258" customFormat="1" ht="32.1" customHeight="1">
      <c r="A1036" s="256" t="s">
        <v>3770</v>
      </c>
      <c r="B1036" s="370" t="s">
        <v>3537</v>
      </c>
      <c r="C1036" s="370"/>
      <c r="D1036" s="370"/>
      <c r="E1036" s="370"/>
      <c r="F1036" s="370"/>
      <c r="G1036" s="370"/>
      <c r="H1036" s="370"/>
      <c r="I1036" s="370"/>
      <c r="J1036" s="370"/>
      <c r="K1036" s="370"/>
      <c r="L1036" s="353" t="s">
        <v>279</v>
      </c>
      <c r="M1036" s="353"/>
      <c r="N1036" s="353"/>
      <c r="O1036" s="353" t="s">
        <v>243</v>
      </c>
      <c r="P1036" s="353"/>
      <c r="Q1036" s="353"/>
      <c r="R1036" s="371" t="s">
        <v>20</v>
      </c>
    </row>
    <row r="1037" spans="1:21" s="258" customFormat="1" ht="42" customHeight="1">
      <c r="A1037" s="259" t="s">
        <v>7</v>
      </c>
      <c r="B1037" s="260" t="s">
        <v>31</v>
      </c>
      <c r="C1037" s="260" t="s">
        <v>4</v>
      </c>
      <c r="D1037" s="261" t="s">
        <v>5</v>
      </c>
      <c r="E1037" s="261" t="s">
        <v>6</v>
      </c>
      <c r="F1037" s="261" t="s">
        <v>8</v>
      </c>
      <c r="G1037" s="261" t="s">
        <v>9</v>
      </c>
      <c r="H1037" s="261" t="s">
        <v>22</v>
      </c>
      <c r="I1037" s="261" t="s">
        <v>10</v>
      </c>
      <c r="J1037" s="261" t="s">
        <v>11</v>
      </c>
      <c r="K1037" s="259" t="s">
        <v>12</v>
      </c>
      <c r="L1037" s="262" t="s">
        <v>13</v>
      </c>
      <c r="M1037" s="259" t="s">
        <v>14</v>
      </c>
      <c r="N1037" s="259" t="s">
        <v>15</v>
      </c>
      <c r="O1037" s="262" t="s">
        <v>13</v>
      </c>
      <c r="P1037" s="259" t="s">
        <v>14</v>
      </c>
      <c r="Q1037" s="259" t="s">
        <v>15</v>
      </c>
      <c r="R1037" s="371"/>
    </row>
    <row r="1038" spans="1:21" s="267" customFormat="1" ht="12.75" customHeight="1">
      <c r="A1038" s="223">
        <v>1</v>
      </c>
      <c r="B1038" s="223" t="s">
        <v>3538</v>
      </c>
      <c r="C1038" s="223" t="s">
        <v>71</v>
      </c>
      <c r="D1038" s="223" t="s">
        <v>3539</v>
      </c>
      <c r="E1038" s="223" t="s">
        <v>482</v>
      </c>
      <c r="F1038" s="223" t="s">
        <v>89</v>
      </c>
      <c r="G1038" s="223" t="s">
        <v>90</v>
      </c>
      <c r="H1038" s="223" t="s">
        <v>5889</v>
      </c>
      <c r="I1038" s="223" t="s">
        <v>3540</v>
      </c>
      <c r="J1038" s="223" t="s">
        <v>47</v>
      </c>
      <c r="K1038" s="223">
        <v>40</v>
      </c>
      <c r="L1038" s="266">
        <v>4045</v>
      </c>
      <c r="M1038" s="266">
        <v>8961</v>
      </c>
      <c r="N1038" s="266">
        <f>L1038+M1038</f>
        <v>13006</v>
      </c>
      <c r="O1038" s="266">
        <f>L1038</f>
        <v>4045</v>
      </c>
      <c r="P1038" s="266">
        <f>M1038</f>
        <v>8961</v>
      </c>
      <c r="Q1038" s="266">
        <f>O1038+P1038</f>
        <v>13006</v>
      </c>
      <c r="R1038" s="223" t="s">
        <v>54</v>
      </c>
    </row>
    <row r="1039" spans="1:21" s="267" customFormat="1" ht="12.75" customHeight="1">
      <c r="A1039" s="223">
        <v>2</v>
      </c>
      <c r="B1039" s="223" t="s">
        <v>3538</v>
      </c>
      <c r="C1039" s="223" t="s">
        <v>71</v>
      </c>
      <c r="D1039" s="223" t="s">
        <v>3539</v>
      </c>
      <c r="E1039" s="223" t="s">
        <v>1135</v>
      </c>
      <c r="F1039" s="223" t="s">
        <v>89</v>
      </c>
      <c r="G1039" s="223" t="s">
        <v>90</v>
      </c>
      <c r="H1039" s="223" t="s">
        <v>5890</v>
      </c>
      <c r="I1039" s="223">
        <v>95215575</v>
      </c>
      <c r="J1039" s="223" t="s">
        <v>45</v>
      </c>
      <c r="K1039" s="223" t="s">
        <v>3541</v>
      </c>
      <c r="L1039" s="266">
        <v>280304</v>
      </c>
      <c r="M1039" s="266">
        <v>0</v>
      </c>
      <c r="N1039" s="266">
        <f>L1039+M1039</f>
        <v>280304</v>
      </c>
      <c r="O1039" s="266">
        <f>L1039</f>
        <v>280304</v>
      </c>
      <c r="P1039" s="266">
        <f>M1039</f>
        <v>0</v>
      </c>
      <c r="Q1039" s="266">
        <f>O1039+P1039</f>
        <v>280304</v>
      </c>
      <c r="R1039" s="223" t="s">
        <v>54</v>
      </c>
    </row>
    <row r="1040" spans="1:21" s="258" customFormat="1" ht="15" customHeight="1">
      <c r="A1040" s="366"/>
      <c r="B1040" s="366"/>
      <c r="C1040" s="366"/>
      <c r="D1040" s="366"/>
      <c r="E1040" s="366"/>
      <c r="F1040" s="366"/>
      <c r="G1040" s="366"/>
      <c r="H1040" s="366"/>
      <c r="I1040" s="366"/>
      <c r="J1040" s="366"/>
      <c r="K1040" s="366"/>
      <c r="L1040" s="268">
        <f t="shared" ref="L1040:Q1040" si="236">SUM(L1038:L1039)</f>
        <v>284349</v>
      </c>
      <c r="M1040" s="268">
        <f t="shared" si="236"/>
        <v>8961</v>
      </c>
      <c r="N1040" s="268">
        <f t="shared" si="236"/>
        <v>293310</v>
      </c>
      <c r="O1040" s="268">
        <f t="shared" si="236"/>
        <v>284349</v>
      </c>
      <c r="P1040" s="268">
        <f t="shared" si="236"/>
        <v>8961</v>
      </c>
      <c r="Q1040" s="268">
        <f t="shared" si="236"/>
        <v>293310</v>
      </c>
      <c r="R1040" s="109"/>
    </row>
    <row r="1041" spans="1:18" s="258" customFormat="1" ht="36" customHeight="1">
      <c r="A1041" s="269"/>
      <c r="B1041" s="270"/>
      <c r="C1041" s="270"/>
      <c r="D1041" s="270"/>
      <c r="E1041" s="270"/>
      <c r="F1041" s="270"/>
      <c r="G1041" s="270"/>
      <c r="H1041" s="270"/>
      <c r="I1041" s="270"/>
      <c r="J1041" s="270"/>
      <c r="K1041" s="270"/>
      <c r="L1041" s="271"/>
      <c r="M1041" s="271"/>
      <c r="N1041" s="271"/>
      <c r="O1041" s="271"/>
      <c r="P1041" s="271"/>
      <c r="Q1041" s="271"/>
    </row>
    <row r="1042" spans="1:18" s="258" customFormat="1" ht="32.1" customHeight="1">
      <c r="A1042" s="256" t="s">
        <v>4042</v>
      </c>
      <c r="B1042" s="370" t="s">
        <v>3543</v>
      </c>
      <c r="C1042" s="370"/>
      <c r="D1042" s="370"/>
      <c r="E1042" s="370"/>
      <c r="F1042" s="370"/>
      <c r="G1042" s="370"/>
      <c r="H1042" s="370"/>
      <c r="I1042" s="370"/>
      <c r="J1042" s="370"/>
      <c r="K1042" s="370"/>
      <c r="L1042" s="353" t="s">
        <v>279</v>
      </c>
      <c r="M1042" s="353"/>
      <c r="N1042" s="353"/>
      <c r="O1042" s="353" t="s">
        <v>243</v>
      </c>
      <c r="P1042" s="353"/>
      <c r="Q1042" s="353"/>
      <c r="R1042" s="371" t="s">
        <v>20</v>
      </c>
    </row>
    <row r="1043" spans="1:18" s="258" customFormat="1" ht="42" customHeight="1">
      <c r="A1043" s="259" t="s">
        <v>7</v>
      </c>
      <c r="B1043" s="260" t="s">
        <v>31</v>
      </c>
      <c r="C1043" s="260" t="s">
        <v>4</v>
      </c>
      <c r="D1043" s="261" t="s">
        <v>5</v>
      </c>
      <c r="E1043" s="261" t="s">
        <v>6</v>
      </c>
      <c r="F1043" s="261" t="s">
        <v>8</v>
      </c>
      <c r="G1043" s="261" t="s">
        <v>9</v>
      </c>
      <c r="H1043" s="261" t="s">
        <v>22</v>
      </c>
      <c r="I1043" s="261" t="s">
        <v>10</v>
      </c>
      <c r="J1043" s="261" t="s">
        <v>11</v>
      </c>
      <c r="K1043" s="259" t="s">
        <v>12</v>
      </c>
      <c r="L1043" s="262" t="s">
        <v>13</v>
      </c>
      <c r="M1043" s="259" t="s">
        <v>14</v>
      </c>
      <c r="N1043" s="259" t="s">
        <v>15</v>
      </c>
      <c r="O1043" s="262" t="s">
        <v>13</v>
      </c>
      <c r="P1043" s="259" t="s">
        <v>14</v>
      </c>
      <c r="Q1043" s="259" t="s">
        <v>15</v>
      </c>
      <c r="R1043" s="371"/>
    </row>
    <row r="1044" spans="1:18" s="267" customFormat="1" ht="12.75" customHeight="1">
      <c r="A1044" s="223">
        <v>1</v>
      </c>
      <c r="B1044" s="223" t="s">
        <v>3543</v>
      </c>
      <c r="C1044" s="223" t="s">
        <v>328</v>
      </c>
      <c r="D1044" s="223" t="s">
        <v>3544</v>
      </c>
      <c r="E1044" s="223" t="s">
        <v>17</v>
      </c>
      <c r="F1044" s="223" t="s">
        <v>89</v>
      </c>
      <c r="G1044" s="223" t="s">
        <v>90</v>
      </c>
      <c r="H1044" s="223" t="s">
        <v>3545</v>
      </c>
      <c r="I1044" s="223" t="s">
        <v>3546</v>
      </c>
      <c r="J1044" s="223" t="s">
        <v>47</v>
      </c>
      <c r="K1044" s="223">
        <v>12</v>
      </c>
      <c r="L1044" s="266">
        <v>8259</v>
      </c>
      <c r="M1044" s="266">
        <v>19793</v>
      </c>
      <c r="N1044" s="266">
        <f>L1044+M1044</f>
        <v>28052</v>
      </c>
      <c r="O1044" s="266">
        <f>L1044</f>
        <v>8259</v>
      </c>
      <c r="P1044" s="266">
        <f>M1044</f>
        <v>19793</v>
      </c>
      <c r="Q1044" s="266">
        <f>O1044+P1044</f>
        <v>28052</v>
      </c>
      <c r="R1044" s="223" t="s">
        <v>54</v>
      </c>
    </row>
    <row r="1045" spans="1:18" s="267" customFormat="1" ht="12.75" customHeight="1">
      <c r="A1045" s="223">
        <v>2</v>
      </c>
      <c r="B1045" s="223" t="s">
        <v>3543</v>
      </c>
      <c r="C1045" s="223" t="s">
        <v>328</v>
      </c>
      <c r="D1045" s="223" t="s">
        <v>3544</v>
      </c>
      <c r="E1045" s="223" t="s">
        <v>17</v>
      </c>
      <c r="F1045" s="223" t="s">
        <v>89</v>
      </c>
      <c r="G1045" s="223" t="s">
        <v>90</v>
      </c>
      <c r="H1045" s="223" t="s">
        <v>3547</v>
      </c>
      <c r="I1045" s="223" t="s">
        <v>3548</v>
      </c>
      <c r="J1045" s="223" t="s">
        <v>47</v>
      </c>
      <c r="K1045" s="223">
        <v>12</v>
      </c>
      <c r="L1045" s="266">
        <v>768</v>
      </c>
      <c r="M1045" s="266">
        <v>1972</v>
      </c>
      <c r="N1045" s="266">
        <f>L1045+M1045</f>
        <v>2740</v>
      </c>
      <c r="O1045" s="266">
        <f>L1045</f>
        <v>768</v>
      </c>
      <c r="P1045" s="266">
        <f>M1045</f>
        <v>1972</v>
      </c>
      <c r="Q1045" s="266">
        <f>O1045+P1045</f>
        <v>2740</v>
      </c>
      <c r="R1045" s="223" t="s">
        <v>54</v>
      </c>
    </row>
    <row r="1046" spans="1:18" s="258" customFormat="1" ht="15" customHeight="1">
      <c r="A1046" s="366"/>
      <c r="B1046" s="366"/>
      <c r="C1046" s="366"/>
      <c r="D1046" s="366"/>
      <c r="E1046" s="366"/>
      <c r="F1046" s="366"/>
      <c r="G1046" s="366"/>
      <c r="H1046" s="366"/>
      <c r="I1046" s="366"/>
      <c r="J1046" s="366"/>
      <c r="K1046" s="366"/>
      <c r="L1046" s="268">
        <f t="shared" ref="L1046:Q1046" si="237">SUM(L1044:L1045)</f>
        <v>9027</v>
      </c>
      <c r="M1046" s="268">
        <f t="shared" si="237"/>
        <v>21765</v>
      </c>
      <c r="N1046" s="268">
        <f t="shared" si="237"/>
        <v>30792</v>
      </c>
      <c r="O1046" s="268">
        <f t="shared" si="237"/>
        <v>9027</v>
      </c>
      <c r="P1046" s="268">
        <f t="shared" si="237"/>
        <v>21765</v>
      </c>
      <c r="Q1046" s="268">
        <f t="shared" si="237"/>
        <v>30792</v>
      </c>
      <c r="R1046" s="109"/>
    </row>
    <row r="1047" spans="1:18" s="258" customFormat="1" ht="36" customHeight="1">
      <c r="A1047" s="269"/>
      <c r="B1047" s="270"/>
      <c r="C1047" s="270"/>
      <c r="D1047" s="270"/>
      <c r="E1047" s="270"/>
      <c r="F1047" s="270"/>
      <c r="G1047" s="270"/>
      <c r="H1047" s="270"/>
      <c r="I1047" s="270"/>
      <c r="J1047" s="270"/>
      <c r="K1047" s="270"/>
      <c r="L1047" s="271"/>
      <c r="M1047" s="271"/>
      <c r="N1047" s="271"/>
      <c r="O1047" s="271"/>
      <c r="P1047" s="271"/>
      <c r="Q1047" s="271"/>
    </row>
    <row r="1048" spans="1:18" s="258" customFormat="1" ht="32.1" customHeight="1">
      <c r="A1048" s="256" t="s">
        <v>4479</v>
      </c>
      <c r="B1048" s="370" t="s">
        <v>5304</v>
      </c>
      <c r="C1048" s="370"/>
      <c r="D1048" s="370"/>
      <c r="E1048" s="370"/>
      <c r="F1048" s="370"/>
      <c r="G1048" s="370"/>
      <c r="H1048" s="370"/>
      <c r="I1048" s="370"/>
      <c r="J1048" s="370"/>
      <c r="K1048" s="370"/>
      <c r="L1048" s="353" t="s">
        <v>279</v>
      </c>
      <c r="M1048" s="353"/>
      <c r="N1048" s="353"/>
      <c r="O1048" s="353" t="s">
        <v>243</v>
      </c>
      <c r="P1048" s="353"/>
      <c r="Q1048" s="353"/>
      <c r="R1048" s="371" t="s">
        <v>20</v>
      </c>
    </row>
    <row r="1049" spans="1:18" s="258" customFormat="1" ht="42" customHeight="1">
      <c r="A1049" s="259" t="s">
        <v>7</v>
      </c>
      <c r="B1049" s="260" t="s">
        <v>31</v>
      </c>
      <c r="C1049" s="260" t="s">
        <v>4</v>
      </c>
      <c r="D1049" s="261" t="s">
        <v>5</v>
      </c>
      <c r="E1049" s="261" t="s">
        <v>6</v>
      </c>
      <c r="F1049" s="261" t="s">
        <v>8</v>
      </c>
      <c r="G1049" s="261" t="s">
        <v>9</v>
      </c>
      <c r="H1049" s="261" t="s">
        <v>22</v>
      </c>
      <c r="I1049" s="261" t="s">
        <v>10</v>
      </c>
      <c r="J1049" s="261" t="s">
        <v>11</v>
      </c>
      <c r="K1049" s="259" t="s">
        <v>12</v>
      </c>
      <c r="L1049" s="262" t="s">
        <v>13</v>
      </c>
      <c r="M1049" s="259" t="s">
        <v>14</v>
      </c>
      <c r="N1049" s="259" t="s">
        <v>15</v>
      </c>
      <c r="O1049" s="262" t="s">
        <v>13</v>
      </c>
      <c r="P1049" s="259" t="s">
        <v>14</v>
      </c>
      <c r="Q1049" s="259" t="s">
        <v>15</v>
      </c>
      <c r="R1049" s="371"/>
    </row>
    <row r="1050" spans="1:18" s="267" customFormat="1" ht="12.75" customHeight="1">
      <c r="A1050" s="223">
        <v>1</v>
      </c>
      <c r="B1050" s="223" t="s">
        <v>3550</v>
      </c>
      <c r="C1050" s="223" t="s">
        <v>3551</v>
      </c>
      <c r="D1050" s="223" t="s">
        <v>3552</v>
      </c>
      <c r="E1050" s="223"/>
      <c r="F1050" s="223" t="s">
        <v>89</v>
      </c>
      <c r="G1050" s="223" t="s">
        <v>90</v>
      </c>
      <c r="H1050" s="223" t="s">
        <v>3553</v>
      </c>
      <c r="I1050" s="223">
        <v>1190317</v>
      </c>
      <c r="J1050" s="223" t="s">
        <v>46</v>
      </c>
      <c r="K1050" s="223">
        <v>4</v>
      </c>
      <c r="L1050" s="266">
        <v>5648</v>
      </c>
      <c r="M1050" s="266">
        <v>0</v>
      </c>
      <c r="N1050" s="266">
        <f>L1050+M1050</f>
        <v>5648</v>
      </c>
      <c r="O1050" s="266">
        <f t="shared" ref="O1050:P1052" si="238">L1050</f>
        <v>5648</v>
      </c>
      <c r="P1050" s="266">
        <f t="shared" si="238"/>
        <v>0</v>
      </c>
      <c r="Q1050" s="266">
        <f>O1050+P1050</f>
        <v>5648</v>
      </c>
      <c r="R1050" s="223" t="s">
        <v>54</v>
      </c>
    </row>
    <row r="1051" spans="1:18" s="267" customFormat="1" ht="12.75" customHeight="1">
      <c r="A1051" s="223">
        <v>2</v>
      </c>
      <c r="B1051" s="223" t="s">
        <v>3550</v>
      </c>
      <c r="C1051" s="223" t="s">
        <v>3551</v>
      </c>
      <c r="D1051" s="223" t="s">
        <v>3552</v>
      </c>
      <c r="E1051" s="223"/>
      <c r="F1051" s="223" t="s">
        <v>89</v>
      </c>
      <c r="G1051" s="223" t="s">
        <v>90</v>
      </c>
      <c r="H1051" s="223" t="s">
        <v>3554</v>
      </c>
      <c r="I1051" s="223">
        <v>44999252</v>
      </c>
      <c r="J1051" s="223" t="s">
        <v>46</v>
      </c>
      <c r="K1051" s="223">
        <v>12</v>
      </c>
      <c r="L1051" s="266">
        <v>5924</v>
      </c>
      <c r="M1051" s="266">
        <v>0</v>
      </c>
      <c r="N1051" s="266">
        <f>L1051+M1051</f>
        <v>5924</v>
      </c>
      <c r="O1051" s="266">
        <f t="shared" si="238"/>
        <v>5924</v>
      </c>
      <c r="P1051" s="266">
        <f t="shared" si="238"/>
        <v>0</v>
      </c>
      <c r="Q1051" s="266">
        <f>O1051+P1051</f>
        <v>5924</v>
      </c>
      <c r="R1051" s="223" t="s">
        <v>54</v>
      </c>
    </row>
    <row r="1052" spans="1:18" s="267" customFormat="1" ht="12.75" customHeight="1">
      <c r="A1052" s="223">
        <v>3</v>
      </c>
      <c r="B1052" s="223" t="s">
        <v>3550</v>
      </c>
      <c r="C1052" s="223" t="s">
        <v>3551</v>
      </c>
      <c r="D1052" s="223" t="s">
        <v>3555</v>
      </c>
      <c r="E1052" s="223" t="s">
        <v>3556</v>
      </c>
      <c r="F1052" s="223" t="s">
        <v>89</v>
      </c>
      <c r="G1052" s="223" t="s">
        <v>90</v>
      </c>
      <c r="H1052" s="223" t="s">
        <v>3553</v>
      </c>
      <c r="I1052" s="223">
        <v>71251315</v>
      </c>
      <c r="J1052" s="223" t="s">
        <v>517</v>
      </c>
      <c r="K1052" s="223">
        <v>10</v>
      </c>
      <c r="L1052" s="266">
        <v>11719</v>
      </c>
      <c r="M1052" s="266">
        <v>25006</v>
      </c>
      <c r="N1052" s="266">
        <f>L1052+M1052</f>
        <v>36725</v>
      </c>
      <c r="O1052" s="266">
        <f t="shared" si="238"/>
        <v>11719</v>
      </c>
      <c r="P1052" s="266">
        <f t="shared" si="238"/>
        <v>25006</v>
      </c>
      <c r="Q1052" s="266">
        <f>O1052+P1052</f>
        <v>36725</v>
      </c>
      <c r="R1052" s="223" t="s">
        <v>54</v>
      </c>
    </row>
    <row r="1053" spans="1:18" s="258" customFormat="1" ht="15" customHeight="1">
      <c r="A1053" s="366"/>
      <c r="B1053" s="366"/>
      <c r="C1053" s="366"/>
      <c r="D1053" s="366"/>
      <c r="E1053" s="366"/>
      <c r="F1053" s="366"/>
      <c r="G1053" s="366"/>
      <c r="H1053" s="366"/>
      <c r="I1053" s="366"/>
      <c r="J1053" s="366"/>
      <c r="K1053" s="366"/>
      <c r="L1053" s="268">
        <f t="shared" ref="L1053:Q1053" si="239">SUM(L1050:L1052)</f>
        <v>23291</v>
      </c>
      <c r="M1053" s="268">
        <f t="shared" si="239"/>
        <v>25006</v>
      </c>
      <c r="N1053" s="268">
        <f t="shared" si="239"/>
        <v>48297</v>
      </c>
      <c r="O1053" s="268">
        <f t="shared" si="239"/>
        <v>23291</v>
      </c>
      <c r="P1053" s="268">
        <f t="shared" si="239"/>
        <v>25006</v>
      </c>
      <c r="Q1053" s="268">
        <f t="shared" si="239"/>
        <v>48297</v>
      </c>
      <c r="R1053" s="109"/>
    </row>
    <row r="1054" spans="1:18" ht="36" customHeight="1">
      <c r="A1054" s="355"/>
      <c r="B1054" s="355"/>
      <c r="C1054" s="355"/>
      <c r="D1054" s="355"/>
      <c r="E1054" s="355"/>
      <c r="F1054" s="355"/>
      <c r="G1054" s="355"/>
      <c r="H1054" s="355"/>
      <c r="I1054" s="355"/>
      <c r="J1054" s="355"/>
      <c r="K1054" s="355"/>
      <c r="L1054" s="22"/>
      <c r="M1054" s="21"/>
      <c r="N1054" s="21"/>
      <c r="O1054" s="21"/>
      <c r="P1054" s="21"/>
      <c r="Q1054" s="21"/>
    </row>
    <row r="1055" spans="1:18" ht="31.95" customHeight="1">
      <c r="A1055" s="56" t="s">
        <v>4480</v>
      </c>
      <c r="B1055" s="350" t="s">
        <v>202</v>
      </c>
      <c r="C1055" s="351"/>
      <c r="D1055" s="351"/>
      <c r="E1055" s="351"/>
      <c r="F1055" s="351"/>
      <c r="G1055" s="351"/>
      <c r="H1055" s="351"/>
      <c r="I1055" s="351"/>
      <c r="J1055" s="351"/>
      <c r="K1055" s="352"/>
      <c r="L1055" s="353" t="s">
        <v>279</v>
      </c>
      <c r="M1055" s="353"/>
      <c r="N1055" s="353"/>
      <c r="O1055" s="353" t="s">
        <v>243</v>
      </c>
      <c r="P1055" s="353"/>
      <c r="Q1055" s="353"/>
      <c r="R1055" s="347" t="s">
        <v>20</v>
      </c>
    </row>
    <row r="1056" spans="1:18" ht="42" customHeight="1">
      <c r="A1056" s="57" t="s">
        <v>7</v>
      </c>
      <c r="B1056" s="58" t="s">
        <v>31</v>
      </c>
      <c r="C1056" s="58" t="s">
        <v>4</v>
      </c>
      <c r="D1056" s="59" t="s">
        <v>5</v>
      </c>
      <c r="E1056" s="59" t="s">
        <v>6</v>
      </c>
      <c r="F1056" s="59" t="s">
        <v>8</v>
      </c>
      <c r="G1056" s="59" t="s">
        <v>9</v>
      </c>
      <c r="H1056" s="59" t="s">
        <v>22</v>
      </c>
      <c r="I1056" s="59" t="s">
        <v>10</v>
      </c>
      <c r="J1056" s="59" t="s">
        <v>11</v>
      </c>
      <c r="K1056" s="57" t="s">
        <v>12</v>
      </c>
      <c r="L1056" s="73" t="s">
        <v>13</v>
      </c>
      <c r="M1056" s="57" t="s">
        <v>14</v>
      </c>
      <c r="N1056" s="57" t="s">
        <v>3</v>
      </c>
      <c r="O1056" s="73" t="s">
        <v>13</v>
      </c>
      <c r="P1056" s="57" t="s">
        <v>14</v>
      </c>
      <c r="Q1056" s="57" t="s">
        <v>3</v>
      </c>
      <c r="R1056" s="348"/>
    </row>
    <row r="1057" spans="1:21" ht="12.75" customHeight="1">
      <c r="A1057" s="62">
        <v>1</v>
      </c>
      <c r="B1057" s="74" t="s">
        <v>202</v>
      </c>
      <c r="C1057" s="12" t="s">
        <v>3658</v>
      </c>
      <c r="D1057" s="12" t="s">
        <v>3569</v>
      </c>
      <c r="E1057" s="12">
        <v>191</v>
      </c>
      <c r="F1057" s="12" t="s">
        <v>205</v>
      </c>
      <c r="G1057" s="12" t="s">
        <v>3569</v>
      </c>
      <c r="H1057" s="12" t="s">
        <v>3659</v>
      </c>
      <c r="I1057" s="12" t="s">
        <v>3660</v>
      </c>
      <c r="J1057" s="12" t="s">
        <v>46</v>
      </c>
      <c r="K1057" s="84">
        <v>18</v>
      </c>
      <c r="L1057" s="16">
        <v>45920</v>
      </c>
      <c r="M1057" s="16">
        <v>0</v>
      </c>
      <c r="N1057" s="16">
        <f t="shared" ref="N1057:N1101" si="240">L1057+M1057</f>
        <v>45920</v>
      </c>
      <c r="O1057" s="16">
        <v>45920</v>
      </c>
      <c r="P1057" s="16">
        <v>0</v>
      </c>
      <c r="Q1057" s="16">
        <f t="shared" ref="Q1057:Q1101" si="241">O1057+P1057</f>
        <v>45920</v>
      </c>
      <c r="R1057" s="62" t="s">
        <v>3571</v>
      </c>
      <c r="U1057" s="39"/>
    </row>
    <row r="1058" spans="1:21" ht="12.75" customHeight="1">
      <c r="A1058" s="62">
        <v>2</v>
      </c>
      <c r="B1058" s="74" t="s">
        <v>202</v>
      </c>
      <c r="C1058" s="12" t="s">
        <v>3661</v>
      </c>
      <c r="D1058" s="12" t="s">
        <v>3569</v>
      </c>
      <c r="E1058" s="12"/>
      <c r="F1058" s="12" t="s">
        <v>205</v>
      </c>
      <c r="G1058" s="12" t="s">
        <v>3569</v>
      </c>
      <c r="H1058" s="12" t="s">
        <v>3662</v>
      </c>
      <c r="I1058" s="12" t="s">
        <v>3663</v>
      </c>
      <c r="J1058" s="12" t="s">
        <v>46</v>
      </c>
      <c r="K1058" s="77">
        <v>11</v>
      </c>
      <c r="L1058" s="16">
        <v>4500</v>
      </c>
      <c r="M1058" s="16">
        <v>0</v>
      </c>
      <c r="N1058" s="16">
        <f t="shared" si="240"/>
        <v>4500</v>
      </c>
      <c r="O1058" s="16">
        <v>4500</v>
      </c>
      <c r="P1058" s="16">
        <v>0</v>
      </c>
      <c r="Q1058" s="16">
        <f t="shared" si="241"/>
        <v>4500</v>
      </c>
      <c r="R1058" s="62" t="s">
        <v>3571</v>
      </c>
      <c r="U1058" s="39"/>
    </row>
    <row r="1059" spans="1:21" ht="12.75" customHeight="1">
      <c r="A1059" s="62">
        <v>3</v>
      </c>
      <c r="B1059" s="74" t="s">
        <v>202</v>
      </c>
      <c r="C1059" s="12" t="s">
        <v>3664</v>
      </c>
      <c r="D1059" s="12" t="s">
        <v>3653</v>
      </c>
      <c r="E1059" s="12">
        <v>2</v>
      </c>
      <c r="F1059" s="12" t="s">
        <v>205</v>
      </c>
      <c r="G1059" s="12" t="s">
        <v>3569</v>
      </c>
      <c r="H1059" s="12" t="s">
        <v>3665</v>
      </c>
      <c r="I1059" s="12" t="s">
        <v>3666</v>
      </c>
      <c r="J1059" s="12" t="s">
        <v>46</v>
      </c>
      <c r="K1059" s="62">
        <v>35</v>
      </c>
      <c r="L1059" s="16">
        <v>46</v>
      </c>
      <c r="M1059" s="16">
        <v>0</v>
      </c>
      <c r="N1059" s="16">
        <f t="shared" si="240"/>
        <v>46</v>
      </c>
      <c r="O1059" s="16">
        <v>46</v>
      </c>
      <c r="P1059" s="16">
        <v>0</v>
      </c>
      <c r="Q1059" s="16">
        <f t="shared" si="241"/>
        <v>46</v>
      </c>
      <c r="R1059" s="62" t="s">
        <v>3571</v>
      </c>
      <c r="U1059" s="39"/>
    </row>
    <row r="1060" spans="1:21" ht="12.75" customHeight="1">
      <c r="A1060" s="62">
        <v>4</v>
      </c>
      <c r="B1060" s="74" t="s">
        <v>202</v>
      </c>
      <c r="C1060" s="12" t="s">
        <v>3667</v>
      </c>
      <c r="D1060" s="12" t="s">
        <v>3569</v>
      </c>
      <c r="E1060" s="12"/>
      <c r="F1060" s="12" t="s">
        <v>205</v>
      </c>
      <c r="G1060" s="12" t="s">
        <v>3569</v>
      </c>
      <c r="H1060" s="12" t="s">
        <v>3668</v>
      </c>
      <c r="I1060" s="12" t="s">
        <v>3669</v>
      </c>
      <c r="J1060" s="12" t="s">
        <v>46</v>
      </c>
      <c r="K1060" s="62">
        <v>14</v>
      </c>
      <c r="L1060" s="16">
        <v>40</v>
      </c>
      <c r="M1060" s="16">
        <v>0</v>
      </c>
      <c r="N1060" s="16">
        <f t="shared" si="240"/>
        <v>40</v>
      </c>
      <c r="O1060" s="16">
        <v>40</v>
      </c>
      <c r="P1060" s="16">
        <v>0</v>
      </c>
      <c r="Q1060" s="16">
        <f t="shared" si="241"/>
        <v>40</v>
      </c>
      <c r="R1060" s="62" t="s">
        <v>3571</v>
      </c>
      <c r="U1060" s="39"/>
    </row>
    <row r="1061" spans="1:21" ht="12.75" customHeight="1">
      <c r="A1061" s="62">
        <v>5</v>
      </c>
      <c r="B1061" s="74" t="s">
        <v>202</v>
      </c>
      <c r="C1061" s="12" t="s">
        <v>3670</v>
      </c>
      <c r="D1061" s="12" t="s">
        <v>3569</v>
      </c>
      <c r="E1061" s="12">
        <v>168</v>
      </c>
      <c r="F1061" s="12" t="s">
        <v>205</v>
      </c>
      <c r="G1061" s="12" t="s">
        <v>3569</v>
      </c>
      <c r="H1061" s="12" t="s">
        <v>3671</v>
      </c>
      <c r="I1061" s="12" t="s">
        <v>3672</v>
      </c>
      <c r="J1061" s="12" t="s">
        <v>46</v>
      </c>
      <c r="K1061" s="62">
        <v>18</v>
      </c>
      <c r="L1061" s="16">
        <v>6150</v>
      </c>
      <c r="M1061" s="16">
        <v>0</v>
      </c>
      <c r="N1061" s="16">
        <f t="shared" si="240"/>
        <v>6150</v>
      </c>
      <c r="O1061" s="16">
        <v>6150</v>
      </c>
      <c r="P1061" s="16">
        <v>0</v>
      </c>
      <c r="Q1061" s="16">
        <f t="shared" si="241"/>
        <v>6150</v>
      </c>
      <c r="R1061" s="62" t="s">
        <v>3571</v>
      </c>
      <c r="U1061" s="39"/>
    </row>
    <row r="1062" spans="1:21" ht="12.75" customHeight="1">
      <c r="A1062" s="62">
        <v>6</v>
      </c>
      <c r="B1062" s="74" t="s">
        <v>202</v>
      </c>
      <c r="C1062" s="12" t="s">
        <v>3670</v>
      </c>
      <c r="D1062" s="12" t="s">
        <v>3673</v>
      </c>
      <c r="E1062" s="12" t="s">
        <v>3674</v>
      </c>
      <c r="F1062" s="12" t="s">
        <v>205</v>
      </c>
      <c r="G1062" s="12" t="s">
        <v>3569</v>
      </c>
      <c r="H1062" s="12" t="s">
        <v>3675</v>
      </c>
      <c r="I1062" s="12">
        <v>14046865</v>
      </c>
      <c r="J1062" s="12" t="s">
        <v>46</v>
      </c>
      <c r="K1062" s="62">
        <v>14</v>
      </c>
      <c r="L1062" s="16">
        <v>2742</v>
      </c>
      <c r="M1062" s="16">
        <v>0</v>
      </c>
      <c r="N1062" s="16">
        <f t="shared" si="240"/>
        <v>2742</v>
      </c>
      <c r="O1062" s="16">
        <v>2742</v>
      </c>
      <c r="P1062" s="16">
        <v>0</v>
      </c>
      <c r="Q1062" s="16">
        <f t="shared" si="241"/>
        <v>2742</v>
      </c>
      <c r="R1062" s="62" t="s">
        <v>3571</v>
      </c>
      <c r="U1062" s="39"/>
    </row>
    <row r="1063" spans="1:21" ht="12.75" customHeight="1">
      <c r="A1063" s="62">
        <v>7</v>
      </c>
      <c r="B1063" s="74" t="s">
        <v>202</v>
      </c>
      <c r="C1063" s="12" t="s">
        <v>3676</v>
      </c>
      <c r="D1063" s="12" t="s">
        <v>3569</v>
      </c>
      <c r="E1063" s="12" t="s">
        <v>3677</v>
      </c>
      <c r="F1063" s="12" t="s">
        <v>205</v>
      </c>
      <c r="G1063" s="12" t="s">
        <v>3569</v>
      </c>
      <c r="H1063" s="12" t="s">
        <v>3678</v>
      </c>
      <c r="I1063" s="12">
        <v>91511880</v>
      </c>
      <c r="J1063" s="12" t="s">
        <v>46</v>
      </c>
      <c r="K1063" s="62">
        <v>10</v>
      </c>
      <c r="L1063" s="16">
        <v>327</v>
      </c>
      <c r="M1063" s="16">
        <v>0</v>
      </c>
      <c r="N1063" s="16">
        <f t="shared" si="240"/>
        <v>327</v>
      </c>
      <c r="O1063" s="16">
        <v>327</v>
      </c>
      <c r="P1063" s="16">
        <v>0</v>
      </c>
      <c r="Q1063" s="16">
        <f t="shared" si="241"/>
        <v>327</v>
      </c>
      <c r="R1063" s="62" t="s">
        <v>3571</v>
      </c>
      <c r="U1063" s="39"/>
    </row>
    <row r="1064" spans="1:21" ht="12.75" customHeight="1">
      <c r="A1064" s="62">
        <v>8</v>
      </c>
      <c r="B1064" s="74" t="s">
        <v>202</v>
      </c>
      <c r="C1064" s="12" t="s">
        <v>3676</v>
      </c>
      <c r="D1064" s="12" t="s">
        <v>3634</v>
      </c>
      <c r="E1064" s="12">
        <v>8</v>
      </c>
      <c r="F1064" s="12" t="s">
        <v>205</v>
      </c>
      <c r="G1064" s="12" t="s">
        <v>3569</v>
      </c>
      <c r="H1064" s="12" t="s">
        <v>3679</v>
      </c>
      <c r="I1064" s="12">
        <v>15062631</v>
      </c>
      <c r="J1064" s="12" t="s">
        <v>46</v>
      </c>
      <c r="K1064" s="62">
        <v>14</v>
      </c>
      <c r="L1064" s="16">
        <v>63</v>
      </c>
      <c r="M1064" s="16">
        <v>0</v>
      </c>
      <c r="N1064" s="16">
        <f t="shared" si="240"/>
        <v>63</v>
      </c>
      <c r="O1064" s="16">
        <v>63</v>
      </c>
      <c r="P1064" s="16">
        <v>0</v>
      </c>
      <c r="Q1064" s="16">
        <f t="shared" si="241"/>
        <v>63</v>
      </c>
      <c r="R1064" s="62" t="s">
        <v>3571</v>
      </c>
      <c r="U1064" s="39"/>
    </row>
    <row r="1065" spans="1:21" ht="12.75" customHeight="1">
      <c r="A1065" s="62">
        <v>9</v>
      </c>
      <c r="B1065" s="74" t="s">
        <v>202</v>
      </c>
      <c r="C1065" s="12" t="s">
        <v>5244</v>
      </c>
      <c r="D1065" s="12" t="s">
        <v>3623</v>
      </c>
      <c r="E1065" s="12">
        <v>38</v>
      </c>
      <c r="F1065" s="12" t="s">
        <v>205</v>
      </c>
      <c r="G1065" s="12" t="s">
        <v>3569</v>
      </c>
      <c r="H1065" s="12" t="s">
        <v>3680</v>
      </c>
      <c r="I1065" s="12">
        <v>14985203</v>
      </c>
      <c r="J1065" s="12" t="s">
        <v>46</v>
      </c>
      <c r="K1065" s="62">
        <v>9</v>
      </c>
      <c r="L1065" s="16">
        <v>39</v>
      </c>
      <c r="M1065" s="16">
        <v>0</v>
      </c>
      <c r="N1065" s="16">
        <f t="shared" si="240"/>
        <v>39</v>
      </c>
      <c r="O1065" s="16">
        <v>39</v>
      </c>
      <c r="P1065" s="16">
        <v>0</v>
      </c>
      <c r="Q1065" s="16">
        <f t="shared" si="241"/>
        <v>39</v>
      </c>
      <c r="R1065" s="62" t="s">
        <v>3571</v>
      </c>
      <c r="U1065" s="39"/>
    </row>
    <row r="1066" spans="1:21" ht="12.75" customHeight="1">
      <c r="A1066" s="62">
        <v>10</v>
      </c>
      <c r="B1066" s="74" t="s">
        <v>202</v>
      </c>
      <c r="C1066" s="12" t="s">
        <v>3149</v>
      </c>
      <c r="D1066" s="12" t="s">
        <v>3569</v>
      </c>
      <c r="E1066" s="12">
        <v>201</v>
      </c>
      <c r="F1066" s="12" t="s">
        <v>205</v>
      </c>
      <c r="G1066" s="12" t="s">
        <v>3569</v>
      </c>
      <c r="H1066" s="12" t="s">
        <v>3681</v>
      </c>
      <c r="I1066" s="12" t="s">
        <v>3682</v>
      </c>
      <c r="J1066" s="12" t="s">
        <v>46</v>
      </c>
      <c r="K1066" s="62">
        <v>20</v>
      </c>
      <c r="L1066" s="16">
        <v>5800</v>
      </c>
      <c r="M1066" s="16">
        <v>0</v>
      </c>
      <c r="N1066" s="16">
        <f t="shared" si="240"/>
        <v>5800</v>
      </c>
      <c r="O1066" s="16">
        <v>5800</v>
      </c>
      <c r="P1066" s="16">
        <v>0</v>
      </c>
      <c r="Q1066" s="16">
        <f t="shared" si="241"/>
        <v>5800</v>
      </c>
      <c r="R1066" s="62" t="s">
        <v>3571</v>
      </c>
      <c r="U1066" s="39"/>
    </row>
    <row r="1067" spans="1:21" ht="12.75" customHeight="1">
      <c r="A1067" s="62">
        <v>11</v>
      </c>
      <c r="B1067" s="74" t="s">
        <v>202</v>
      </c>
      <c r="C1067" s="12" t="s">
        <v>4037</v>
      </c>
      <c r="D1067" s="12" t="s">
        <v>3623</v>
      </c>
      <c r="E1067" s="12" t="s">
        <v>3683</v>
      </c>
      <c r="F1067" s="12" t="s">
        <v>205</v>
      </c>
      <c r="G1067" s="12" t="s">
        <v>3569</v>
      </c>
      <c r="H1067" s="12" t="s">
        <v>3684</v>
      </c>
      <c r="I1067" s="12">
        <v>13896748</v>
      </c>
      <c r="J1067" s="12" t="s">
        <v>46</v>
      </c>
      <c r="K1067" s="62">
        <v>14</v>
      </c>
      <c r="L1067" s="16">
        <v>538</v>
      </c>
      <c r="M1067" s="16">
        <v>0</v>
      </c>
      <c r="N1067" s="16">
        <f t="shared" si="240"/>
        <v>538</v>
      </c>
      <c r="O1067" s="16">
        <v>538</v>
      </c>
      <c r="P1067" s="16">
        <v>0</v>
      </c>
      <c r="Q1067" s="16">
        <f t="shared" si="241"/>
        <v>538</v>
      </c>
      <c r="R1067" s="62" t="s">
        <v>3571</v>
      </c>
      <c r="U1067" s="39"/>
    </row>
    <row r="1068" spans="1:21" ht="12.75" customHeight="1">
      <c r="A1068" s="62">
        <v>12</v>
      </c>
      <c r="B1068" s="74" t="s">
        <v>202</v>
      </c>
      <c r="C1068" s="12" t="s">
        <v>4037</v>
      </c>
      <c r="D1068" s="12" t="s">
        <v>3569</v>
      </c>
      <c r="E1068" s="12" t="s">
        <v>3685</v>
      </c>
      <c r="F1068" s="12" t="s">
        <v>205</v>
      </c>
      <c r="G1068" s="12" t="s">
        <v>3569</v>
      </c>
      <c r="H1068" s="12" t="s">
        <v>3686</v>
      </c>
      <c r="I1068" s="12" t="s">
        <v>3687</v>
      </c>
      <c r="J1068" s="12" t="s">
        <v>46</v>
      </c>
      <c r="K1068" s="62">
        <v>14</v>
      </c>
      <c r="L1068" s="16">
        <v>4125</v>
      </c>
      <c r="M1068" s="16">
        <v>0</v>
      </c>
      <c r="N1068" s="16">
        <f t="shared" si="240"/>
        <v>4125</v>
      </c>
      <c r="O1068" s="16">
        <v>4125</v>
      </c>
      <c r="P1068" s="16">
        <v>0</v>
      </c>
      <c r="Q1068" s="16">
        <f t="shared" si="241"/>
        <v>4125</v>
      </c>
      <c r="R1068" s="62" t="s">
        <v>3571</v>
      </c>
      <c r="U1068" s="39"/>
    </row>
    <row r="1069" spans="1:21" ht="12.75" customHeight="1">
      <c r="A1069" s="62">
        <v>13</v>
      </c>
      <c r="B1069" s="74" t="s">
        <v>202</v>
      </c>
      <c r="C1069" s="12" t="s">
        <v>4037</v>
      </c>
      <c r="D1069" s="12" t="s">
        <v>3569</v>
      </c>
      <c r="E1069" s="12"/>
      <c r="F1069" s="12" t="s">
        <v>205</v>
      </c>
      <c r="G1069" s="12" t="s">
        <v>3569</v>
      </c>
      <c r="H1069" s="12" t="s">
        <v>3688</v>
      </c>
      <c r="I1069" s="12" t="s">
        <v>3689</v>
      </c>
      <c r="J1069" s="12" t="s">
        <v>46</v>
      </c>
      <c r="K1069" s="62">
        <v>14</v>
      </c>
      <c r="L1069" s="16">
        <v>500</v>
      </c>
      <c r="M1069" s="16">
        <v>0</v>
      </c>
      <c r="N1069" s="16">
        <f t="shared" si="240"/>
        <v>500</v>
      </c>
      <c r="O1069" s="16">
        <v>500</v>
      </c>
      <c r="P1069" s="16">
        <v>0</v>
      </c>
      <c r="Q1069" s="16">
        <f t="shared" si="241"/>
        <v>500</v>
      </c>
      <c r="R1069" s="62" t="s">
        <v>3571</v>
      </c>
      <c r="U1069" s="39"/>
    </row>
    <row r="1070" spans="1:21" ht="12.75" customHeight="1">
      <c r="A1070" s="62">
        <v>14</v>
      </c>
      <c r="B1070" s="74" t="s">
        <v>202</v>
      </c>
      <c r="C1070" s="12" t="s">
        <v>4037</v>
      </c>
      <c r="D1070" s="12" t="s">
        <v>3569</v>
      </c>
      <c r="E1070" s="12" t="s">
        <v>3690</v>
      </c>
      <c r="F1070" s="12" t="s">
        <v>205</v>
      </c>
      <c r="G1070" s="12" t="s">
        <v>3569</v>
      </c>
      <c r="H1070" s="12" t="s">
        <v>3691</v>
      </c>
      <c r="I1070" s="12" t="s">
        <v>3692</v>
      </c>
      <c r="J1070" s="12" t="s">
        <v>46</v>
      </c>
      <c r="K1070" s="62">
        <v>14</v>
      </c>
      <c r="L1070" s="16">
        <v>3596</v>
      </c>
      <c r="M1070" s="16">
        <v>0</v>
      </c>
      <c r="N1070" s="16">
        <f t="shared" si="240"/>
        <v>3596</v>
      </c>
      <c r="O1070" s="16">
        <v>3596</v>
      </c>
      <c r="P1070" s="16">
        <v>0</v>
      </c>
      <c r="Q1070" s="16">
        <f t="shared" si="241"/>
        <v>3596</v>
      </c>
      <c r="R1070" s="62" t="s">
        <v>3571</v>
      </c>
      <c r="U1070" s="39"/>
    </row>
    <row r="1071" spans="1:21" ht="12.75" customHeight="1">
      <c r="A1071" s="62">
        <v>15</v>
      </c>
      <c r="B1071" s="74" t="s">
        <v>202</v>
      </c>
      <c r="C1071" s="12" t="s">
        <v>4037</v>
      </c>
      <c r="D1071" s="12" t="s">
        <v>3569</v>
      </c>
      <c r="E1071" s="12"/>
      <c r="F1071" s="12" t="s">
        <v>205</v>
      </c>
      <c r="G1071" s="12" t="s">
        <v>3569</v>
      </c>
      <c r="H1071" s="12" t="s">
        <v>3693</v>
      </c>
      <c r="I1071" s="12">
        <v>90449339</v>
      </c>
      <c r="J1071" s="12" t="s">
        <v>46</v>
      </c>
      <c r="K1071" s="62">
        <v>11</v>
      </c>
      <c r="L1071" s="16">
        <v>4582</v>
      </c>
      <c r="M1071" s="16">
        <v>0</v>
      </c>
      <c r="N1071" s="16">
        <f t="shared" si="240"/>
        <v>4582</v>
      </c>
      <c r="O1071" s="16">
        <v>4582</v>
      </c>
      <c r="P1071" s="16">
        <v>0</v>
      </c>
      <c r="Q1071" s="16">
        <f t="shared" si="241"/>
        <v>4582</v>
      </c>
      <c r="R1071" s="62" t="s">
        <v>3571</v>
      </c>
      <c r="U1071" s="39"/>
    </row>
    <row r="1072" spans="1:21" ht="12.75" customHeight="1">
      <c r="A1072" s="62">
        <v>16</v>
      </c>
      <c r="B1072" s="74" t="s">
        <v>202</v>
      </c>
      <c r="C1072" s="12" t="s">
        <v>4037</v>
      </c>
      <c r="D1072" s="12" t="s">
        <v>3569</v>
      </c>
      <c r="E1072" s="12"/>
      <c r="F1072" s="12" t="s">
        <v>205</v>
      </c>
      <c r="G1072" s="12" t="s">
        <v>3569</v>
      </c>
      <c r="H1072" s="12" t="s">
        <v>3694</v>
      </c>
      <c r="I1072" s="12">
        <v>90489441</v>
      </c>
      <c r="J1072" s="12" t="s">
        <v>46</v>
      </c>
      <c r="K1072" s="62">
        <v>11</v>
      </c>
      <c r="L1072" s="16">
        <v>2256</v>
      </c>
      <c r="M1072" s="16">
        <v>0</v>
      </c>
      <c r="N1072" s="16">
        <f t="shared" si="240"/>
        <v>2256</v>
      </c>
      <c r="O1072" s="16">
        <v>2256</v>
      </c>
      <c r="P1072" s="16">
        <v>0</v>
      </c>
      <c r="Q1072" s="16">
        <f t="shared" si="241"/>
        <v>2256</v>
      </c>
      <c r="R1072" s="62" t="s">
        <v>3571</v>
      </c>
      <c r="U1072" s="39"/>
    </row>
    <row r="1073" spans="1:21" ht="12.75" customHeight="1">
      <c r="A1073" s="62">
        <v>17</v>
      </c>
      <c r="B1073" s="74" t="s">
        <v>202</v>
      </c>
      <c r="C1073" s="12" t="s">
        <v>4037</v>
      </c>
      <c r="D1073" s="12" t="s">
        <v>3623</v>
      </c>
      <c r="E1073" s="12" t="s">
        <v>3695</v>
      </c>
      <c r="F1073" s="12" t="s">
        <v>205</v>
      </c>
      <c r="G1073" s="12" t="s">
        <v>3569</v>
      </c>
      <c r="H1073" s="12" t="s">
        <v>3696</v>
      </c>
      <c r="I1073" s="12" t="s">
        <v>3697</v>
      </c>
      <c r="J1073" s="12" t="s">
        <v>46</v>
      </c>
      <c r="K1073" s="62">
        <v>14</v>
      </c>
      <c r="L1073" s="16">
        <v>2351</v>
      </c>
      <c r="M1073" s="16">
        <v>0</v>
      </c>
      <c r="N1073" s="16">
        <f t="shared" si="240"/>
        <v>2351</v>
      </c>
      <c r="O1073" s="16">
        <v>2351</v>
      </c>
      <c r="P1073" s="16">
        <v>0</v>
      </c>
      <c r="Q1073" s="16">
        <f t="shared" si="241"/>
        <v>2351</v>
      </c>
      <c r="R1073" s="62" t="s">
        <v>3571</v>
      </c>
      <c r="U1073" s="39"/>
    </row>
    <row r="1074" spans="1:21" ht="12.75" customHeight="1">
      <c r="A1074" s="62">
        <v>18</v>
      </c>
      <c r="B1074" s="74" t="s">
        <v>202</v>
      </c>
      <c r="C1074" s="12" t="s">
        <v>4037</v>
      </c>
      <c r="D1074" s="12" t="s">
        <v>3623</v>
      </c>
      <c r="E1074" s="12" t="s">
        <v>3683</v>
      </c>
      <c r="F1074" s="12" t="s">
        <v>205</v>
      </c>
      <c r="G1074" s="12" t="s">
        <v>3569</v>
      </c>
      <c r="H1074" s="12" t="s">
        <v>3698</v>
      </c>
      <c r="I1074" s="12">
        <v>15407347</v>
      </c>
      <c r="J1074" s="12" t="s">
        <v>46</v>
      </c>
      <c r="K1074" s="62">
        <v>14</v>
      </c>
      <c r="L1074" s="16">
        <v>2967</v>
      </c>
      <c r="M1074" s="16">
        <v>0</v>
      </c>
      <c r="N1074" s="16">
        <f t="shared" si="240"/>
        <v>2967</v>
      </c>
      <c r="O1074" s="16">
        <v>2967</v>
      </c>
      <c r="P1074" s="16">
        <v>0</v>
      </c>
      <c r="Q1074" s="16">
        <f t="shared" si="241"/>
        <v>2967</v>
      </c>
      <c r="R1074" s="62" t="s">
        <v>3571</v>
      </c>
      <c r="U1074" s="39"/>
    </row>
    <row r="1075" spans="1:21" ht="12.75" customHeight="1">
      <c r="A1075" s="62">
        <v>19</v>
      </c>
      <c r="B1075" s="74" t="s">
        <v>202</v>
      </c>
      <c r="C1075" s="12" t="s">
        <v>4037</v>
      </c>
      <c r="D1075" s="12" t="s">
        <v>3623</v>
      </c>
      <c r="E1075" s="12" t="s">
        <v>3699</v>
      </c>
      <c r="F1075" s="12" t="s">
        <v>205</v>
      </c>
      <c r="G1075" s="12" t="s">
        <v>3569</v>
      </c>
      <c r="H1075" s="12" t="s">
        <v>3700</v>
      </c>
      <c r="I1075" s="12" t="s">
        <v>3701</v>
      </c>
      <c r="J1075" s="12" t="s">
        <v>46</v>
      </c>
      <c r="K1075" s="62">
        <v>18</v>
      </c>
      <c r="L1075" s="16">
        <v>7132</v>
      </c>
      <c r="M1075" s="16">
        <v>0</v>
      </c>
      <c r="N1075" s="16">
        <f t="shared" si="240"/>
        <v>7132</v>
      </c>
      <c r="O1075" s="16">
        <v>7132</v>
      </c>
      <c r="P1075" s="16">
        <v>0</v>
      </c>
      <c r="Q1075" s="16">
        <f t="shared" si="241"/>
        <v>7132</v>
      </c>
      <c r="R1075" s="62" t="s">
        <v>3571</v>
      </c>
      <c r="U1075" s="39"/>
    </row>
    <row r="1076" spans="1:21" ht="12.75" customHeight="1">
      <c r="A1076" s="62">
        <v>20</v>
      </c>
      <c r="B1076" s="74" t="s">
        <v>202</v>
      </c>
      <c r="C1076" s="12" t="s">
        <v>2963</v>
      </c>
      <c r="D1076" s="12" t="s">
        <v>3569</v>
      </c>
      <c r="E1076" s="12"/>
      <c r="F1076" s="12" t="s">
        <v>205</v>
      </c>
      <c r="G1076" s="12" t="s">
        <v>3569</v>
      </c>
      <c r="H1076" s="12" t="s">
        <v>3702</v>
      </c>
      <c r="I1076" s="12" t="s">
        <v>3703</v>
      </c>
      <c r="J1076" s="12" t="s">
        <v>517</v>
      </c>
      <c r="K1076" s="62">
        <v>35</v>
      </c>
      <c r="L1076" s="16">
        <v>65897</v>
      </c>
      <c r="M1076" s="16">
        <v>35826</v>
      </c>
      <c r="N1076" s="16">
        <f t="shared" si="240"/>
        <v>101723</v>
      </c>
      <c r="O1076" s="16">
        <v>65897</v>
      </c>
      <c r="P1076" s="16">
        <v>35826</v>
      </c>
      <c r="Q1076" s="16">
        <f t="shared" si="241"/>
        <v>101723</v>
      </c>
      <c r="R1076" s="62" t="s">
        <v>3571</v>
      </c>
      <c r="U1076" s="39"/>
    </row>
    <row r="1077" spans="1:21" ht="12.75" customHeight="1">
      <c r="A1077" s="62">
        <v>21</v>
      </c>
      <c r="B1077" s="74" t="s">
        <v>202</v>
      </c>
      <c r="C1077" s="12" t="s">
        <v>3704</v>
      </c>
      <c r="D1077" s="12" t="s">
        <v>3634</v>
      </c>
      <c r="E1077" s="12" t="s">
        <v>3705</v>
      </c>
      <c r="F1077" s="12" t="s">
        <v>205</v>
      </c>
      <c r="G1077" s="12" t="s">
        <v>3569</v>
      </c>
      <c r="H1077" s="12" t="s">
        <v>3706</v>
      </c>
      <c r="I1077" s="12" t="s">
        <v>3707</v>
      </c>
      <c r="J1077" s="12" t="s">
        <v>517</v>
      </c>
      <c r="K1077" s="62">
        <v>35</v>
      </c>
      <c r="L1077" s="16">
        <v>65123</v>
      </c>
      <c r="M1077" s="16">
        <v>33334</v>
      </c>
      <c r="N1077" s="16">
        <f t="shared" si="240"/>
        <v>98457</v>
      </c>
      <c r="O1077" s="16">
        <v>65123</v>
      </c>
      <c r="P1077" s="16">
        <v>33334</v>
      </c>
      <c r="Q1077" s="16">
        <f t="shared" si="241"/>
        <v>98457</v>
      </c>
      <c r="R1077" s="62" t="s">
        <v>3571</v>
      </c>
      <c r="U1077" s="39"/>
    </row>
    <row r="1078" spans="1:21" ht="12.75" customHeight="1">
      <c r="A1078" s="62">
        <v>22</v>
      </c>
      <c r="B1078" s="74" t="s">
        <v>202</v>
      </c>
      <c r="C1078" s="12" t="s">
        <v>3078</v>
      </c>
      <c r="D1078" s="12" t="s">
        <v>206</v>
      </c>
      <c r="E1078" s="12" t="s">
        <v>3708</v>
      </c>
      <c r="F1078" s="12" t="s">
        <v>205</v>
      </c>
      <c r="G1078" s="12" t="s">
        <v>3569</v>
      </c>
      <c r="H1078" s="12" t="s">
        <v>3709</v>
      </c>
      <c r="I1078" s="12" t="s">
        <v>3710</v>
      </c>
      <c r="J1078" s="12" t="s">
        <v>45</v>
      </c>
      <c r="K1078" s="62">
        <v>60</v>
      </c>
      <c r="L1078" s="16">
        <v>150236</v>
      </c>
      <c r="M1078" s="16">
        <v>0</v>
      </c>
      <c r="N1078" s="16">
        <f t="shared" si="240"/>
        <v>150236</v>
      </c>
      <c r="O1078" s="16">
        <v>150236</v>
      </c>
      <c r="P1078" s="16">
        <v>0</v>
      </c>
      <c r="Q1078" s="16">
        <f t="shared" si="241"/>
        <v>150236</v>
      </c>
      <c r="R1078" s="62" t="s">
        <v>3571</v>
      </c>
      <c r="U1078" s="39"/>
    </row>
    <row r="1079" spans="1:21" ht="12.75" customHeight="1">
      <c r="A1079" s="62">
        <v>23</v>
      </c>
      <c r="B1079" s="74" t="s">
        <v>202</v>
      </c>
      <c r="C1079" s="12" t="s">
        <v>3711</v>
      </c>
      <c r="D1079" s="12" t="s">
        <v>3627</v>
      </c>
      <c r="E1079" s="12">
        <v>27</v>
      </c>
      <c r="F1079" s="12" t="s">
        <v>205</v>
      </c>
      <c r="G1079" s="12" t="s">
        <v>3569</v>
      </c>
      <c r="H1079" s="12" t="s">
        <v>3712</v>
      </c>
      <c r="I1079" s="12" t="s">
        <v>3713</v>
      </c>
      <c r="J1079" s="12" t="s">
        <v>46</v>
      </c>
      <c r="K1079" s="62">
        <v>5</v>
      </c>
      <c r="L1079" s="16">
        <v>181</v>
      </c>
      <c r="M1079" s="16">
        <v>0</v>
      </c>
      <c r="N1079" s="16">
        <f t="shared" si="240"/>
        <v>181</v>
      </c>
      <c r="O1079" s="16">
        <v>181</v>
      </c>
      <c r="P1079" s="16">
        <v>0</v>
      </c>
      <c r="Q1079" s="16">
        <f t="shared" si="241"/>
        <v>181</v>
      </c>
      <c r="R1079" s="62" t="s">
        <v>3571</v>
      </c>
      <c r="U1079" s="39"/>
    </row>
    <row r="1080" spans="1:21" ht="12.75" customHeight="1">
      <c r="A1080" s="62">
        <v>24</v>
      </c>
      <c r="B1080" s="74" t="s">
        <v>202</v>
      </c>
      <c r="C1080" s="12" t="s">
        <v>3711</v>
      </c>
      <c r="D1080" s="12" t="s">
        <v>3023</v>
      </c>
      <c r="E1080" s="12"/>
      <c r="F1080" s="12" t="s">
        <v>205</v>
      </c>
      <c r="G1080" s="12" t="s">
        <v>3569</v>
      </c>
      <c r="H1080" s="12" t="s">
        <v>3714</v>
      </c>
      <c r="I1080" s="12" t="s">
        <v>3715</v>
      </c>
      <c r="J1080" s="12" t="s">
        <v>46</v>
      </c>
      <c r="K1080" s="62">
        <v>14</v>
      </c>
      <c r="L1080" s="16">
        <v>102</v>
      </c>
      <c r="M1080" s="16">
        <v>0</v>
      </c>
      <c r="N1080" s="16">
        <f t="shared" si="240"/>
        <v>102</v>
      </c>
      <c r="O1080" s="16">
        <v>102</v>
      </c>
      <c r="P1080" s="16">
        <v>0</v>
      </c>
      <c r="Q1080" s="16">
        <f t="shared" si="241"/>
        <v>102</v>
      </c>
      <c r="R1080" s="62" t="s">
        <v>3571</v>
      </c>
      <c r="U1080" s="39"/>
    </row>
    <row r="1081" spans="1:21" ht="12.75" customHeight="1">
      <c r="A1081" s="62">
        <v>25</v>
      </c>
      <c r="B1081" s="74" t="s">
        <v>202</v>
      </c>
      <c r="C1081" s="12" t="s">
        <v>3711</v>
      </c>
      <c r="D1081" s="12" t="s">
        <v>3623</v>
      </c>
      <c r="E1081" s="12"/>
      <c r="F1081" s="12" t="s">
        <v>205</v>
      </c>
      <c r="G1081" s="12" t="s">
        <v>3569</v>
      </c>
      <c r="H1081" s="12" t="s">
        <v>3716</v>
      </c>
      <c r="I1081" s="12" t="s">
        <v>3717</v>
      </c>
      <c r="J1081" s="12" t="s">
        <v>46</v>
      </c>
      <c r="K1081" s="62">
        <v>35</v>
      </c>
      <c r="L1081" s="16">
        <v>5936</v>
      </c>
      <c r="M1081" s="16">
        <v>0</v>
      </c>
      <c r="N1081" s="16">
        <f t="shared" si="240"/>
        <v>5936</v>
      </c>
      <c r="O1081" s="16">
        <v>5936</v>
      </c>
      <c r="P1081" s="16">
        <v>0</v>
      </c>
      <c r="Q1081" s="16">
        <f t="shared" si="241"/>
        <v>5936</v>
      </c>
      <c r="R1081" s="62" t="s">
        <v>3571</v>
      </c>
      <c r="U1081" s="39"/>
    </row>
    <row r="1082" spans="1:21" ht="12.75" customHeight="1">
      <c r="A1082" s="62">
        <v>26</v>
      </c>
      <c r="B1082" s="74" t="s">
        <v>202</v>
      </c>
      <c r="C1082" s="12" t="s">
        <v>3711</v>
      </c>
      <c r="D1082" s="12" t="s">
        <v>3596</v>
      </c>
      <c r="E1082" s="12">
        <v>44</v>
      </c>
      <c r="F1082" s="12" t="s">
        <v>205</v>
      </c>
      <c r="G1082" s="12" t="s">
        <v>3569</v>
      </c>
      <c r="H1082" s="12" t="s">
        <v>3718</v>
      </c>
      <c r="I1082" s="12">
        <v>14651602</v>
      </c>
      <c r="J1082" s="12" t="s">
        <v>46</v>
      </c>
      <c r="K1082" s="62">
        <v>9</v>
      </c>
      <c r="L1082" s="16">
        <v>1210</v>
      </c>
      <c r="M1082" s="16">
        <v>0</v>
      </c>
      <c r="N1082" s="16">
        <f t="shared" si="240"/>
        <v>1210</v>
      </c>
      <c r="O1082" s="16">
        <v>1210</v>
      </c>
      <c r="P1082" s="16">
        <v>0</v>
      </c>
      <c r="Q1082" s="16">
        <f t="shared" si="241"/>
        <v>1210</v>
      </c>
      <c r="R1082" s="62" t="s">
        <v>3571</v>
      </c>
      <c r="U1082" s="39"/>
    </row>
    <row r="1083" spans="1:21" ht="12.75" customHeight="1">
      <c r="A1083" s="62">
        <v>27</v>
      </c>
      <c r="B1083" s="74" t="s">
        <v>202</v>
      </c>
      <c r="C1083" s="12" t="s">
        <v>3711</v>
      </c>
      <c r="D1083" s="12" t="s">
        <v>3627</v>
      </c>
      <c r="E1083" s="12">
        <v>27</v>
      </c>
      <c r="F1083" s="12" t="s">
        <v>205</v>
      </c>
      <c r="G1083" s="12" t="s">
        <v>3569</v>
      </c>
      <c r="H1083" s="12" t="s">
        <v>3719</v>
      </c>
      <c r="I1083" s="12">
        <v>14952466</v>
      </c>
      <c r="J1083" s="12" t="s">
        <v>46</v>
      </c>
      <c r="K1083" s="62">
        <v>14</v>
      </c>
      <c r="L1083" s="16">
        <v>320</v>
      </c>
      <c r="M1083" s="16">
        <v>0</v>
      </c>
      <c r="N1083" s="16">
        <f t="shared" si="240"/>
        <v>320</v>
      </c>
      <c r="O1083" s="16">
        <v>320</v>
      </c>
      <c r="P1083" s="16">
        <v>0</v>
      </c>
      <c r="Q1083" s="16">
        <f t="shared" si="241"/>
        <v>320</v>
      </c>
      <c r="R1083" s="62" t="s">
        <v>3571</v>
      </c>
      <c r="U1083" s="39"/>
    </row>
    <row r="1084" spans="1:21" ht="12.75" customHeight="1">
      <c r="A1084" s="62">
        <v>28</v>
      </c>
      <c r="B1084" s="74" t="s">
        <v>202</v>
      </c>
      <c r="C1084" s="12" t="s">
        <v>3711</v>
      </c>
      <c r="D1084" s="12" t="s">
        <v>3644</v>
      </c>
      <c r="E1084" s="12">
        <v>33</v>
      </c>
      <c r="F1084" s="12" t="s">
        <v>205</v>
      </c>
      <c r="G1084" s="12" t="s">
        <v>3569</v>
      </c>
      <c r="H1084" s="12" t="s">
        <v>3720</v>
      </c>
      <c r="I1084" s="12" t="s">
        <v>3721</v>
      </c>
      <c r="J1084" s="12" t="s">
        <v>46</v>
      </c>
      <c r="K1084" s="62">
        <v>14</v>
      </c>
      <c r="L1084" s="16">
        <v>1500</v>
      </c>
      <c r="M1084" s="16">
        <v>0</v>
      </c>
      <c r="N1084" s="16">
        <f t="shared" si="240"/>
        <v>1500</v>
      </c>
      <c r="O1084" s="16">
        <v>1500</v>
      </c>
      <c r="P1084" s="16">
        <v>0</v>
      </c>
      <c r="Q1084" s="16">
        <f t="shared" si="241"/>
        <v>1500</v>
      </c>
      <c r="R1084" s="62" t="s">
        <v>3571</v>
      </c>
      <c r="U1084" s="39"/>
    </row>
    <row r="1085" spans="1:21" ht="12.75" customHeight="1">
      <c r="A1085" s="62">
        <v>29</v>
      </c>
      <c r="B1085" s="74" t="s">
        <v>202</v>
      </c>
      <c r="C1085" s="12" t="s">
        <v>3711</v>
      </c>
      <c r="D1085" s="12" t="s">
        <v>3596</v>
      </c>
      <c r="E1085" s="12">
        <v>44</v>
      </c>
      <c r="F1085" s="12" t="s">
        <v>205</v>
      </c>
      <c r="G1085" s="12" t="s">
        <v>3569</v>
      </c>
      <c r="H1085" s="12" t="s">
        <v>3722</v>
      </c>
      <c r="I1085" s="12" t="s">
        <v>3723</v>
      </c>
      <c r="J1085" s="12" t="s">
        <v>3724</v>
      </c>
      <c r="K1085" s="62">
        <v>14</v>
      </c>
      <c r="L1085" s="16">
        <v>1630</v>
      </c>
      <c r="M1085" s="16">
        <v>500</v>
      </c>
      <c r="N1085" s="16">
        <f t="shared" si="240"/>
        <v>2130</v>
      </c>
      <c r="O1085" s="16">
        <v>1630</v>
      </c>
      <c r="P1085" s="16">
        <v>500</v>
      </c>
      <c r="Q1085" s="16">
        <f t="shared" si="241"/>
        <v>2130</v>
      </c>
      <c r="R1085" s="62" t="s">
        <v>3571</v>
      </c>
      <c r="U1085" s="39"/>
    </row>
    <row r="1086" spans="1:21" ht="12.75" customHeight="1">
      <c r="A1086" s="62">
        <v>30</v>
      </c>
      <c r="B1086" s="74" t="s">
        <v>202</v>
      </c>
      <c r="C1086" s="12" t="s">
        <v>3725</v>
      </c>
      <c r="D1086" s="12" t="s">
        <v>3653</v>
      </c>
      <c r="E1086" s="12">
        <v>36</v>
      </c>
      <c r="F1086" s="12" t="s">
        <v>205</v>
      </c>
      <c r="G1086" s="12" t="s">
        <v>3569</v>
      </c>
      <c r="H1086" s="12" t="s">
        <v>3726</v>
      </c>
      <c r="I1086" s="12" t="s">
        <v>3727</v>
      </c>
      <c r="J1086" s="12" t="s">
        <v>46</v>
      </c>
      <c r="K1086" s="62">
        <v>11</v>
      </c>
      <c r="L1086" s="16">
        <v>1250</v>
      </c>
      <c r="M1086" s="16">
        <v>0</v>
      </c>
      <c r="N1086" s="16">
        <f t="shared" si="240"/>
        <v>1250</v>
      </c>
      <c r="O1086" s="16">
        <v>1250</v>
      </c>
      <c r="P1086" s="16">
        <v>0</v>
      </c>
      <c r="Q1086" s="16">
        <f t="shared" si="241"/>
        <v>1250</v>
      </c>
      <c r="R1086" s="62" t="s">
        <v>3571</v>
      </c>
      <c r="U1086" s="39"/>
    </row>
    <row r="1087" spans="1:21" ht="12.75" customHeight="1">
      <c r="A1087" s="62">
        <v>31</v>
      </c>
      <c r="B1087" s="74" t="s">
        <v>202</v>
      </c>
      <c r="C1087" s="12" t="s">
        <v>3725</v>
      </c>
      <c r="D1087" s="12" t="s">
        <v>3594</v>
      </c>
      <c r="E1087" s="12"/>
      <c r="F1087" s="12" t="s">
        <v>205</v>
      </c>
      <c r="G1087" s="12" t="s">
        <v>3569</v>
      </c>
      <c r="H1087" s="12" t="s">
        <v>3728</v>
      </c>
      <c r="I1087" s="12">
        <v>14857549</v>
      </c>
      <c r="J1087" s="12" t="s">
        <v>46</v>
      </c>
      <c r="K1087" s="62">
        <v>14</v>
      </c>
      <c r="L1087" s="16">
        <v>160</v>
      </c>
      <c r="M1087" s="16">
        <v>0</v>
      </c>
      <c r="N1087" s="16">
        <f t="shared" si="240"/>
        <v>160</v>
      </c>
      <c r="O1087" s="16">
        <v>160</v>
      </c>
      <c r="P1087" s="16">
        <v>0</v>
      </c>
      <c r="Q1087" s="16">
        <f t="shared" si="241"/>
        <v>160</v>
      </c>
      <c r="R1087" s="62" t="s">
        <v>3571</v>
      </c>
      <c r="U1087" s="39"/>
    </row>
    <row r="1088" spans="1:21" ht="12.75" customHeight="1">
      <c r="A1088" s="62">
        <v>32</v>
      </c>
      <c r="B1088" s="74" t="s">
        <v>202</v>
      </c>
      <c r="C1088" s="12" t="s">
        <v>3725</v>
      </c>
      <c r="D1088" s="12" t="s">
        <v>3729</v>
      </c>
      <c r="E1088" s="12"/>
      <c r="F1088" s="12" t="s">
        <v>205</v>
      </c>
      <c r="G1088" s="12" t="s">
        <v>3569</v>
      </c>
      <c r="H1088" s="12" t="s">
        <v>3730</v>
      </c>
      <c r="I1088" s="12" t="s">
        <v>3731</v>
      </c>
      <c r="J1088" s="12" t="s">
        <v>46</v>
      </c>
      <c r="K1088" s="62">
        <v>14</v>
      </c>
      <c r="L1088" s="16">
        <v>960</v>
      </c>
      <c r="M1088" s="16">
        <v>0</v>
      </c>
      <c r="N1088" s="16">
        <f t="shared" si="240"/>
        <v>960</v>
      </c>
      <c r="O1088" s="16">
        <v>960</v>
      </c>
      <c r="P1088" s="16">
        <v>0</v>
      </c>
      <c r="Q1088" s="16">
        <f t="shared" si="241"/>
        <v>960</v>
      </c>
      <c r="R1088" s="62" t="s">
        <v>3571</v>
      </c>
      <c r="U1088" s="39"/>
    </row>
    <row r="1089" spans="1:21" ht="12.75" customHeight="1">
      <c r="A1089" s="62">
        <v>33</v>
      </c>
      <c r="B1089" s="74" t="s">
        <v>202</v>
      </c>
      <c r="C1089" s="12" t="s">
        <v>3725</v>
      </c>
      <c r="D1089" s="12" t="s">
        <v>3569</v>
      </c>
      <c r="E1089" s="12" t="s">
        <v>3732</v>
      </c>
      <c r="F1089" s="12" t="s">
        <v>205</v>
      </c>
      <c r="G1089" s="12" t="s">
        <v>3569</v>
      </c>
      <c r="H1089" s="12" t="s">
        <v>3733</v>
      </c>
      <c r="I1089" s="12" t="s">
        <v>3734</v>
      </c>
      <c r="J1089" s="12" t="s">
        <v>517</v>
      </c>
      <c r="K1089" s="62">
        <v>35</v>
      </c>
      <c r="L1089" s="16">
        <v>260</v>
      </c>
      <c r="M1089" s="16">
        <v>400</v>
      </c>
      <c r="N1089" s="16">
        <f t="shared" si="240"/>
        <v>660</v>
      </c>
      <c r="O1089" s="16">
        <v>260</v>
      </c>
      <c r="P1089" s="16">
        <v>400</v>
      </c>
      <c r="Q1089" s="16">
        <f t="shared" si="241"/>
        <v>660</v>
      </c>
      <c r="R1089" s="62" t="s">
        <v>3571</v>
      </c>
      <c r="U1089" s="39"/>
    </row>
    <row r="1090" spans="1:21" ht="12.75" customHeight="1">
      <c r="A1090" s="62">
        <v>34</v>
      </c>
      <c r="B1090" s="74" t="s">
        <v>202</v>
      </c>
      <c r="C1090" s="12" t="s">
        <v>3725</v>
      </c>
      <c r="D1090" s="12" t="s">
        <v>206</v>
      </c>
      <c r="E1090" s="12" t="s">
        <v>3732</v>
      </c>
      <c r="F1090" s="12" t="s">
        <v>205</v>
      </c>
      <c r="G1090" s="12" t="s">
        <v>3569</v>
      </c>
      <c r="H1090" s="12" t="s">
        <v>3735</v>
      </c>
      <c r="I1090" s="12" t="s">
        <v>3736</v>
      </c>
      <c r="J1090" s="12" t="s">
        <v>517</v>
      </c>
      <c r="K1090" s="62">
        <v>35</v>
      </c>
      <c r="L1090" s="16">
        <v>15639</v>
      </c>
      <c r="M1090" s="16">
        <v>5400</v>
      </c>
      <c r="N1090" s="16">
        <f t="shared" si="240"/>
        <v>21039</v>
      </c>
      <c r="O1090" s="16">
        <v>15639</v>
      </c>
      <c r="P1090" s="16">
        <v>5400</v>
      </c>
      <c r="Q1090" s="16">
        <f t="shared" si="241"/>
        <v>21039</v>
      </c>
      <c r="R1090" s="62" t="s">
        <v>3571</v>
      </c>
      <c r="U1090" s="39"/>
    </row>
    <row r="1091" spans="1:21" ht="12.75" customHeight="1">
      <c r="A1091" s="62">
        <v>35</v>
      </c>
      <c r="B1091" s="74" t="s">
        <v>202</v>
      </c>
      <c r="C1091" s="12" t="s">
        <v>5245</v>
      </c>
      <c r="D1091" s="12" t="s">
        <v>3647</v>
      </c>
      <c r="E1091" s="12">
        <v>55</v>
      </c>
      <c r="F1091" s="12" t="s">
        <v>205</v>
      </c>
      <c r="G1091" s="12" t="s">
        <v>3569</v>
      </c>
      <c r="H1091" s="12" t="s">
        <v>3737</v>
      </c>
      <c r="I1091" s="12">
        <v>14856662</v>
      </c>
      <c r="J1091" s="12" t="s">
        <v>46</v>
      </c>
      <c r="K1091" s="62">
        <v>14</v>
      </c>
      <c r="L1091" s="16">
        <v>6096</v>
      </c>
      <c r="M1091" s="16">
        <v>0</v>
      </c>
      <c r="N1091" s="16">
        <f t="shared" si="240"/>
        <v>6096</v>
      </c>
      <c r="O1091" s="16">
        <v>6096</v>
      </c>
      <c r="P1091" s="16">
        <v>0</v>
      </c>
      <c r="Q1091" s="16">
        <f t="shared" si="241"/>
        <v>6096</v>
      </c>
      <c r="R1091" s="62" t="s">
        <v>3571</v>
      </c>
      <c r="U1091" s="39"/>
    </row>
    <row r="1092" spans="1:21" ht="12.75" customHeight="1">
      <c r="A1092" s="62">
        <v>36</v>
      </c>
      <c r="B1092" s="74" t="s">
        <v>202</v>
      </c>
      <c r="C1092" s="12" t="s">
        <v>5245</v>
      </c>
      <c r="D1092" s="12" t="s">
        <v>3023</v>
      </c>
      <c r="E1092" s="12" t="s">
        <v>3738</v>
      </c>
      <c r="F1092" s="12" t="s">
        <v>205</v>
      </c>
      <c r="G1092" s="12" t="s">
        <v>3569</v>
      </c>
      <c r="H1092" s="12" t="s">
        <v>3739</v>
      </c>
      <c r="I1092" s="12" t="s">
        <v>3740</v>
      </c>
      <c r="J1092" s="12" t="s">
        <v>46</v>
      </c>
      <c r="K1092" s="62">
        <v>18</v>
      </c>
      <c r="L1092" s="16">
        <v>5320</v>
      </c>
      <c r="M1092" s="16">
        <v>0</v>
      </c>
      <c r="N1092" s="16">
        <f t="shared" si="240"/>
        <v>5320</v>
      </c>
      <c r="O1092" s="16">
        <v>5320</v>
      </c>
      <c r="P1092" s="16">
        <v>0</v>
      </c>
      <c r="Q1092" s="16">
        <f t="shared" si="241"/>
        <v>5320</v>
      </c>
      <c r="R1092" s="62" t="s">
        <v>3571</v>
      </c>
      <c r="U1092" s="39"/>
    </row>
    <row r="1093" spans="1:21" ht="12.75" customHeight="1">
      <c r="A1093" s="62">
        <v>37</v>
      </c>
      <c r="B1093" s="74" t="s">
        <v>202</v>
      </c>
      <c r="C1093" s="12" t="s">
        <v>5245</v>
      </c>
      <c r="D1093" s="12" t="s">
        <v>3590</v>
      </c>
      <c r="E1093" s="12" t="s">
        <v>3741</v>
      </c>
      <c r="F1093" s="12" t="s">
        <v>205</v>
      </c>
      <c r="G1093" s="12" t="s">
        <v>3569</v>
      </c>
      <c r="H1093" s="12" t="s">
        <v>3742</v>
      </c>
      <c r="I1093" s="12" t="s">
        <v>3743</v>
      </c>
      <c r="J1093" s="12" t="s">
        <v>46</v>
      </c>
      <c r="K1093" s="62">
        <v>14</v>
      </c>
      <c r="L1093" s="16">
        <v>4210</v>
      </c>
      <c r="M1093" s="16">
        <v>0</v>
      </c>
      <c r="N1093" s="16">
        <f t="shared" si="240"/>
        <v>4210</v>
      </c>
      <c r="O1093" s="16">
        <v>4210</v>
      </c>
      <c r="P1093" s="16">
        <v>0</v>
      </c>
      <c r="Q1093" s="16">
        <f t="shared" si="241"/>
        <v>4210</v>
      </c>
      <c r="R1093" s="62" t="s">
        <v>3571</v>
      </c>
      <c r="U1093" s="39"/>
    </row>
    <row r="1094" spans="1:21" ht="12.75" customHeight="1">
      <c r="A1094" s="62">
        <v>38</v>
      </c>
      <c r="B1094" s="74" t="s">
        <v>202</v>
      </c>
      <c r="C1094" s="12" t="s">
        <v>3744</v>
      </c>
      <c r="D1094" s="12" t="s">
        <v>3587</v>
      </c>
      <c r="E1094" s="12">
        <v>55</v>
      </c>
      <c r="F1094" s="12" t="s">
        <v>205</v>
      </c>
      <c r="G1094" s="12" t="s">
        <v>3569</v>
      </c>
      <c r="H1094" s="12" t="s">
        <v>3745</v>
      </c>
      <c r="I1094" s="12">
        <v>14567226</v>
      </c>
      <c r="J1094" s="12" t="s">
        <v>46</v>
      </c>
      <c r="K1094" s="62">
        <v>14</v>
      </c>
      <c r="L1094" s="16">
        <v>13200</v>
      </c>
      <c r="M1094" s="16">
        <v>0</v>
      </c>
      <c r="N1094" s="16">
        <f t="shared" si="240"/>
        <v>13200</v>
      </c>
      <c r="O1094" s="16">
        <v>13200</v>
      </c>
      <c r="P1094" s="16">
        <v>0</v>
      </c>
      <c r="Q1094" s="16">
        <f t="shared" si="241"/>
        <v>13200</v>
      </c>
      <c r="R1094" s="62" t="s">
        <v>3571</v>
      </c>
      <c r="U1094" s="39"/>
    </row>
    <row r="1095" spans="1:21" ht="12.75" customHeight="1">
      <c r="A1095" s="62">
        <v>39</v>
      </c>
      <c r="B1095" s="74" t="s">
        <v>202</v>
      </c>
      <c r="C1095" s="12" t="s">
        <v>3744</v>
      </c>
      <c r="D1095" s="12" t="s">
        <v>3572</v>
      </c>
      <c r="E1095" s="12">
        <v>13</v>
      </c>
      <c r="F1095" s="12" t="s">
        <v>205</v>
      </c>
      <c r="G1095" s="12" t="s">
        <v>3569</v>
      </c>
      <c r="H1095" s="12" t="s">
        <v>3746</v>
      </c>
      <c r="I1095" s="12" t="s">
        <v>3747</v>
      </c>
      <c r="J1095" s="12" t="s">
        <v>46</v>
      </c>
      <c r="K1095" s="62">
        <v>5</v>
      </c>
      <c r="L1095" s="16">
        <v>15</v>
      </c>
      <c r="M1095" s="16">
        <v>0</v>
      </c>
      <c r="N1095" s="16">
        <f t="shared" si="240"/>
        <v>15</v>
      </c>
      <c r="O1095" s="16">
        <v>15</v>
      </c>
      <c r="P1095" s="16">
        <v>0</v>
      </c>
      <c r="Q1095" s="16">
        <f t="shared" si="241"/>
        <v>15</v>
      </c>
      <c r="R1095" s="62" t="s">
        <v>3571</v>
      </c>
      <c r="U1095" s="39"/>
    </row>
    <row r="1096" spans="1:21" ht="12.75" customHeight="1">
      <c r="A1096" s="62">
        <v>40</v>
      </c>
      <c r="B1096" s="74" t="s">
        <v>202</v>
      </c>
      <c r="C1096" s="12" t="s">
        <v>3744</v>
      </c>
      <c r="D1096" s="12" t="s">
        <v>3634</v>
      </c>
      <c r="E1096" s="12"/>
      <c r="F1096" s="12" t="s">
        <v>205</v>
      </c>
      <c r="G1096" s="12" t="s">
        <v>3569</v>
      </c>
      <c r="H1096" s="12" t="s">
        <v>3748</v>
      </c>
      <c r="I1096" s="12">
        <v>90058884</v>
      </c>
      <c r="J1096" s="12" t="s">
        <v>46</v>
      </c>
      <c r="K1096" s="62">
        <v>14</v>
      </c>
      <c r="L1096" s="16">
        <v>1854</v>
      </c>
      <c r="M1096" s="16">
        <v>0</v>
      </c>
      <c r="N1096" s="16">
        <f t="shared" si="240"/>
        <v>1854</v>
      </c>
      <c r="O1096" s="16">
        <v>1854</v>
      </c>
      <c r="P1096" s="16">
        <v>0</v>
      </c>
      <c r="Q1096" s="16">
        <f t="shared" si="241"/>
        <v>1854</v>
      </c>
      <c r="R1096" s="62" t="s">
        <v>3571</v>
      </c>
      <c r="U1096" s="39"/>
    </row>
    <row r="1097" spans="1:21" ht="12.75" customHeight="1">
      <c r="A1097" s="62">
        <v>41</v>
      </c>
      <c r="B1097" s="74" t="s">
        <v>202</v>
      </c>
      <c r="C1097" s="12" t="s">
        <v>3744</v>
      </c>
      <c r="D1097" s="12" t="s">
        <v>3575</v>
      </c>
      <c r="E1097" s="12"/>
      <c r="F1097" s="12" t="s">
        <v>205</v>
      </c>
      <c r="G1097" s="12" t="s">
        <v>3569</v>
      </c>
      <c r="H1097" s="12" t="s">
        <v>3749</v>
      </c>
      <c r="I1097" s="12">
        <v>31308801</v>
      </c>
      <c r="J1097" s="12" t="s">
        <v>46</v>
      </c>
      <c r="K1097" s="62">
        <v>2</v>
      </c>
      <c r="L1097" s="16">
        <v>325</v>
      </c>
      <c r="M1097" s="16">
        <v>0</v>
      </c>
      <c r="N1097" s="16">
        <f t="shared" si="240"/>
        <v>325</v>
      </c>
      <c r="O1097" s="16">
        <v>325</v>
      </c>
      <c r="P1097" s="16">
        <v>0</v>
      </c>
      <c r="Q1097" s="16">
        <f t="shared" si="241"/>
        <v>325</v>
      </c>
      <c r="R1097" s="62" t="s">
        <v>3571</v>
      </c>
      <c r="U1097" s="39"/>
    </row>
    <row r="1098" spans="1:21" ht="12.75" customHeight="1">
      <c r="A1098" s="62">
        <v>42</v>
      </c>
      <c r="B1098" s="74" t="s">
        <v>202</v>
      </c>
      <c r="C1098" s="12" t="s">
        <v>5246</v>
      </c>
      <c r="D1098" s="12" t="s">
        <v>3750</v>
      </c>
      <c r="E1098" s="12" t="s">
        <v>3751</v>
      </c>
      <c r="F1098" s="12" t="s">
        <v>205</v>
      </c>
      <c r="G1098" s="12" t="s">
        <v>3569</v>
      </c>
      <c r="H1098" s="12" t="s">
        <v>3752</v>
      </c>
      <c r="I1098" s="12" t="s">
        <v>3753</v>
      </c>
      <c r="J1098" s="12" t="s">
        <v>854</v>
      </c>
      <c r="K1098" s="62" t="s">
        <v>26</v>
      </c>
      <c r="L1098" s="16">
        <v>756</v>
      </c>
      <c r="M1098" s="16">
        <v>0</v>
      </c>
      <c r="N1098" s="16">
        <f t="shared" si="240"/>
        <v>756</v>
      </c>
      <c r="O1098" s="16">
        <v>756</v>
      </c>
      <c r="P1098" s="16">
        <v>0</v>
      </c>
      <c r="Q1098" s="16">
        <f t="shared" si="241"/>
        <v>756</v>
      </c>
      <c r="R1098" s="62" t="s">
        <v>3571</v>
      </c>
      <c r="S1098" s="247"/>
      <c r="U1098" s="39"/>
    </row>
    <row r="1099" spans="1:21" ht="12.75" customHeight="1">
      <c r="A1099" s="62">
        <v>43</v>
      </c>
      <c r="B1099" s="74" t="s">
        <v>202</v>
      </c>
      <c r="C1099" s="12" t="s">
        <v>3754</v>
      </c>
      <c r="D1099" s="12" t="s">
        <v>3750</v>
      </c>
      <c r="E1099" s="12" t="s">
        <v>3755</v>
      </c>
      <c r="F1099" s="12" t="s">
        <v>205</v>
      </c>
      <c r="G1099" s="12" t="s">
        <v>3569</v>
      </c>
      <c r="H1099" s="12" t="s">
        <v>3756</v>
      </c>
      <c r="I1099" s="12" t="s">
        <v>3757</v>
      </c>
      <c r="J1099" s="12" t="s">
        <v>46</v>
      </c>
      <c r="K1099" s="84" t="s">
        <v>41</v>
      </c>
      <c r="L1099" s="16">
        <v>250</v>
      </c>
      <c r="M1099" s="16">
        <v>0</v>
      </c>
      <c r="N1099" s="16">
        <f>L1099+M1099</f>
        <v>250</v>
      </c>
      <c r="O1099" s="16">
        <v>250</v>
      </c>
      <c r="P1099" s="16">
        <v>0</v>
      </c>
      <c r="Q1099" s="16">
        <f t="shared" si="241"/>
        <v>250</v>
      </c>
      <c r="R1099" s="62" t="s">
        <v>3571</v>
      </c>
      <c r="S1099" s="247"/>
      <c r="U1099" s="39"/>
    </row>
    <row r="1100" spans="1:21" ht="12.75" customHeight="1">
      <c r="A1100" s="62">
        <v>44</v>
      </c>
      <c r="B1100" s="74" t="s">
        <v>202</v>
      </c>
      <c r="C1100" s="12" t="s">
        <v>3758</v>
      </c>
      <c r="D1100" s="12" t="s">
        <v>3761</v>
      </c>
      <c r="E1100" s="12" t="s">
        <v>557</v>
      </c>
      <c r="F1100" s="12" t="s">
        <v>205</v>
      </c>
      <c r="G1100" s="12" t="s">
        <v>3569</v>
      </c>
      <c r="H1100" s="12" t="s">
        <v>3759</v>
      </c>
      <c r="I1100" s="12" t="s">
        <v>3760</v>
      </c>
      <c r="J1100" s="12" t="s">
        <v>854</v>
      </c>
      <c r="K1100" s="77" t="s">
        <v>27</v>
      </c>
      <c r="L1100" s="16">
        <v>25</v>
      </c>
      <c r="M1100" s="16">
        <v>0</v>
      </c>
      <c r="N1100" s="16">
        <f t="shared" si="240"/>
        <v>25</v>
      </c>
      <c r="O1100" s="16">
        <v>25</v>
      </c>
      <c r="P1100" s="16">
        <v>0</v>
      </c>
      <c r="Q1100" s="16">
        <f t="shared" si="241"/>
        <v>25</v>
      </c>
      <c r="R1100" s="62" t="s">
        <v>3571</v>
      </c>
      <c r="S1100" s="247"/>
      <c r="U1100" s="39"/>
    </row>
    <row r="1101" spans="1:21" ht="12.75" customHeight="1">
      <c r="A1101" s="62">
        <v>45</v>
      </c>
      <c r="B1101" s="74" t="s">
        <v>202</v>
      </c>
      <c r="C1101" s="12" t="s">
        <v>905</v>
      </c>
      <c r="D1101" s="12" t="s">
        <v>3761</v>
      </c>
      <c r="E1101" s="12" t="s">
        <v>3762</v>
      </c>
      <c r="F1101" s="12" t="s">
        <v>205</v>
      </c>
      <c r="G1101" s="12" t="s">
        <v>3569</v>
      </c>
      <c r="H1101" s="12" t="s">
        <v>3763</v>
      </c>
      <c r="I1101" s="12" t="s">
        <v>3764</v>
      </c>
      <c r="J1101" s="12" t="s">
        <v>46</v>
      </c>
      <c r="K1101" s="77" t="s">
        <v>459</v>
      </c>
      <c r="L1101" s="16">
        <v>3129</v>
      </c>
      <c r="M1101" s="16">
        <v>0</v>
      </c>
      <c r="N1101" s="16">
        <f t="shared" si="240"/>
        <v>3129</v>
      </c>
      <c r="O1101" s="16">
        <v>3129</v>
      </c>
      <c r="P1101" s="16">
        <v>0</v>
      </c>
      <c r="Q1101" s="16">
        <f t="shared" si="241"/>
        <v>3129</v>
      </c>
      <c r="R1101" s="62" t="s">
        <v>3571</v>
      </c>
      <c r="S1101" s="247"/>
      <c r="U1101" s="39"/>
    </row>
    <row r="1102" spans="1:21" ht="12.75" customHeight="1">
      <c r="A1102" s="62">
        <v>46</v>
      </c>
      <c r="B1102" s="23" t="s">
        <v>202</v>
      </c>
      <c r="C1102" s="24" t="s">
        <v>3765</v>
      </c>
      <c r="D1102" s="24" t="s">
        <v>3766</v>
      </c>
      <c r="E1102" s="24"/>
      <c r="F1102" s="24" t="s">
        <v>205</v>
      </c>
      <c r="G1102" s="24" t="s">
        <v>3569</v>
      </c>
      <c r="H1102" s="12" t="s">
        <v>3767</v>
      </c>
      <c r="I1102" s="24" t="s">
        <v>3768</v>
      </c>
      <c r="J1102" s="24" t="s">
        <v>854</v>
      </c>
      <c r="K1102" s="36" t="s">
        <v>17</v>
      </c>
      <c r="L1102" s="25">
        <v>1452</v>
      </c>
      <c r="M1102" s="16">
        <v>0</v>
      </c>
      <c r="N1102" s="16">
        <f>L1102+M1102</f>
        <v>1452</v>
      </c>
      <c r="O1102" s="25">
        <v>1452</v>
      </c>
      <c r="P1102" s="16">
        <v>0</v>
      </c>
      <c r="Q1102" s="16">
        <f>O1102+P1102</f>
        <v>1452</v>
      </c>
      <c r="R1102" s="62" t="s">
        <v>3571</v>
      </c>
      <c r="S1102" s="247"/>
      <c r="U1102" s="39"/>
    </row>
    <row r="1103" spans="1:21" ht="12.75" customHeight="1">
      <c r="A1103" s="62">
        <v>47</v>
      </c>
      <c r="B1103" s="24" t="s">
        <v>202</v>
      </c>
      <c r="C1103" s="24" t="s">
        <v>3769</v>
      </c>
      <c r="D1103" s="24" t="s">
        <v>3634</v>
      </c>
      <c r="E1103" s="24" t="s">
        <v>3770</v>
      </c>
      <c r="F1103" s="24" t="s">
        <v>205</v>
      </c>
      <c r="G1103" s="24" t="s">
        <v>3569</v>
      </c>
      <c r="H1103" s="12" t="s">
        <v>3771</v>
      </c>
      <c r="I1103" s="24" t="s">
        <v>3772</v>
      </c>
      <c r="J1103" s="24" t="s">
        <v>854</v>
      </c>
      <c r="K1103" s="175">
        <v>4</v>
      </c>
      <c r="L1103" s="25">
        <v>870</v>
      </c>
      <c r="M1103" s="11">
        <v>0</v>
      </c>
      <c r="N1103" s="16">
        <f>L1103+M1103</f>
        <v>870</v>
      </c>
      <c r="O1103" s="25">
        <v>870</v>
      </c>
      <c r="P1103" s="16">
        <v>0</v>
      </c>
      <c r="Q1103" s="16">
        <f>O1103+P1103</f>
        <v>870</v>
      </c>
      <c r="R1103" s="62" t="s">
        <v>3571</v>
      </c>
      <c r="S1103" s="247"/>
      <c r="U1103" s="39"/>
    </row>
    <row r="1104" spans="1:21" ht="13.8">
      <c r="A1104" s="358"/>
      <c r="B1104" s="359"/>
      <c r="C1104" s="359"/>
      <c r="D1104" s="359"/>
      <c r="E1104" s="359"/>
      <c r="F1104" s="359"/>
      <c r="G1104" s="359"/>
      <c r="H1104" s="359"/>
      <c r="I1104" s="359"/>
      <c r="J1104" s="359"/>
      <c r="K1104" s="360"/>
      <c r="L1104" s="19">
        <f t="shared" ref="L1104:Q1104" si="242">SUM(L1057:L1103)</f>
        <v>441580</v>
      </c>
      <c r="M1104" s="19">
        <f t="shared" si="242"/>
        <v>75460</v>
      </c>
      <c r="N1104" s="19">
        <f t="shared" si="242"/>
        <v>517040</v>
      </c>
      <c r="O1104" s="19">
        <f t="shared" si="242"/>
        <v>441580</v>
      </c>
      <c r="P1104" s="19">
        <f t="shared" si="242"/>
        <v>75460</v>
      </c>
      <c r="Q1104" s="19">
        <f t="shared" si="242"/>
        <v>517040</v>
      </c>
      <c r="R1104" s="109"/>
      <c r="U1104" s="39"/>
    </row>
    <row r="1105" spans="1:21" ht="31.95" customHeight="1">
      <c r="A1105" s="154"/>
      <c r="B1105" s="110"/>
      <c r="C1105" s="110"/>
      <c r="D1105" s="110"/>
      <c r="E1105" s="154"/>
      <c r="F1105" s="154"/>
      <c r="G1105" s="154"/>
      <c r="H1105" s="154"/>
      <c r="I1105" s="110"/>
      <c r="J1105" s="355"/>
      <c r="K1105" s="355"/>
      <c r="L1105" s="355"/>
      <c r="M1105" s="355"/>
      <c r="N1105" s="154"/>
      <c r="O1105" s="154"/>
      <c r="P1105" s="154"/>
      <c r="Q1105" s="154"/>
      <c r="R1105" s="155"/>
      <c r="U1105" s="39"/>
    </row>
    <row r="1106" spans="1:21" ht="31.95" customHeight="1">
      <c r="A1106" s="56" t="s">
        <v>4546</v>
      </c>
      <c r="B1106" s="350" t="s">
        <v>3773</v>
      </c>
      <c r="C1106" s="351"/>
      <c r="D1106" s="351"/>
      <c r="E1106" s="351"/>
      <c r="F1106" s="351"/>
      <c r="G1106" s="351"/>
      <c r="H1106" s="351"/>
      <c r="I1106" s="351"/>
      <c r="J1106" s="351"/>
      <c r="K1106" s="352"/>
      <c r="L1106" s="353" t="s">
        <v>279</v>
      </c>
      <c r="M1106" s="353"/>
      <c r="N1106" s="353"/>
      <c r="O1106" s="353" t="s">
        <v>243</v>
      </c>
      <c r="P1106" s="353"/>
      <c r="Q1106" s="353"/>
      <c r="R1106" s="347" t="s">
        <v>20</v>
      </c>
      <c r="U1106" s="39"/>
    </row>
    <row r="1107" spans="1:21" ht="42" customHeight="1">
      <c r="A1107" s="57" t="s">
        <v>7</v>
      </c>
      <c r="B1107" s="58" t="s">
        <v>31</v>
      </c>
      <c r="C1107" s="58" t="s">
        <v>4</v>
      </c>
      <c r="D1107" s="59" t="s">
        <v>5</v>
      </c>
      <c r="E1107" s="59" t="s">
        <v>6</v>
      </c>
      <c r="F1107" s="59" t="s">
        <v>8</v>
      </c>
      <c r="G1107" s="59" t="s">
        <v>9</v>
      </c>
      <c r="H1107" s="59" t="s">
        <v>22</v>
      </c>
      <c r="I1107" s="59" t="s">
        <v>10</v>
      </c>
      <c r="J1107" s="59" t="s">
        <v>11</v>
      </c>
      <c r="K1107" s="57" t="s">
        <v>12</v>
      </c>
      <c r="L1107" s="73" t="s">
        <v>13</v>
      </c>
      <c r="M1107" s="57" t="s">
        <v>14</v>
      </c>
      <c r="N1107" s="57" t="s">
        <v>3</v>
      </c>
      <c r="O1107" s="73" t="s">
        <v>13</v>
      </c>
      <c r="P1107" s="57" t="s">
        <v>14</v>
      </c>
      <c r="Q1107" s="57" t="s">
        <v>3</v>
      </c>
      <c r="R1107" s="348"/>
      <c r="U1107" s="39"/>
    </row>
    <row r="1108" spans="1:21" ht="12.75" customHeight="1">
      <c r="A1108" s="62">
        <v>1</v>
      </c>
      <c r="B1108" s="24" t="s">
        <v>3774</v>
      </c>
      <c r="C1108" s="62" t="s">
        <v>3775</v>
      </c>
      <c r="D1108" s="24" t="s">
        <v>3569</v>
      </c>
      <c r="E1108" s="24" t="s">
        <v>3776</v>
      </c>
      <c r="F1108" s="24" t="s">
        <v>205</v>
      </c>
      <c r="G1108" s="24" t="s">
        <v>3569</v>
      </c>
      <c r="H1108" s="24" t="s">
        <v>3777</v>
      </c>
      <c r="I1108" s="24" t="s">
        <v>3778</v>
      </c>
      <c r="J1108" s="24" t="s">
        <v>45</v>
      </c>
      <c r="K1108" s="36">
        <v>60</v>
      </c>
      <c r="L1108" s="25">
        <v>165236</v>
      </c>
      <c r="M1108" s="25">
        <v>0</v>
      </c>
      <c r="N1108" s="16">
        <f t="shared" ref="N1108" si="243">L1108+M1108</f>
        <v>165236</v>
      </c>
      <c r="O1108" s="25">
        <v>165236</v>
      </c>
      <c r="P1108" s="25">
        <v>0</v>
      </c>
      <c r="Q1108" s="16">
        <f t="shared" ref="Q1108" si="244">O1108+P1108</f>
        <v>165236</v>
      </c>
      <c r="R1108" s="62" t="s">
        <v>3571</v>
      </c>
      <c r="U1108" s="39"/>
    </row>
    <row r="1109" spans="1:21" ht="12.75" customHeight="1">
      <c r="A1109" s="62">
        <v>2</v>
      </c>
      <c r="B1109" s="59" t="s">
        <v>3779</v>
      </c>
      <c r="C1109" s="12" t="s">
        <v>441</v>
      </c>
      <c r="D1109" s="12" t="s">
        <v>3623</v>
      </c>
      <c r="E1109" s="12"/>
      <c r="F1109" s="12" t="s">
        <v>205</v>
      </c>
      <c r="G1109" s="12" t="s">
        <v>3569</v>
      </c>
      <c r="H1109" s="12" t="s">
        <v>3780</v>
      </c>
      <c r="I1109" s="12">
        <v>31311228</v>
      </c>
      <c r="J1109" s="12" t="s">
        <v>46</v>
      </c>
      <c r="K1109" s="12">
        <v>3</v>
      </c>
      <c r="L1109" s="11">
        <v>100</v>
      </c>
      <c r="M1109" s="11">
        <v>0</v>
      </c>
      <c r="N1109" s="11">
        <f>L1109+M1109</f>
        <v>100</v>
      </c>
      <c r="O1109" s="11">
        <v>100</v>
      </c>
      <c r="P1109" s="11">
        <v>0</v>
      </c>
      <c r="Q1109" s="11">
        <f>O1109+P1109</f>
        <v>100</v>
      </c>
      <c r="R1109" s="62" t="s">
        <v>3571</v>
      </c>
      <c r="U1109" s="39"/>
    </row>
    <row r="1110" spans="1:21" ht="12.75" customHeight="1">
      <c r="A1110" s="62">
        <v>3</v>
      </c>
      <c r="B1110" s="59" t="s">
        <v>3779</v>
      </c>
      <c r="C1110" s="12" t="s">
        <v>441</v>
      </c>
      <c r="D1110" s="12" t="s">
        <v>3623</v>
      </c>
      <c r="E1110" s="12"/>
      <c r="F1110" s="12" t="s">
        <v>205</v>
      </c>
      <c r="G1110" s="12" t="s">
        <v>3569</v>
      </c>
      <c r="H1110" s="12" t="s">
        <v>3781</v>
      </c>
      <c r="I1110" s="12">
        <v>14985250</v>
      </c>
      <c r="J1110" s="12" t="s">
        <v>46</v>
      </c>
      <c r="K1110" s="12">
        <v>35</v>
      </c>
      <c r="L1110" s="11">
        <v>20210</v>
      </c>
      <c r="M1110" s="11">
        <v>0</v>
      </c>
      <c r="N1110" s="11">
        <f>L1110+M1110</f>
        <v>20210</v>
      </c>
      <c r="O1110" s="11">
        <v>20210</v>
      </c>
      <c r="P1110" s="11">
        <v>0</v>
      </c>
      <c r="Q1110" s="11">
        <f>O1110+P1110</f>
        <v>20210</v>
      </c>
      <c r="R1110" s="62" t="s">
        <v>3571</v>
      </c>
      <c r="U1110" s="39"/>
    </row>
    <row r="1111" spans="1:21" ht="12.75" customHeight="1">
      <c r="A1111" s="62">
        <v>4</v>
      </c>
      <c r="B1111" s="59" t="s">
        <v>3779</v>
      </c>
      <c r="C1111" s="12" t="s">
        <v>441</v>
      </c>
      <c r="D1111" s="85" t="s">
        <v>3623</v>
      </c>
      <c r="E1111" s="85" t="s">
        <v>808</v>
      </c>
      <c r="F1111" s="85" t="s">
        <v>205</v>
      </c>
      <c r="G1111" s="85" t="s">
        <v>3569</v>
      </c>
      <c r="H1111" s="85" t="s">
        <v>3782</v>
      </c>
      <c r="I1111" s="85">
        <v>30099983</v>
      </c>
      <c r="J1111" s="85" t="s">
        <v>854</v>
      </c>
      <c r="K1111" s="283">
        <v>5</v>
      </c>
      <c r="L1111" s="11">
        <v>100</v>
      </c>
      <c r="M1111" s="11">
        <v>0</v>
      </c>
      <c r="N1111" s="11">
        <f>L1111+M1111</f>
        <v>100</v>
      </c>
      <c r="O1111" s="11">
        <v>100</v>
      </c>
      <c r="P1111" s="11">
        <v>0</v>
      </c>
      <c r="Q1111" s="11">
        <f>O1111+P1111</f>
        <v>100</v>
      </c>
      <c r="R1111" s="62" t="s">
        <v>3571</v>
      </c>
      <c r="U1111" s="39"/>
    </row>
    <row r="1112" spans="1:21" ht="12.75" customHeight="1">
      <c r="A1112" s="62">
        <v>5</v>
      </c>
      <c r="B1112" s="24" t="s">
        <v>3783</v>
      </c>
      <c r="C1112" s="62" t="s">
        <v>441</v>
      </c>
      <c r="D1112" s="24" t="s">
        <v>3023</v>
      </c>
      <c r="E1112" s="24">
        <v>114</v>
      </c>
      <c r="F1112" s="24" t="s">
        <v>205</v>
      </c>
      <c r="G1112" s="24" t="s">
        <v>3569</v>
      </c>
      <c r="H1112" s="24" t="s">
        <v>3784</v>
      </c>
      <c r="I1112" s="24">
        <v>14980839</v>
      </c>
      <c r="J1112" s="24" t="s">
        <v>46</v>
      </c>
      <c r="K1112" s="36">
        <v>20</v>
      </c>
      <c r="L1112" s="25">
        <v>11127</v>
      </c>
      <c r="M1112" s="25">
        <v>0</v>
      </c>
      <c r="N1112" s="16">
        <f>L1112+M1112</f>
        <v>11127</v>
      </c>
      <c r="O1112" s="25">
        <v>11127</v>
      </c>
      <c r="P1112" s="25">
        <v>0</v>
      </c>
      <c r="Q1112" s="16">
        <f>O1112+P1112</f>
        <v>11127</v>
      </c>
      <c r="R1112" s="62" t="s">
        <v>3571</v>
      </c>
      <c r="U1112" s="39"/>
    </row>
    <row r="1113" spans="1:21" ht="12.75" customHeight="1">
      <c r="A1113" s="358"/>
      <c r="B1113" s="362"/>
      <c r="C1113" s="362"/>
      <c r="D1113" s="362"/>
      <c r="E1113" s="362"/>
      <c r="F1113" s="362"/>
      <c r="G1113" s="362"/>
      <c r="H1113" s="362"/>
      <c r="I1113" s="362"/>
      <c r="J1113" s="362"/>
      <c r="K1113" s="363"/>
      <c r="L1113" s="153">
        <f t="shared" ref="L1113:Q1113" si="245">SUM(L1108:L1112)</f>
        <v>196773</v>
      </c>
      <c r="M1113" s="153">
        <f t="shared" si="245"/>
        <v>0</v>
      </c>
      <c r="N1113" s="153">
        <f t="shared" si="245"/>
        <v>196773</v>
      </c>
      <c r="O1113" s="153">
        <f t="shared" si="245"/>
        <v>196773</v>
      </c>
      <c r="P1113" s="153">
        <f t="shared" si="245"/>
        <v>0</v>
      </c>
      <c r="Q1113" s="153">
        <f t="shared" si="245"/>
        <v>196773</v>
      </c>
      <c r="R1113" s="109"/>
      <c r="U1113" s="39"/>
    </row>
    <row r="1114" spans="1:21" ht="36" customHeight="1">
      <c r="A1114" s="355"/>
      <c r="B1114" s="355"/>
      <c r="C1114" s="355"/>
      <c r="D1114" s="355"/>
      <c r="E1114" s="355"/>
      <c r="F1114" s="355"/>
      <c r="G1114" s="355"/>
      <c r="H1114" s="355"/>
      <c r="I1114" s="355"/>
      <c r="J1114" s="355"/>
      <c r="K1114" s="355"/>
      <c r="L1114" s="22"/>
      <c r="M1114" s="21"/>
      <c r="N1114" s="21"/>
      <c r="O1114" s="21"/>
      <c r="P1114" s="21"/>
      <c r="Q1114" s="21"/>
    </row>
    <row r="1115" spans="1:21" ht="32.1" customHeight="1">
      <c r="A1115" s="56" t="s">
        <v>4481</v>
      </c>
      <c r="B1115" s="350" t="s">
        <v>3802</v>
      </c>
      <c r="C1115" s="351"/>
      <c r="D1115" s="351"/>
      <c r="E1115" s="351"/>
      <c r="F1115" s="351"/>
      <c r="G1115" s="351"/>
      <c r="H1115" s="351"/>
      <c r="I1115" s="351"/>
      <c r="J1115" s="351"/>
      <c r="K1115" s="352"/>
      <c r="L1115" s="353" t="s">
        <v>279</v>
      </c>
      <c r="M1115" s="353"/>
      <c r="N1115" s="353"/>
      <c r="O1115" s="353" t="s">
        <v>243</v>
      </c>
      <c r="P1115" s="353"/>
      <c r="Q1115" s="353"/>
      <c r="R1115" s="364" t="s">
        <v>20</v>
      </c>
      <c r="T1115" s="39"/>
      <c r="U1115" s="39"/>
    </row>
    <row r="1116" spans="1:21" ht="42" customHeight="1">
      <c r="A1116" s="57" t="s">
        <v>7</v>
      </c>
      <c r="B1116" s="58" t="s">
        <v>31</v>
      </c>
      <c r="C1116" s="58" t="s">
        <v>4</v>
      </c>
      <c r="D1116" s="59" t="s">
        <v>5</v>
      </c>
      <c r="E1116" s="59" t="s">
        <v>6</v>
      </c>
      <c r="F1116" s="59" t="s">
        <v>8</v>
      </c>
      <c r="G1116" s="59" t="s">
        <v>9</v>
      </c>
      <c r="H1116" s="59" t="s">
        <v>22</v>
      </c>
      <c r="I1116" s="59" t="s">
        <v>10</v>
      </c>
      <c r="J1116" s="59" t="s">
        <v>11</v>
      </c>
      <c r="K1116" s="57" t="s">
        <v>12</v>
      </c>
      <c r="L1116" s="73" t="s">
        <v>13</v>
      </c>
      <c r="M1116" s="57" t="s">
        <v>14</v>
      </c>
      <c r="N1116" s="57" t="s">
        <v>3</v>
      </c>
      <c r="O1116" s="73" t="s">
        <v>13</v>
      </c>
      <c r="P1116" s="57" t="s">
        <v>14</v>
      </c>
      <c r="Q1116" s="57" t="s">
        <v>3</v>
      </c>
      <c r="R1116" s="365"/>
      <c r="T1116" s="39"/>
      <c r="U1116" s="39"/>
    </row>
    <row r="1117" spans="1:21" s="258" customFormat="1" ht="12.75" customHeight="1">
      <c r="A1117" s="62">
        <v>1</v>
      </c>
      <c r="B1117" s="284" t="s">
        <v>3805</v>
      </c>
      <c r="C1117" s="284" t="s">
        <v>3806</v>
      </c>
      <c r="D1117" s="223" t="s">
        <v>3807</v>
      </c>
      <c r="E1117" s="223" t="s">
        <v>3808</v>
      </c>
      <c r="F1117" s="223" t="s">
        <v>3809</v>
      </c>
      <c r="G1117" s="223" t="s">
        <v>49</v>
      </c>
      <c r="H1117" s="284" t="s">
        <v>3810</v>
      </c>
      <c r="I1117" s="223" t="s">
        <v>3811</v>
      </c>
      <c r="J1117" s="223" t="s">
        <v>46</v>
      </c>
      <c r="K1117" s="285" t="s">
        <v>3812</v>
      </c>
      <c r="L1117" s="286">
        <v>100000</v>
      </c>
      <c r="M1117" s="286">
        <v>0</v>
      </c>
      <c r="N1117" s="287">
        <f t="shared" ref="N1117:N1120" si="246">L1117+M1117</f>
        <v>100000</v>
      </c>
      <c r="O1117" s="286">
        <v>100000</v>
      </c>
      <c r="P1117" s="286">
        <v>0</v>
      </c>
      <c r="Q1117" s="287">
        <f t="shared" ref="Q1117:Q1120" si="247">O1117+P1117</f>
        <v>100000</v>
      </c>
      <c r="R1117" s="288" t="s">
        <v>61</v>
      </c>
      <c r="T1117" s="39"/>
      <c r="U1117" s="39"/>
    </row>
    <row r="1118" spans="1:21" s="258" customFormat="1" ht="12.75" customHeight="1">
      <c r="A1118" s="62">
        <v>2</v>
      </c>
      <c r="B1118" s="284" t="s">
        <v>3805</v>
      </c>
      <c r="C1118" s="223" t="s">
        <v>71</v>
      </c>
      <c r="D1118" s="223" t="s">
        <v>3813</v>
      </c>
      <c r="E1118" s="223" t="s">
        <v>3814</v>
      </c>
      <c r="F1118" s="223" t="s">
        <v>3815</v>
      </c>
      <c r="G1118" s="223" t="s">
        <v>1282</v>
      </c>
      <c r="H1118" s="284" t="s">
        <v>3816</v>
      </c>
      <c r="I1118" s="223" t="s">
        <v>3817</v>
      </c>
      <c r="J1118" s="223" t="s">
        <v>45</v>
      </c>
      <c r="K1118" s="223">
        <v>60</v>
      </c>
      <c r="L1118" s="286">
        <v>300000</v>
      </c>
      <c r="M1118" s="286">
        <v>0</v>
      </c>
      <c r="N1118" s="287">
        <f t="shared" si="246"/>
        <v>300000</v>
      </c>
      <c r="O1118" s="286">
        <v>300000</v>
      </c>
      <c r="P1118" s="286">
        <v>0</v>
      </c>
      <c r="Q1118" s="287">
        <f t="shared" si="247"/>
        <v>300000</v>
      </c>
      <c r="R1118" s="288" t="s">
        <v>48</v>
      </c>
      <c r="T1118" s="39"/>
      <c r="U1118" s="39"/>
    </row>
    <row r="1119" spans="1:21" s="258" customFormat="1" ht="12.75" customHeight="1">
      <c r="A1119" s="62">
        <v>3</v>
      </c>
      <c r="B1119" s="284" t="s">
        <v>3805</v>
      </c>
      <c r="C1119" s="223" t="s">
        <v>71</v>
      </c>
      <c r="D1119" s="223" t="s">
        <v>3786</v>
      </c>
      <c r="E1119" s="223"/>
      <c r="F1119" s="223" t="s">
        <v>2498</v>
      </c>
      <c r="G1119" s="223" t="s">
        <v>3786</v>
      </c>
      <c r="H1119" s="288" t="s">
        <v>3818</v>
      </c>
      <c r="I1119" s="223" t="s">
        <v>3819</v>
      </c>
      <c r="J1119" s="223" t="s">
        <v>74</v>
      </c>
      <c r="K1119" s="223">
        <v>170</v>
      </c>
      <c r="L1119" s="286">
        <v>142418</v>
      </c>
      <c r="M1119" s="286">
        <v>354977</v>
      </c>
      <c r="N1119" s="287">
        <f t="shared" si="246"/>
        <v>497395</v>
      </c>
      <c r="O1119" s="286">
        <v>142418</v>
      </c>
      <c r="P1119" s="286">
        <v>354977</v>
      </c>
      <c r="Q1119" s="287">
        <f t="shared" si="247"/>
        <v>497395</v>
      </c>
      <c r="R1119" s="288" t="s">
        <v>48</v>
      </c>
      <c r="T1119" s="39"/>
      <c r="U1119" s="39"/>
    </row>
    <row r="1120" spans="1:21" s="258" customFormat="1" ht="12.75" customHeight="1">
      <c r="A1120" s="62">
        <v>4</v>
      </c>
      <c r="B1120" s="284" t="s">
        <v>3805</v>
      </c>
      <c r="C1120" s="223" t="s">
        <v>71</v>
      </c>
      <c r="D1120" s="223" t="s">
        <v>3820</v>
      </c>
      <c r="E1120" s="223" t="s">
        <v>3821</v>
      </c>
      <c r="F1120" s="223" t="s">
        <v>3822</v>
      </c>
      <c r="G1120" s="223" t="s">
        <v>3823</v>
      </c>
      <c r="H1120" s="284" t="s">
        <v>3824</v>
      </c>
      <c r="I1120" s="223" t="s">
        <v>3825</v>
      </c>
      <c r="J1120" s="223" t="s">
        <v>46</v>
      </c>
      <c r="K1120" s="223">
        <v>25</v>
      </c>
      <c r="L1120" s="286">
        <v>52000</v>
      </c>
      <c r="M1120" s="286">
        <v>0</v>
      </c>
      <c r="N1120" s="287">
        <f t="shared" si="246"/>
        <v>52000</v>
      </c>
      <c r="O1120" s="286">
        <v>52000</v>
      </c>
      <c r="P1120" s="286">
        <v>0</v>
      </c>
      <c r="Q1120" s="287">
        <f t="shared" si="247"/>
        <v>52000</v>
      </c>
      <c r="R1120" s="288" t="s">
        <v>48</v>
      </c>
      <c r="T1120" s="39"/>
      <c r="U1120" s="39"/>
    </row>
    <row r="1121" spans="1:21" ht="12.75" customHeight="1">
      <c r="A1121" s="358"/>
      <c r="B1121" s="359"/>
      <c r="C1121" s="359"/>
      <c r="D1121" s="359"/>
      <c r="E1121" s="359"/>
      <c r="F1121" s="359"/>
      <c r="G1121" s="359"/>
      <c r="H1121" s="359"/>
      <c r="I1121" s="359"/>
      <c r="J1121" s="359"/>
      <c r="K1121" s="360"/>
      <c r="L1121" s="19">
        <f t="shared" ref="L1121:Q1121" si="248">SUM(L1117:L1120)</f>
        <v>594418</v>
      </c>
      <c r="M1121" s="19">
        <f t="shared" si="248"/>
        <v>354977</v>
      </c>
      <c r="N1121" s="19">
        <f t="shared" si="248"/>
        <v>949395</v>
      </c>
      <c r="O1121" s="19">
        <f t="shared" si="248"/>
        <v>594418</v>
      </c>
      <c r="P1121" s="19">
        <f t="shared" si="248"/>
        <v>354977</v>
      </c>
      <c r="Q1121" s="19">
        <f t="shared" si="248"/>
        <v>949395</v>
      </c>
      <c r="R1121" s="109"/>
      <c r="T1121" s="39"/>
      <c r="U1121" s="39"/>
    </row>
    <row r="1122" spans="1:21" ht="36" customHeight="1">
      <c r="A1122" s="355"/>
      <c r="B1122" s="355"/>
      <c r="C1122" s="355"/>
      <c r="D1122" s="355"/>
      <c r="E1122" s="355"/>
      <c r="F1122" s="355"/>
      <c r="G1122" s="355"/>
      <c r="H1122" s="355"/>
      <c r="I1122" s="355"/>
      <c r="J1122" s="355"/>
      <c r="K1122" s="355"/>
      <c r="L1122" s="22"/>
      <c r="M1122" s="21"/>
      <c r="N1122" s="21"/>
      <c r="O1122" s="21"/>
      <c r="P1122" s="21"/>
      <c r="Q1122" s="21"/>
    </row>
    <row r="1123" spans="1:21" ht="32.1" customHeight="1">
      <c r="A1123" s="56" t="s">
        <v>4482</v>
      </c>
      <c r="B1123" s="350" t="s">
        <v>3785</v>
      </c>
      <c r="C1123" s="351"/>
      <c r="D1123" s="351"/>
      <c r="E1123" s="351"/>
      <c r="F1123" s="351"/>
      <c r="G1123" s="351"/>
      <c r="H1123" s="351"/>
      <c r="I1123" s="351"/>
      <c r="J1123" s="351"/>
      <c r="K1123" s="352"/>
      <c r="L1123" s="353" t="s">
        <v>279</v>
      </c>
      <c r="M1123" s="353"/>
      <c r="N1123" s="353"/>
      <c r="O1123" s="353" t="s">
        <v>243</v>
      </c>
      <c r="P1123" s="353"/>
      <c r="Q1123" s="353"/>
      <c r="R1123" s="347" t="s">
        <v>20</v>
      </c>
      <c r="T1123" s="39"/>
    </row>
    <row r="1124" spans="1:21" ht="42" customHeight="1">
      <c r="A1124" s="57" t="s">
        <v>7</v>
      </c>
      <c r="B1124" s="58" t="s">
        <v>31</v>
      </c>
      <c r="C1124" s="58" t="s">
        <v>4</v>
      </c>
      <c r="D1124" s="59" t="s">
        <v>5</v>
      </c>
      <c r="E1124" s="59" t="s">
        <v>6</v>
      </c>
      <c r="F1124" s="59" t="s">
        <v>8</v>
      </c>
      <c r="G1124" s="59" t="s">
        <v>9</v>
      </c>
      <c r="H1124" s="59" t="s">
        <v>22</v>
      </c>
      <c r="I1124" s="59" t="s">
        <v>10</v>
      </c>
      <c r="J1124" s="59" t="s">
        <v>11</v>
      </c>
      <c r="K1124" s="57" t="s">
        <v>12</v>
      </c>
      <c r="L1124" s="73" t="s">
        <v>13</v>
      </c>
      <c r="M1124" s="57" t="s">
        <v>14</v>
      </c>
      <c r="N1124" s="57" t="s">
        <v>3</v>
      </c>
      <c r="O1124" s="73" t="s">
        <v>13</v>
      </c>
      <c r="P1124" s="57" t="s">
        <v>14</v>
      </c>
      <c r="Q1124" s="57" t="s">
        <v>3</v>
      </c>
      <c r="R1124" s="348"/>
      <c r="T1124" s="39"/>
    </row>
    <row r="1125" spans="1:21" ht="12.75" customHeight="1">
      <c r="A1125" s="62">
        <v>1</v>
      </c>
      <c r="B1125" s="12" t="s">
        <v>5247</v>
      </c>
      <c r="C1125" s="12" t="s">
        <v>1539</v>
      </c>
      <c r="D1125" s="12" t="s">
        <v>3786</v>
      </c>
      <c r="E1125" s="12"/>
      <c r="F1125" s="12" t="s">
        <v>2498</v>
      </c>
      <c r="G1125" s="12" t="s">
        <v>2499</v>
      </c>
      <c r="H1125" s="24" t="s">
        <v>3787</v>
      </c>
      <c r="I1125" s="24" t="s">
        <v>3788</v>
      </c>
      <c r="J1125" s="24" t="s">
        <v>45</v>
      </c>
      <c r="K1125" s="36">
        <v>40</v>
      </c>
      <c r="L1125" s="16">
        <v>49508</v>
      </c>
      <c r="M1125" s="16">
        <v>0</v>
      </c>
      <c r="N1125" s="16">
        <f>L1125+M1125</f>
        <v>49508</v>
      </c>
      <c r="O1125" s="16">
        <v>49508</v>
      </c>
      <c r="P1125" s="16">
        <v>0</v>
      </c>
      <c r="Q1125" s="16">
        <f>O1125+P1125</f>
        <v>49508</v>
      </c>
      <c r="R1125" s="62" t="s">
        <v>48</v>
      </c>
      <c r="S1125" s="247"/>
      <c r="T1125" s="39"/>
    </row>
    <row r="1126" spans="1:21" ht="12.75" customHeight="1">
      <c r="A1126" s="358"/>
      <c r="B1126" s="359"/>
      <c r="C1126" s="359"/>
      <c r="D1126" s="359"/>
      <c r="E1126" s="359"/>
      <c r="F1126" s="359"/>
      <c r="G1126" s="359"/>
      <c r="H1126" s="359"/>
      <c r="I1126" s="359"/>
      <c r="J1126" s="359"/>
      <c r="K1126" s="360"/>
      <c r="L1126" s="19">
        <f t="shared" ref="L1126:Q1126" si="249">SUM(L1125:L1125)</f>
        <v>49508</v>
      </c>
      <c r="M1126" s="19">
        <f t="shared" si="249"/>
        <v>0</v>
      </c>
      <c r="N1126" s="19">
        <f t="shared" si="249"/>
        <v>49508</v>
      </c>
      <c r="O1126" s="19">
        <f t="shared" si="249"/>
        <v>49508</v>
      </c>
      <c r="P1126" s="19">
        <f t="shared" si="249"/>
        <v>0</v>
      </c>
      <c r="Q1126" s="19">
        <f t="shared" si="249"/>
        <v>49508</v>
      </c>
      <c r="R1126" s="109"/>
      <c r="T1126" s="39"/>
    </row>
    <row r="1127" spans="1:21" ht="36" customHeight="1">
      <c r="A1127" s="355"/>
      <c r="B1127" s="355"/>
      <c r="C1127" s="355"/>
      <c r="D1127" s="355"/>
      <c r="E1127" s="355"/>
      <c r="F1127" s="355"/>
      <c r="G1127" s="355"/>
      <c r="H1127" s="355"/>
      <c r="I1127" s="355"/>
      <c r="J1127" s="355"/>
      <c r="K1127" s="355"/>
      <c r="L1127" s="22"/>
      <c r="M1127" s="21"/>
      <c r="N1127" s="21"/>
      <c r="O1127" s="21"/>
      <c r="P1127" s="21"/>
      <c r="Q1127" s="21"/>
    </row>
    <row r="1128" spans="1:21" ht="32.1" customHeight="1">
      <c r="A1128" s="56" t="s">
        <v>3814</v>
      </c>
      <c r="B1128" s="350" t="s">
        <v>3791</v>
      </c>
      <c r="C1128" s="351"/>
      <c r="D1128" s="351"/>
      <c r="E1128" s="351"/>
      <c r="F1128" s="351"/>
      <c r="G1128" s="351"/>
      <c r="H1128" s="351"/>
      <c r="I1128" s="351"/>
      <c r="J1128" s="351"/>
      <c r="K1128" s="352"/>
      <c r="L1128" s="353" t="s">
        <v>279</v>
      </c>
      <c r="M1128" s="353"/>
      <c r="N1128" s="353"/>
      <c r="O1128" s="353" t="s">
        <v>243</v>
      </c>
      <c r="P1128" s="353"/>
      <c r="Q1128" s="353"/>
      <c r="R1128" s="347" t="s">
        <v>20</v>
      </c>
    </row>
    <row r="1129" spans="1:21" ht="42" customHeight="1">
      <c r="A1129" s="57" t="s">
        <v>7</v>
      </c>
      <c r="B1129" s="58" t="s">
        <v>31</v>
      </c>
      <c r="C1129" s="58" t="s">
        <v>4</v>
      </c>
      <c r="D1129" s="59" t="s">
        <v>5</v>
      </c>
      <c r="E1129" s="59" t="s">
        <v>6</v>
      </c>
      <c r="F1129" s="59" t="s">
        <v>8</v>
      </c>
      <c r="G1129" s="59" t="s">
        <v>9</v>
      </c>
      <c r="H1129" s="59" t="s">
        <v>22</v>
      </c>
      <c r="I1129" s="59" t="s">
        <v>10</v>
      </c>
      <c r="J1129" s="59" t="s">
        <v>11</v>
      </c>
      <c r="K1129" s="57" t="s">
        <v>12</v>
      </c>
      <c r="L1129" s="73" t="s">
        <v>13</v>
      </c>
      <c r="M1129" s="57" t="s">
        <v>14</v>
      </c>
      <c r="N1129" s="57" t="s">
        <v>3</v>
      </c>
      <c r="O1129" s="73" t="s">
        <v>13</v>
      </c>
      <c r="P1129" s="57" t="s">
        <v>14</v>
      </c>
      <c r="Q1129" s="57" t="s">
        <v>3</v>
      </c>
      <c r="R1129" s="348"/>
    </row>
    <row r="1130" spans="1:21" ht="12.75" customHeight="1">
      <c r="A1130" s="62">
        <v>1</v>
      </c>
      <c r="B1130" s="24" t="s">
        <v>3791</v>
      </c>
      <c r="C1130" s="24" t="s">
        <v>4003</v>
      </c>
      <c r="D1130" s="24" t="s">
        <v>3874</v>
      </c>
      <c r="E1130" s="24"/>
      <c r="F1130" s="24" t="s">
        <v>3793</v>
      </c>
      <c r="G1130" s="24" t="s">
        <v>3794</v>
      </c>
      <c r="H1130" s="62" t="s">
        <v>4004</v>
      </c>
      <c r="I1130" s="24" t="s">
        <v>4005</v>
      </c>
      <c r="J1130" s="24" t="s">
        <v>46</v>
      </c>
      <c r="K1130" s="221">
        <v>13</v>
      </c>
      <c r="L1130" s="11">
        <v>3183</v>
      </c>
      <c r="M1130" s="25">
        <v>0</v>
      </c>
      <c r="N1130" s="11">
        <f>L1130+M1130</f>
        <v>3183</v>
      </c>
      <c r="O1130" s="11">
        <v>3183</v>
      </c>
      <c r="P1130" s="25">
        <v>0</v>
      </c>
      <c r="Q1130" s="11">
        <f>O1130+P1130</f>
        <v>3183</v>
      </c>
      <c r="R1130" s="62" t="s">
        <v>5892</v>
      </c>
    </row>
    <row r="1131" spans="1:21" ht="12.75" customHeight="1">
      <c r="A1131" s="62">
        <v>2</v>
      </c>
      <c r="B1131" s="24" t="s">
        <v>3791</v>
      </c>
      <c r="C1131" s="24" t="s">
        <v>1414</v>
      </c>
      <c r="D1131" s="24" t="s">
        <v>3839</v>
      </c>
      <c r="E1131" s="24"/>
      <c r="F1131" s="24" t="s">
        <v>3793</v>
      </c>
      <c r="G1131" s="24" t="s">
        <v>3794</v>
      </c>
      <c r="H1131" s="87" t="s">
        <v>4006</v>
      </c>
      <c r="I1131" s="24" t="s">
        <v>4007</v>
      </c>
      <c r="J1131" s="24" t="s">
        <v>46</v>
      </c>
      <c r="K1131" s="221">
        <v>15</v>
      </c>
      <c r="L1131" s="11">
        <v>2607</v>
      </c>
      <c r="M1131" s="25">
        <v>0</v>
      </c>
      <c r="N1131" s="11">
        <f t="shared" ref="N1131:N1160" si="250">L1131+M1131</f>
        <v>2607</v>
      </c>
      <c r="O1131" s="11">
        <v>2607</v>
      </c>
      <c r="P1131" s="25">
        <v>0</v>
      </c>
      <c r="Q1131" s="11">
        <f t="shared" ref="Q1131:Q1160" si="251">O1131+P1131</f>
        <v>2607</v>
      </c>
      <c r="R1131" s="62" t="s">
        <v>5892</v>
      </c>
    </row>
    <row r="1132" spans="1:21" ht="12.75" customHeight="1">
      <c r="A1132" s="62">
        <v>3</v>
      </c>
      <c r="B1132" s="24" t="s">
        <v>3791</v>
      </c>
      <c r="C1132" s="24" t="s">
        <v>4008</v>
      </c>
      <c r="D1132" s="24" t="s">
        <v>3836</v>
      </c>
      <c r="E1132" s="24"/>
      <c r="F1132" s="24" t="s">
        <v>3793</v>
      </c>
      <c r="G1132" s="24" t="s">
        <v>3794</v>
      </c>
      <c r="H1132" s="87" t="s">
        <v>4009</v>
      </c>
      <c r="I1132" s="24" t="s">
        <v>4010</v>
      </c>
      <c r="J1132" s="24" t="s">
        <v>46</v>
      </c>
      <c r="K1132" s="221">
        <v>4</v>
      </c>
      <c r="L1132" s="11">
        <v>1000</v>
      </c>
      <c r="M1132" s="25">
        <v>0</v>
      </c>
      <c r="N1132" s="11">
        <f t="shared" si="250"/>
        <v>1000</v>
      </c>
      <c r="O1132" s="11">
        <v>1000</v>
      </c>
      <c r="P1132" s="25">
        <v>0</v>
      </c>
      <c r="Q1132" s="11">
        <f t="shared" si="251"/>
        <v>1000</v>
      </c>
      <c r="R1132" s="62" t="s">
        <v>5892</v>
      </c>
    </row>
    <row r="1133" spans="1:21" ht="12.75" customHeight="1">
      <c r="A1133" s="62">
        <v>4</v>
      </c>
      <c r="B1133" s="24" t="s">
        <v>3791</v>
      </c>
      <c r="C1133" s="24" t="s">
        <v>1414</v>
      </c>
      <c r="D1133" s="24" t="s">
        <v>3965</v>
      </c>
      <c r="E1133" s="24"/>
      <c r="F1133" s="24" t="s">
        <v>3793</v>
      </c>
      <c r="G1133" s="24" t="s">
        <v>3794</v>
      </c>
      <c r="H1133" s="24" t="s">
        <v>4011</v>
      </c>
      <c r="I1133" s="24" t="s">
        <v>4012</v>
      </c>
      <c r="J1133" s="24" t="s">
        <v>46</v>
      </c>
      <c r="K1133" s="221">
        <v>7</v>
      </c>
      <c r="L1133" s="11">
        <v>3509</v>
      </c>
      <c r="M1133" s="25">
        <v>0</v>
      </c>
      <c r="N1133" s="11">
        <f>L1133+M1133</f>
        <v>3509</v>
      </c>
      <c r="O1133" s="11">
        <v>3509</v>
      </c>
      <c r="P1133" s="25">
        <v>0</v>
      </c>
      <c r="Q1133" s="11">
        <f>O1133+P1133</f>
        <v>3509</v>
      </c>
      <c r="R1133" s="62" t="s">
        <v>5892</v>
      </c>
    </row>
    <row r="1134" spans="1:21" ht="12.75" customHeight="1">
      <c r="A1134" s="62">
        <v>5</v>
      </c>
      <c r="B1134" s="24" t="s">
        <v>3791</v>
      </c>
      <c r="C1134" s="24" t="s">
        <v>4013</v>
      </c>
      <c r="D1134" s="168" t="s">
        <v>4014</v>
      </c>
      <c r="E1134" s="24" t="s">
        <v>26</v>
      </c>
      <c r="F1134" s="24" t="s">
        <v>3793</v>
      </c>
      <c r="G1134" s="24" t="s">
        <v>3794</v>
      </c>
      <c r="H1134" s="87" t="s">
        <v>4015</v>
      </c>
      <c r="I1134" s="24" t="s">
        <v>4016</v>
      </c>
      <c r="J1134" s="24" t="s">
        <v>46</v>
      </c>
      <c r="K1134" s="221">
        <v>25</v>
      </c>
      <c r="L1134" s="11">
        <v>34478</v>
      </c>
      <c r="M1134" s="25">
        <v>0</v>
      </c>
      <c r="N1134" s="11">
        <f t="shared" si="250"/>
        <v>34478</v>
      </c>
      <c r="O1134" s="11">
        <v>34478</v>
      </c>
      <c r="P1134" s="25">
        <v>0</v>
      </c>
      <c r="Q1134" s="11">
        <f t="shared" si="251"/>
        <v>34478</v>
      </c>
      <c r="R1134" s="62" t="s">
        <v>5892</v>
      </c>
    </row>
    <row r="1135" spans="1:21" ht="12.75" customHeight="1">
      <c r="A1135" s="62">
        <v>6</v>
      </c>
      <c r="B1135" s="24" t="s">
        <v>3791</v>
      </c>
      <c r="C1135" s="24" t="s">
        <v>4017</v>
      </c>
      <c r="D1135" s="168" t="s">
        <v>3850</v>
      </c>
      <c r="E1135" s="24" t="s">
        <v>4018</v>
      </c>
      <c r="F1135" s="24" t="s">
        <v>3793</v>
      </c>
      <c r="G1135" s="24" t="s">
        <v>3794</v>
      </c>
      <c r="H1135" s="87" t="s">
        <v>4019</v>
      </c>
      <c r="I1135" s="24" t="s">
        <v>4020</v>
      </c>
      <c r="J1135" s="24" t="s">
        <v>46</v>
      </c>
      <c r="K1135" s="221">
        <v>20</v>
      </c>
      <c r="L1135" s="11">
        <v>29683</v>
      </c>
      <c r="M1135" s="25">
        <v>0</v>
      </c>
      <c r="N1135" s="11">
        <f t="shared" si="250"/>
        <v>29683</v>
      </c>
      <c r="O1135" s="11">
        <v>29683</v>
      </c>
      <c r="P1135" s="25">
        <v>0</v>
      </c>
      <c r="Q1135" s="11">
        <f t="shared" si="251"/>
        <v>29683</v>
      </c>
      <c r="R1135" s="62" t="s">
        <v>5892</v>
      </c>
    </row>
    <row r="1136" spans="1:21" ht="12.75" customHeight="1">
      <c r="A1136" s="62">
        <v>7</v>
      </c>
      <c r="B1136" s="24" t="s">
        <v>3791</v>
      </c>
      <c r="C1136" s="24" t="s">
        <v>4021</v>
      </c>
      <c r="D1136" s="168" t="s">
        <v>4014</v>
      </c>
      <c r="E1136" s="24" t="s">
        <v>17</v>
      </c>
      <c r="F1136" s="24" t="s">
        <v>3793</v>
      </c>
      <c r="G1136" s="24" t="s">
        <v>3794</v>
      </c>
      <c r="H1136" s="87" t="s">
        <v>4022</v>
      </c>
      <c r="I1136" s="87">
        <v>93284444</v>
      </c>
      <c r="J1136" s="24" t="s">
        <v>46</v>
      </c>
      <c r="K1136" s="221">
        <v>13</v>
      </c>
      <c r="L1136" s="11">
        <v>10</v>
      </c>
      <c r="M1136" s="25">
        <v>0</v>
      </c>
      <c r="N1136" s="11">
        <f t="shared" si="250"/>
        <v>10</v>
      </c>
      <c r="O1136" s="11">
        <v>10</v>
      </c>
      <c r="P1136" s="25">
        <v>0</v>
      </c>
      <c r="Q1136" s="11">
        <f t="shared" si="251"/>
        <v>10</v>
      </c>
      <c r="R1136" s="62" t="s">
        <v>5892</v>
      </c>
    </row>
    <row r="1137" spans="1:18" ht="12.75" customHeight="1">
      <c r="A1137" s="62">
        <v>8</v>
      </c>
      <c r="B1137" s="24" t="s">
        <v>3791</v>
      </c>
      <c r="C1137" s="24" t="s">
        <v>1414</v>
      </c>
      <c r="D1137" s="24" t="s">
        <v>3883</v>
      </c>
      <c r="E1137" s="24"/>
      <c r="F1137" s="24" t="s">
        <v>3793</v>
      </c>
      <c r="G1137" s="24" t="s">
        <v>3794</v>
      </c>
      <c r="H1137" s="62" t="s">
        <v>4023</v>
      </c>
      <c r="I1137" s="24" t="s">
        <v>4024</v>
      </c>
      <c r="J1137" s="24" t="s">
        <v>46</v>
      </c>
      <c r="K1137" s="221">
        <v>6</v>
      </c>
      <c r="L1137" s="11">
        <v>519</v>
      </c>
      <c r="M1137" s="25">
        <v>0</v>
      </c>
      <c r="N1137" s="11">
        <f t="shared" si="250"/>
        <v>519</v>
      </c>
      <c r="O1137" s="11">
        <v>519</v>
      </c>
      <c r="P1137" s="25">
        <v>0</v>
      </c>
      <c r="Q1137" s="11">
        <f t="shared" si="251"/>
        <v>519</v>
      </c>
      <c r="R1137" s="62" t="s">
        <v>5892</v>
      </c>
    </row>
    <row r="1138" spans="1:18" ht="12.75" customHeight="1">
      <c r="A1138" s="62">
        <v>9</v>
      </c>
      <c r="B1138" s="24" t="s">
        <v>3791</v>
      </c>
      <c r="C1138" s="24" t="s">
        <v>781</v>
      </c>
      <c r="D1138" s="24" t="s">
        <v>3836</v>
      </c>
      <c r="E1138" s="24"/>
      <c r="F1138" s="24" t="s">
        <v>3793</v>
      </c>
      <c r="G1138" s="24" t="s">
        <v>3794</v>
      </c>
      <c r="H1138" s="87" t="s">
        <v>4025</v>
      </c>
      <c r="I1138" s="24" t="s">
        <v>4026</v>
      </c>
      <c r="J1138" s="24" t="s">
        <v>46</v>
      </c>
      <c r="K1138" s="221">
        <v>6</v>
      </c>
      <c r="L1138" s="11">
        <v>2415</v>
      </c>
      <c r="M1138" s="25">
        <v>0</v>
      </c>
      <c r="N1138" s="11">
        <f t="shared" si="250"/>
        <v>2415</v>
      </c>
      <c r="O1138" s="11">
        <v>2415</v>
      </c>
      <c r="P1138" s="25">
        <v>0</v>
      </c>
      <c r="Q1138" s="11">
        <f t="shared" si="251"/>
        <v>2415</v>
      </c>
      <c r="R1138" s="62" t="s">
        <v>5892</v>
      </c>
    </row>
    <row r="1139" spans="1:18" ht="12.75" customHeight="1">
      <c r="A1139" s="62">
        <v>10</v>
      </c>
      <c r="B1139" s="24" t="s">
        <v>3791</v>
      </c>
      <c r="C1139" s="24" t="s">
        <v>1414</v>
      </c>
      <c r="D1139" s="24" t="s">
        <v>3957</v>
      </c>
      <c r="E1139" s="24"/>
      <c r="F1139" s="24" t="s">
        <v>3793</v>
      </c>
      <c r="G1139" s="24" t="s">
        <v>3794</v>
      </c>
      <c r="H1139" s="87" t="s">
        <v>4027</v>
      </c>
      <c r="I1139" s="24" t="s">
        <v>4028</v>
      </c>
      <c r="J1139" s="24" t="s">
        <v>46</v>
      </c>
      <c r="K1139" s="221">
        <v>6</v>
      </c>
      <c r="L1139" s="11">
        <v>1602</v>
      </c>
      <c r="M1139" s="25">
        <v>0</v>
      </c>
      <c r="N1139" s="11">
        <f t="shared" si="250"/>
        <v>1602</v>
      </c>
      <c r="O1139" s="11">
        <v>1602</v>
      </c>
      <c r="P1139" s="25">
        <v>0</v>
      </c>
      <c r="Q1139" s="11">
        <f t="shared" si="251"/>
        <v>1602</v>
      </c>
      <c r="R1139" s="62" t="s">
        <v>5892</v>
      </c>
    </row>
    <row r="1140" spans="1:18" ht="12.75" customHeight="1">
      <c r="A1140" s="62">
        <v>11</v>
      </c>
      <c r="B1140" s="24" t="s">
        <v>3791</v>
      </c>
      <c r="C1140" s="24" t="s">
        <v>4029</v>
      </c>
      <c r="D1140" s="24" t="s">
        <v>3836</v>
      </c>
      <c r="E1140" s="24"/>
      <c r="F1140" s="24" t="s">
        <v>3793</v>
      </c>
      <c r="G1140" s="24" t="s">
        <v>3794</v>
      </c>
      <c r="H1140" s="87" t="s">
        <v>4030</v>
      </c>
      <c r="I1140" s="87">
        <v>89171189</v>
      </c>
      <c r="J1140" s="24" t="s">
        <v>46</v>
      </c>
      <c r="K1140" s="221">
        <v>3</v>
      </c>
      <c r="L1140" s="11">
        <v>10</v>
      </c>
      <c r="M1140" s="25">
        <v>0</v>
      </c>
      <c r="N1140" s="11">
        <f t="shared" si="250"/>
        <v>10</v>
      </c>
      <c r="O1140" s="11">
        <v>10</v>
      </c>
      <c r="P1140" s="25">
        <v>0</v>
      </c>
      <c r="Q1140" s="11">
        <f t="shared" si="251"/>
        <v>10</v>
      </c>
      <c r="R1140" s="62" t="s">
        <v>5892</v>
      </c>
    </row>
    <row r="1141" spans="1:18" ht="12.75" customHeight="1">
      <c r="A1141" s="62">
        <v>12</v>
      </c>
      <c r="B1141" s="24" t="s">
        <v>3791</v>
      </c>
      <c r="C1141" s="24" t="s">
        <v>4031</v>
      </c>
      <c r="D1141" s="24" t="s">
        <v>3836</v>
      </c>
      <c r="E1141" s="24"/>
      <c r="F1141" s="24" t="s">
        <v>3793</v>
      </c>
      <c r="G1141" s="24" t="s">
        <v>3794</v>
      </c>
      <c r="H1141" s="87" t="s">
        <v>4032</v>
      </c>
      <c r="I1141" s="87">
        <v>96012688</v>
      </c>
      <c r="J1141" s="24" t="s">
        <v>854</v>
      </c>
      <c r="K1141" s="221">
        <v>13</v>
      </c>
      <c r="L1141" s="11">
        <v>2000</v>
      </c>
      <c r="M1141" s="25">
        <v>0</v>
      </c>
      <c r="N1141" s="11">
        <f t="shared" si="250"/>
        <v>2000</v>
      </c>
      <c r="O1141" s="11">
        <v>2000</v>
      </c>
      <c r="P1141" s="25">
        <v>0</v>
      </c>
      <c r="Q1141" s="11">
        <f t="shared" si="251"/>
        <v>2000</v>
      </c>
      <c r="R1141" s="62" t="s">
        <v>5892</v>
      </c>
    </row>
    <row r="1142" spans="1:18" ht="12.75" customHeight="1">
      <c r="A1142" s="62">
        <v>13</v>
      </c>
      <c r="B1142" s="24" t="s">
        <v>3791</v>
      </c>
      <c r="C1142" s="24" t="s">
        <v>2969</v>
      </c>
      <c r="D1142" s="24" t="s">
        <v>3921</v>
      </c>
      <c r="E1142" s="24"/>
      <c r="F1142" s="24" t="s">
        <v>3793</v>
      </c>
      <c r="G1142" s="24" t="s">
        <v>3794</v>
      </c>
      <c r="H1142" s="24" t="s">
        <v>4033</v>
      </c>
      <c r="I1142" s="24" t="s">
        <v>4034</v>
      </c>
      <c r="J1142" s="24" t="s">
        <v>47</v>
      </c>
      <c r="K1142" s="221">
        <v>35</v>
      </c>
      <c r="L1142" s="25">
        <v>17395</v>
      </c>
      <c r="M1142" s="25">
        <v>33767</v>
      </c>
      <c r="N1142" s="11">
        <f t="shared" si="250"/>
        <v>51162</v>
      </c>
      <c r="O1142" s="25">
        <v>17395</v>
      </c>
      <c r="P1142" s="25">
        <v>33767</v>
      </c>
      <c r="Q1142" s="11">
        <f t="shared" si="251"/>
        <v>51162</v>
      </c>
      <c r="R1142" s="62" t="s">
        <v>5892</v>
      </c>
    </row>
    <row r="1143" spans="1:18" ht="12.75" customHeight="1">
      <c r="A1143" s="62">
        <v>14</v>
      </c>
      <c r="B1143" s="24" t="s">
        <v>3791</v>
      </c>
      <c r="C1143" s="24" t="s">
        <v>2969</v>
      </c>
      <c r="D1143" s="24" t="s">
        <v>3924</v>
      </c>
      <c r="E1143" s="24"/>
      <c r="F1143" s="24" t="s">
        <v>3793</v>
      </c>
      <c r="G1143" s="24" t="s">
        <v>3794</v>
      </c>
      <c r="H1143" s="24" t="s">
        <v>4035</v>
      </c>
      <c r="I1143" s="24" t="s">
        <v>4036</v>
      </c>
      <c r="J1143" s="24" t="s">
        <v>47</v>
      </c>
      <c r="K1143" s="221">
        <v>80</v>
      </c>
      <c r="L1143" s="25">
        <v>58892</v>
      </c>
      <c r="M1143" s="25">
        <v>66410</v>
      </c>
      <c r="N1143" s="11">
        <f t="shared" si="250"/>
        <v>125302</v>
      </c>
      <c r="O1143" s="25">
        <v>58892</v>
      </c>
      <c r="P1143" s="25">
        <v>66410</v>
      </c>
      <c r="Q1143" s="11">
        <f t="shared" si="251"/>
        <v>125302</v>
      </c>
      <c r="R1143" s="62" t="s">
        <v>5892</v>
      </c>
    </row>
    <row r="1144" spans="1:18" ht="12.75" customHeight="1">
      <c r="A1144" s="62">
        <v>15</v>
      </c>
      <c r="B1144" s="24" t="s">
        <v>3791</v>
      </c>
      <c r="C1144" s="24" t="s">
        <v>4037</v>
      </c>
      <c r="D1144" s="168" t="s">
        <v>3896</v>
      </c>
      <c r="E1144" s="24"/>
      <c r="F1144" s="24" t="s">
        <v>3793</v>
      </c>
      <c r="G1144" s="24" t="s">
        <v>3794</v>
      </c>
      <c r="H1144" s="24" t="s">
        <v>4038</v>
      </c>
      <c r="I1144" s="24" t="s">
        <v>4039</v>
      </c>
      <c r="J1144" s="24" t="s">
        <v>46</v>
      </c>
      <c r="K1144" s="221">
        <v>7</v>
      </c>
      <c r="L1144" s="11">
        <v>372</v>
      </c>
      <c r="M1144" s="25">
        <v>0</v>
      </c>
      <c r="N1144" s="11">
        <f t="shared" si="250"/>
        <v>372</v>
      </c>
      <c r="O1144" s="11">
        <v>372</v>
      </c>
      <c r="P1144" s="25">
        <v>0</v>
      </c>
      <c r="Q1144" s="11">
        <f t="shared" si="251"/>
        <v>372</v>
      </c>
      <c r="R1144" s="62" t="s">
        <v>5892</v>
      </c>
    </row>
    <row r="1145" spans="1:18" ht="12.75" customHeight="1">
      <c r="A1145" s="62">
        <v>16</v>
      </c>
      <c r="B1145" s="24" t="s">
        <v>3791</v>
      </c>
      <c r="C1145" s="24" t="s">
        <v>4037</v>
      </c>
      <c r="D1145" s="24" t="s">
        <v>3975</v>
      </c>
      <c r="E1145" s="24"/>
      <c r="F1145" s="24" t="s">
        <v>3793</v>
      </c>
      <c r="G1145" s="24" t="s">
        <v>3794</v>
      </c>
      <c r="H1145" s="24" t="s">
        <v>4040</v>
      </c>
      <c r="I1145" s="24" t="s">
        <v>4041</v>
      </c>
      <c r="J1145" s="24" t="s">
        <v>46</v>
      </c>
      <c r="K1145" s="221">
        <v>8</v>
      </c>
      <c r="L1145" s="11">
        <v>1226</v>
      </c>
      <c r="M1145" s="25">
        <v>0</v>
      </c>
      <c r="N1145" s="11">
        <f t="shared" si="250"/>
        <v>1226</v>
      </c>
      <c r="O1145" s="11">
        <v>1226</v>
      </c>
      <c r="P1145" s="25">
        <v>0</v>
      </c>
      <c r="Q1145" s="11">
        <f t="shared" si="251"/>
        <v>1226</v>
      </c>
      <c r="R1145" s="62" t="s">
        <v>5892</v>
      </c>
    </row>
    <row r="1146" spans="1:18" ht="12.75" customHeight="1">
      <c r="A1146" s="62">
        <v>17</v>
      </c>
      <c r="B1146" s="24" t="s">
        <v>3791</v>
      </c>
      <c r="C1146" s="24" t="s">
        <v>4037</v>
      </c>
      <c r="D1146" s="168" t="s">
        <v>3850</v>
      </c>
      <c r="E1146" s="24" t="s">
        <v>4042</v>
      </c>
      <c r="F1146" s="24" t="s">
        <v>3793</v>
      </c>
      <c r="G1146" s="24" t="s">
        <v>3794</v>
      </c>
      <c r="H1146" s="24" t="s">
        <v>4043</v>
      </c>
      <c r="I1146" s="24" t="s">
        <v>4044</v>
      </c>
      <c r="J1146" s="24" t="s">
        <v>46</v>
      </c>
      <c r="K1146" s="221">
        <v>6</v>
      </c>
      <c r="L1146" s="11">
        <v>4992</v>
      </c>
      <c r="M1146" s="25">
        <v>0</v>
      </c>
      <c r="N1146" s="11">
        <f t="shared" si="250"/>
        <v>4992</v>
      </c>
      <c r="O1146" s="11">
        <v>4992</v>
      </c>
      <c r="P1146" s="25">
        <v>0</v>
      </c>
      <c r="Q1146" s="11">
        <f t="shared" si="251"/>
        <v>4992</v>
      </c>
      <c r="R1146" s="62" t="s">
        <v>5892</v>
      </c>
    </row>
    <row r="1147" spans="1:18" ht="12.75" customHeight="1">
      <c r="A1147" s="62">
        <v>18</v>
      </c>
      <c r="B1147" s="24" t="s">
        <v>3791</v>
      </c>
      <c r="C1147" s="24" t="s">
        <v>2963</v>
      </c>
      <c r="D1147" s="168" t="s">
        <v>4014</v>
      </c>
      <c r="E1147" s="24" t="s">
        <v>482</v>
      </c>
      <c r="F1147" s="24" t="s">
        <v>3793</v>
      </c>
      <c r="G1147" s="24" t="s">
        <v>3794</v>
      </c>
      <c r="H1147" s="87" t="s">
        <v>4045</v>
      </c>
      <c r="I1147" s="24" t="s">
        <v>4046</v>
      </c>
      <c r="J1147" s="24" t="s">
        <v>47</v>
      </c>
      <c r="K1147" s="221">
        <v>38</v>
      </c>
      <c r="L1147" s="25">
        <v>11755</v>
      </c>
      <c r="M1147" s="25">
        <v>39340</v>
      </c>
      <c r="N1147" s="11">
        <f t="shared" si="250"/>
        <v>51095</v>
      </c>
      <c r="O1147" s="25">
        <v>11755</v>
      </c>
      <c r="P1147" s="25">
        <v>39340</v>
      </c>
      <c r="Q1147" s="11">
        <f t="shared" si="251"/>
        <v>51095</v>
      </c>
      <c r="R1147" s="62" t="s">
        <v>5892</v>
      </c>
    </row>
    <row r="1148" spans="1:18" ht="12.75" customHeight="1">
      <c r="A1148" s="62">
        <v>19</v>
      </c>
      <c r="B1148" s="24" t="s">
        <v>3791</v>
      </c>
      <c r="C1148" s="24" t="s">
        <v>4037</v>
      </c>
      <c r="D1148" s="24" t="s">
        <v>4047</v>
      </c>
      <c r="E1148" s="24"/>
      <c r="F1148" s="24" t="s">
        <v>3793</v>
      </c>
      <c r="G1148" s="24" t="s">
        <v>3794</v>
      </c>
      <c r="H1148" s="24" t="s">
        <v>4048</v>
      </c>
      <c r="I1148" s="24" t="s">
        <v>4049</v>
      </c>
      <c r="J1148" s="24" t="s">
        <v>46</v>
      </c>
      <c r="K1148" s="221">
        <v>6</v>
      </c>
      <c r="L1148" s="11">
        <v>2610</v>
      </c>
      <c r="M1148" s="25">
        <v>0</v>
      </c>
      <c r="N1148" s="11">
        <f t="shared" si="250"/>
        <v>2610</v>
      </c>
      <c r="O1148" s="11">
        <v>2610</v>
      </c>
      <c r="P1148" s="25">
        <v>0</v>
      </c>
      <c r="Q1148" s="11">
        <f t="shared" si="251"/>
        <v>2610</v>
      </c>
      <c r="R1148" s="62" t="s">
        <v>5892</v>
      </c>
    </row>
    <row r="1149" spans="1:18" ht="12.75" customHeight="1">
      <c r="A1149" s="62">
        <v>20</v>
      </c>
      <c r="B1149" s="24" t="s">
        <v>3791</v>
      </c>
      <c r="C1149" s="24" t="s">
        <v>4037</v>
      </c>
      <c r="D1149" s="168" t="s">
        <v>4050</v>
      </c>
      <c r="E1149" s="24" t="s">
        <v>4018</v>
      </c>
      <c r="F1149" s="24" t="s">
        <v>3793</v>
      </c>
      <c r="G1149" s="24" t="s">
        <v>3794</v>
      </c>
      <c r="H1149" s="24" t="s">
        <v>4051</v>
      </c>
      <c r="I1149" s="24" t="s">
        <v>4052</v>
      </c>
      <c r="J1149" s="24" t="s">
        <v>46</v>
      </c>
      <c r="K1149" s="221">
        <v>7</v>
      </c>
      <c r="L1149" s="11">
        <v>335</v>
      </c>
      <c r="M1149" s="25">
        <v>0</v>
      </c>
      <c r="N1149" s="11">
        <f t="shared" si="250"/>
        <v>335</v>
      </c>
      <c r="O1149" s="11">
        <v>335</v>
      </c>
      <c r="P1149" s="25">
        <v>0</v>
      </c>
      <c r="Q1149" s="11">
        <f t="shared" si="251"/>
        <v>335</v>
      </c>
      <c r="R1149" s="62" t="s">
        <v>5892</v>
      </c>
    </row>
    <row r="1150" spans="1:18" ht="12.75" customHeight="1">
      <c r="A1150" s="62">
        <v>21</v>
      </c>
      <c r="B1150" s="24" t="s">
        <v>3791</v>
      </c>
      <c r="C1150" s="24" t="s">
        <v>4037</v>
      </c>
      <c r="D1150" s="24" t="s">
        <v>4053</v>
      </c>
      <c r="E1150" s="24" t="s">
        <v>28</v>
      </c>
      <c r="F1150" s="24" t="s">
        <v>3793</v>
      </c>
      <c r="G1150" s="24" t="s">
        <v>3794</v>
      </c>
      <c r="H1150" s="24" t="s">
        <v>4054</v>
      </c>
      <c r="I1150" s="24" t="s">
        <v>4055</v>
      </c>
      <c r="J1150" s="24" t="s">
        <v>47</v>
      </c>
      <c r="K1150" s="221">
        <v>7</v>
      </c>
      <c r="L1150" s="25">
        <v>300</v>
      </c>
      <c r="M1150" s="25">
        <v>0</v>
      </c>
      <c r="N1150" s="11">
        <f t="shared" si="250"/>
        <v>300</v>
      </c>
      <c r="O1150" s="25">
        <v>300</v>
      </c>
      <c r="P1150" s="25">
        <v>0</v>
      </c>
      <c r="Q1150" s="11">
        <f t="shared" si="251"/>
        <v>300</v>
      </c>
      <c r="R1150" s="62" t="s">
        <v>5892</v>
      </c>
    </row>
    <row r="1151" spans="1:18" ht="12.75" customHeight="1">
      <c r="A1151" s="62">
        <v>22</v>
      </c>
      <c r="B1151" s="24" t="s">
        <v>3791</v>
      </c>
      <c r="C1151" s="24" t="s">
        <v>4037</v>
      </c>
      <c r="D1151" s="168" t="s">
        <v>3850</v>
      </c>
      <c r="E1151" s="24" t="s">
        <v>2641</v>
      </c>
      <c r="F1151" s="24" t="s">
        <v>3793</v>
      </c>
      <c r="G1151" s="24" t="s">
        <v>3794</v>
      </c>
      <c r="H1151" s="24" t="s">
        <v>4056</v>
      </c>
      <c r="I1151" s="24" t="s">
        <v>4057</v>
      </c>
      <c r="J1151" s="24" t="s">
        <v>46</v>
      </c>
      <c r="K1151" s="221">
        <v>6</v>
      </c>
      <c r="L1151" s="11">
        <v>2400</v>
      </c>
      <c r="M1151" s="25">
        <v>0</v>
      </c>
      <c r="N1151" s="11">
        <f t="shared" si="250"/>
        <v>2400</v>
      </c>
      <c r="O1151" s="11">
        <v>2400</v>
      </c>
      <c r="P1151" s="25">
        <v>0</v>
      </c>
      <c r="Q1151" s="11">
        <f t="shared" si="251"/>
        <v>2400</v>
      </c>
      <c r="R1151" s="62" t="s">
        <v>5892</v>
      </c>
    </row>
    <row r="1152" spans="1:18" ht="12.75" customHeight="1">
      <c r="A1152" s="62">
        <v>23</v>
      </c>
      <c r="B1152" s="24" t="s">
        <v>3791</v>
      </c>
      <c r="C1152" s="24" t="s">
        <v>3429</v>
      </c>
      <c r="D1152" s="168" t="s">
        <v>3850</v>
      </c>
      <c r="E1152" s="24" t="s">
        <v>3110</v>
      </c>
      <c r="F1152" s="24" t="s">
        <v>3793</v>
      </c>
      <c r="G1152" s="24" t="s">
        <v>3794</v>
      </c>
      <c r="H1152" s="24" t="s">
        <v>4058</v>
      </c>
      <c r="I1152" s="24" t="s">
        <v>4059</v>
      </c>
      <c r="J1152" s="24" t="s">
        <v>47</v>
      </c>
      <c r="K1152" s="221">
        <v>35</v>
      </c>
      <c r="L1152" s="25">
        <v>11003</v>
      </c>
      <c r="M1152" s="25">
        <v>39030</v>
      </c>
      <c r="N1152" s="11">
        <f>L1152+M1152</f>
        <v>50033</v>
      </c>
      <c r="O1152" s="25">
        <v>11003</v>
      </c>
      <c r="P1152" s="25">
        <v>39030</v>
      </c>
      <c r="Q1152" s="11">
        <f t="shared" si="251"/>
        <v>50033</v>
      </c>
      <c r="R1152" s="62" t="s">
        <v>5892</v>
      </c>
    </row>
    <row r="1153" spans="1:21" ht="12.75" customHeight="1">
      <c r="A1153" s="62">
        <v>24</v>
      </c>
      <c r="B1153" s="24" t="s">
        <v>3791</v>
      </c>
      <c r="C1153" s="24" t="s">
        <v>4037</v>
      </c>
      <c r="D1153" s="24" t="s">
        <v>3987</v>
      </c>
      <c r="E1153" s="24"/>
      <c r="F1153" s="24" t="s">
        <v>3793</v>
      </c>
      <c r="G1153" s="24" t="s">
        <v>3794</v>
      </c>
      <c r="H1153" s="24" t="s">
        <v>4060</v>
      </c>
      <c r="I1153" s="24" t="s">
        <v>4061</v>
      </c>
      <c r="J1153" s="24" t="s">
        <v>46</v>
      </c>
      <c r="K1153" s="221">
        <v>5</v>
      </c>
      <c r="L1153" s="11">
        <v>400</v>
      </c>
      <c r="M1153" s="25">
        <v>0</v>
      </c>
      <c r="N1153" s="11">
        <f t="shared" si="250"/>
        <v>400</v>
      </c>
      <c r="O1153" s="11">
        <v>400</v>
      </c>
      <c r="P1153" s="25">
        <v>0</v>
      </c>
      <c r="Q1153" s="11">
        <f t="shared" si="251"/>
        <v>400</v>
      </c>
      <c r="R1153" s="62" t="s">
        <v>5892</v>
      </c>
    </row>
    <row r="1154" spans="1:21" ht="12.75" customHeight="1">
      <c r="A1154" s="62">
        <v>25</v>
      </c>
      <c r="B1154" s="24" t="s">
        <v>3791</v>
      </c>
      <c r="C1154" s="24" t="s">
        <v>3414</v>
      </c>
      <c r="D1154" s="168" t="s">
        <v>3850</v>
      </c>
      <c r="E1154" s="24" t="s">
        <v>4062</v>
      </c>
      <c r="F1154" s="24" t="s">
        <v>3793</v>
      </c>
      <c r="G1154" s="24" t="s">
        <v>3794</v>
      </c>
      <c r="H1154" s="24" t="s">
        <v>4063</v>
      </c>
      <c r="I1154" s="24" t="s">
        <v>4064</v>
      </c>
      <c r="J1154" s="24" t="s">
        <v>854</v>
      </c>
      <c r="K1154" s="221">
        <v>4</v>
      </c>
      <c r="L1154" s="11">
        <v>5000</v>
      </c>
      <c r="M1154" s="25">
        <v>0</v>
      </c>
      <c r="N1154" s="11">
        <f t="shared" si="250"/>
        <v>5000</v>
      </c>
      <c r="O1154" s="11">
        <v>5000</v>
      </c>
      <c r="P1154" s="25">
        <v>0</v>
      </c>
      <c r="Q1154" s="11">
        <f t="shared" si="251"/>
        <v>5000</v>
      </c>
      <c r="R1154" s="62" t="s">
        <v>5892</v>
      </c>
    </row>
    <row r="1155" spans="1:21" ht="12.75" customHeight="1">
      <c r="A1155" s="62">
        <v>26</v>
      </c>
      <c r="B1155" s="62" t="s">
        <v>3791</v>
      </c>
      <c r="C1155" s="62" t="s">
        <v>4065</v>
      </c>
      <c r="D1155" s="62" t="s">
        <v>4014</v>
      </c>
      <c r="E1155" s="62">
        <v>2</v>
      </c>
      <c r="F1155" s="62" t="s">
        <v>3793</v>
      </c>
      <c r="G1155" s="62" t="s">
        <v>3794</v>
      </c>
      <c r="H1155" s="62" t="s">
        <v>4066</v>
      </c>
      <c r="I1155" s="62">
        <v>90911262</v>
      </c>
      <c r="J1155" s="62" t="s">
        <v>46</v>
      </c>
      <c r="K1155" s="293">
        <v>13</v>
      </c>
      <c r="L1155" s="55">
        <v>2000</v>
      </c>
      <c r="M1155" s="292">
        <v>0</v>
      </c>
      <c r="N1155" s="55">
        <f t="shared" si="250"/>
        <v>2000</v>
      </c>
      <c r="O1155" s="55">
        <v>2000</v>
      </c>
      <c r="P1155" s="292">
        <v>0</v>
      </c>
      <c r="Q1155" s="55">
        <f t="shared" si="251"/>
        <v>2000</v>
      </c>
      <c r="R1155" s="62" t="s">
        <v>48</v>
      </c>
    </row>
    <row r="1156" spans="1:21" ht="12.75" customHeight="1">
      <c r="A1156" s="62">
        <v>27</v>
      </c>
      <c r="B1156" s="62" t="s">
        <v>3791</v>
      </c>
      <c r="C1156" s="62" t="s">
        <v>4067</v>
      </c>
      <c r="D1156" s="62" t="s">
        <v>4014</v>
      </c>
      <c r="E1156" s="62">
        <v>10</v>
      </c>
      <c r="F1156" s="62" t="s">
        <v>3793</v>
      </c>
      <c r="G1156" s="62" t="s">
        <v>3794</v>
      </c>
      <c r="H1156" s="62" t="s">
        <v>4068</v>
      </c>
      <c r="I1156" s="62">
        <v>94806165</v>
      </c>
      <c r="J1156" s="62" t="s">
        <v>46</v>
      </c>
      <c r="K1156" s="293">
        <v>17</v>
      </c>
      <c r="L1156" s="55">
        <v>3767</v>
      </c>
      <c r="M1156" s="292">
        <v>0</v>
      </c>
      <c r="N1156" s="55">
        <f t="shared" si="250"/>
        <v>3767</v>
      </c>
      <c r="O1156" s="55">
        <v>3767</v>
      </c>
      <c r="P1156" s="292">
        <v>0</v>
      </c>
      <c r="Q1156" s="55">
        <f t="shared" si="251"/>
        <v>3767</v>
      </c>
      <c r="R1156" s="62" t="s">
        <v>48</v>
      </c>
    </row>
    <row r="1157" spans="1:21" ht="12.75" customHeight="1">
      <c r="A1157" s="62">
        <v>28</v>
      </c>
      <c r="B1157" s="24" t="s">
        <v>4077</v>
      </c>
      <c r="C1157" s="24" t="s">
        <v>1414</v>
      </c>
      <c r="D1157" s="24" t="s">
        <v>3970</v>
      </c>
      <c r="E1157" s="24"/>
      <c r="F1157" s="24" t="s">
        <v>3793</v>
      </c>
      <c r="G1157" s="24" t="s">
        <v>3794</v>
      </c>
      <c r="H1157" s="87" t="s">
        <v>4078</v>
      </c>
      <c r="I1157" s="295">
        <v>91346504</v>
      </c>
      <c r="J1157" s="24" t="s">
        <v>46</v>
      </c>
      <c r="K1157" s="221">
        <v>5</v>
      </c>
      <c r="L1157" s="11">
        <v>200</v>
      </c>
      <c r="M1157" s="25">
        <v>0</v>
      </c>
      <c r="N1157" s="11">
        <f>L1157+M1157</f>
        <v>200</v>
      </c>
      <c r="O1157" s="11">
        <v>200</v>
      </c>
      <c r="P1157" s="25">
        <v>0</v>
      </c>
      <c r="Q1157" s="11">
        <f>O1157+P1157</f>
        <v>200</v>
      </c>
      <c r="R1157" s="62" t="s">
        <v>5892</v>
      </c>
    </row>
    <row r="1158" spans="1:21" ht="12.75" customHeight="1">
      <c r="A1158" s="62">
        <v>29</v>
      </c>
      <c r="B1158" s="24" t="s">
        <v>4077</v>
      </c>
      <c r="C1158" s="24" t="s">
        <v>4079</v>
      </c>
      <c r="D1158" s="168" t="s">
        <v>4014</v>
      </c>
      <c r="E1158" s="24" t="s">
        <v>17</v>
      </c>
      <c r="F1158" s="24" t="s">
        <v>3793</v>
      </c>
      <c r="G1158" s="24" t="s">
        <v>3794</v>
      </c>
      <c r="H1158" s="24" t="s">
        <v>4080</v>
      </c>
      <c r="I1158" s="24" t="s">
        <v>4081</v>
      </c>
      <c r="J1158" s="24" t="s">
        <v>46</v>
      </c>
      <c r="K1158" s="221">
        <v>16</v>
      </c>
      <c r="L1158" s="11">
        <v>5614</v>
      </c>
      <c r="M1158" s="25">
        <v>0</v>
      </c>
      <c r="N1158" s="11">
        <f>L1158+M1158</f>
        <v>5614</v>
      </c>
      <c r="O1158" s="11">
        <v>5614</v>
      </c>
      <c r="P1158" s="25">
        <v>0</v>
      </c>
      <c r="Q1158" s="11">
        <f>O1158+P1158</f>
        <v>5614</v>
      </c>
      <c r="R1158" s="62" t="s">
        <v>5892</v>
      </c>
    </row>
    <row r="1159" spans="1:21" ht="12.75" customHeight="1">
      <c r="A1159" s="62">
        <v>30</v>
      </c>
      <c r="B1159" s="24" t="s">
        <v>4069</v>
      </c>
      <c r="C1159" s="24" t="s">
        <v>524</v>
      </c>
      <c r="D1159" s="24" t="s">
        <v>3916</v>
      </c>
      <c r="E1159" s="24"/>
      <c r="F1159" s="24" t="s">
        <v>3793</v>
      </c>
      <c r="G1159" s="24" t="s">
        <v>3794</v>
      </c>
      <c r="H1159" s="24" t="s">
        <v>4070</v>
      </c>
      <c r="I1159" s="24" t="s">
        <v>4071</v>
      </c>
      <c r="J1159" s="24" t="s">
        <v>46</v>
      </c>
      <c r="K1159" s="221">
        <v>6</v>
      </c>
      <c r="L1159" s="11">
        <v>2081</v>
      </c>
      <c r="M1159" s="25">
        <v>0</v>
      </c>
      <c r="N1159" s="11">
        <f>L1159+M1159</f>
        <v>2081</v>
      </c>
      <c r="O1159" s="11">
        <v>2081</v>
      </c>
      <c r="P1159" s="25">
        <v>0</v>
      </c>
      <c r="Q1159" s="11">
        <f>O1159+P1159</f>
        <v>2081</v>
      </c>
      <c r="R1159" s="62" t="s">
        <v>5892</v>
      </c>
    </row>
    <row r="1160" spans="1:21" ht="12.75" customHeight="1">
      <c r="A1160" s="62">
        <v>31</v>
      </c>
      <c r="B1160" s="24" t="s">
        <v>4072</v>
      </c>
      <c r="C1160" s="24" t="s">
        <v>4073</v>
      </c>
      <c r="D1160" s="24" t="s">
        <v>3864</v>
      </c>
      <c r="E1160" s="24"/>
      <c r="F1160" s="24" t="s">
        <v>4074</v>
      </c>
      <c r="G1160" s="24" t="s">
        <v>3794</v>
      </c>
      <c r="H1160" s="24" t="s">
        <v>4075</v>
      </c>
      <c r="I1160" s="24" t="s">
        <v>4076</v>
      </c>
      <c r="J1160" s="24" t="s">
        <v>46</v>
      </c>
      <c r="K1160" s="294">
        <v>5</v>
      </c>
      <c r="L1160" s="11">
        <v>320</v>
      </c>
      <c r="M1160" s="25">
        <v>0</v>
      </c>
      <c r="N1160" s="11">
        <f t="shared" si="250"/>
        <v>320</v>
      </c>
      <c r="O1160" s="11">
        <v>320</v>
      </c>
      <c r="P1160" s="25">
        <v>0</v>
      </c>
      <c r="Q1160" s="11">
        <f t="shared" si="251"/>
        <v>320</v>
      </c>
      <c r="R1160" s="62" t="s">
        <v>5892</v>
      </c>
    </row>
    <row r="1161" spans="1:21" ht="12.75" customHeight="1">
      <c r="A1161" s="358"/>
      <c r="B1161" s="359"/>
      <c r="C1161" s="359"/>
      <c r="D1161" s="359"/>
      <c r="E1161" s="359"/>
      <c r="F1161" s="359"/>
      <c r="G1161" s="359"/>
      <c r="H1161" s="359"/>
      <c r="I1161" s="359"/>
      <c r="J1161" s="359"/>
      <c r="K1161" s="360"/>
      <c r="L1161" s="19">
        <f t="shared" ref="L1161:Q1161" si="252">SUM(L1130:L1160)</f>
        <v>211678</v>
      </c>
      <c r="M1161" s="19">
        <f t="shared" si="252"/>
        <v>178547</v>
      </c>
      <c r="N1161" s="19">
        <f t="shared" si="252"/>
        <v>390225</v>
      </c>
      <c r="O1161" s="19">
        <f t="shared" si="252"/>
        <v>211678</v>
      </c>
      <c r="P1161" s="19">
        <f t="shared" si="252"/>
        <v>178547</v>
      </c>
      <c r="Q1161" s="19">
        <f t="shared" si="252"/>
        <v>390225</v>
      </c>
      <c r="R1161" s="109"/>
    </row>
    <row r="1162" spans="1:21" ht="36" customHeight="1">
      <c r="A1162" s="355"/>
      <c r="B1162" s="355"/>
      <c r="C1162" s="355"/>
      <c r="D1162" s="355"/>
      <c r="E1162" s="355"/>
      <c r="F1162" s="355"/>
      <c r="G1162" s="355"/>
      <c r="H1162" s="355"/>
      <c r="I1162" s="355"/>
      <c r="J1162" s="355"/>
      <c r="K1162" s="355"/>
      <c r="L1162" s="22"/>
      <c r="M1162" s="21"/>
      <c r="N1162" s="21"/>
      <c r="O1162" s="21"/>
      <c r="P1162" s="21"/>
      <c r="Q1162" s="21"/>
    </row>
    <row r="1163" spans="1:21" ht="32.1" customHeight="1">
      <c r="A1163" s="56" t="s">
        <v>5088</v>
      </c>
      <c r="B1163" s="350" t="s">
        <v>5089</v>
      </c>
      <c r="C1163" s="351"/>
      <c r="D1163" s="351"/>
      <c r="E1163" s="351"/>
      <c r="F1163" s="351"/>
      <c r="G1163" s="351"/>
      <c r="H1163" s="351"/>
      <c r="I1163" s="351"/>
      <c r="J1163" s="351"/>
      <c r="K1163" s="352"/>
      <c r="L1163" s="353" t="s">
        <v>279</v>
      </c>
      <c r="M1163" s="353"/>
      <c r="N1163" s="353"/>
      <c r="O1163" s="353" t="s">
        <v>243</v>
      </c>
      <c r="P1163" s="353"/>
      <c r="Q1163" s="353"/>
      <c r="R1163" s="347" t="s">
        <v>20</v>
      </c>
    </row>
    <row r="1164" spans="1:21" ht="42" customHeight="1">
      <c r="A1164" s="57" t="s">
        <v>7</v>
      </c>
      <c r="B1164" s="58" t="s">
        <v>31</v>
      </c>
      <c r="C1164" s="58" t="s">
        <v>4</v>
      </c>
      <c r="D1164" s="59" t="s">
        <v>5</v>
      </c>
      <c r="E1164" s="59" t="s">
        <v>6</v>
      </c>
      <c r="F1164" s="59" t="s">
        <v>8</v>
      </c>
      <c r="G1164" s="59" t="s">
        <v>9</v>
      </c>
      <c r="H1164" s="59" t="s">
        <v>22</v>
      </c>
      <c r="I1164" s="59" t="s">
        <v>10</v>
      </c>
      <c r="J1164" s="59" t="s">
        <v>11</v>
      </c>
      <c r="K1164" s="57" t="s">
        <v>12</v>
      </c>
      <c r="L1164" s="73" t="s">
        <v>13</v>
      </c>
      <c r="M1164" s="57" t="s">
        <v>14</v>
      </c>
      <c r="N1164" s="57" t="s">
        <v>3</v>
      </c>
      <c r="O1164" s="73" t="s">
        <v>13</v>
      </c>
      <c r="P1164" s="57" t="s">
        <v>14</v>
      </c>
      <c r="Q1164" s="57" t="s">
        <v>3</v>
      </c>
      <c r="R1164" s="348"/>
    </row>
    <row r="1165" spans="1:21" ht="12.75" customHeight="1">
      <c r="A1165" s="62">
        <v>1</v>
      </c>
      <c r="B1165" s="24" t="s">
        <v>3791</v>
      </c>
      <c r="C1165" s="24" t="s">
        <v>3401</v>
      </c>
      <c r="D1165" s="24" t="s">
        <v>3850</v>
      </c>
      <c r="E1165" s="24">
        <v>72</v>
      </c>
      <c r="F1165" s="24" t="s">
        <v>3793</v>
      </c>
      <c r="G1165" s="24" t="s">
        <v>3794</v>
      </c>
      <c r="H1165" s="24" t="s">
        <v>4420</v>
      </c>
      <c r="I1165" s="24">
        <v>10073326</v>
      </c>
      <c r="J1165" s="24" t="s">
        <v>46</v>
      </c>
      <c r="K1165" s="294">
        <v>17</v>
      </c>
      <c r="L1165" s="11">
        <v>5716</v>
      </c>
      <c r="M1165" s="25">
        <v>0</v>
      </c>
      <c r="N1165" s="11">
        <f>L1165+M1165</f>
        <v>5716</v>
      </c>
      <c r="O1165" s="11">
        <v>5716</v>
      </c>
      <c r="P1165" s="25">
        <v>0</v>
      </c>
      <c r="Q1165" s="11">
        <f t="shared" ref="Q1165:Q1169" si="253">O1165+P1165</f>
        <v>5716</v>
      </c>
      <c r="R1165" s="62" t="s">
        <v>5892</v>
      </c>
      <c r="T1165" s="315" t="s">
        <v>1692</v>
      </c>
      <c r="U1165" s="315" t="s">
        <v>5096</v>
      </c>
    </row>
    <row r="1166" spans="1:21" ht="12.75" customHeight="1">
      <c r="A1166" s="62">
        <v>2</v>
      </c>
      <c r="B1166" s="24" t="s">
        <v>3791</v>
      </c>
      <c r="C1166" s="24" t="s">
        <v>1414</v>
      </c>
      <c r="D1166" s="24" t="s">
        <v>3936</v>
      </c>
      <c r="E1166" s="24" t="s">
        <v>4421</v>
      </c>
      <c r="F1166" s="24" t="s">
        <v>3793</v>
      </c>
      <c r="G1166" s="24" t="s">
        <v>3794</v>
      </c>
      <c r="H1166" s="24" t="s">
        <v>4422</v>
      </c>
      <c r="I1166" s="24">
        <v>10059408</v>
      </c>
      <c r="J1166" s="24" t="s">
        <v>46</v>
      </c>
      <c r="K1166" s="294">
        <v>11</v>
      </c>
      <c r="L1166" s="11">
        <v>700</v>
      </c>
      <c r="M1166" s="25">
        <v>0</v>
      </c>
      <c r="N1166" s="11">
        <f t="shared" ref="N1166:N1169" si="254">L1166+M1166</f>
        <v>700</v>
      </c>
      <c r="O1166" s="11">
        <v>700</v>
      </c>
      <c r="P1166" s="25">
        <v>0</v>
      </c>
      <c r="Q1166" s="11">
        <f t="shared" si="253"/>
        <v>700</v>
      </c>
      <c r="R1166" s="62" t="s">
        <v>5892</v>
      </c>
      <c r="T1166" s="315" t="s">
        <v>1692</v>
      </c>
      <c r="U1166" s="315" t="s">
        <v>5097</v>
      </c>
    </row>
    <row r="1167" spans="1:21" ht="12.75" customHeight="1">
      <c r="A1167" s="62">
        <v>3</v>
      </c>
      <c r="B1167" s="24" t="s">
        <v>4072</v>
      </c>
      <c r="C1167" s="24" t="s">
        <v>1539</v>
      </c>
      <c r="D1167" s="24" t="s">
        <v>4424</v>
      </c>
      <c r="E1167" s="24" t="s">
        <v>4425</v>
      </c>
      <c r="F1167" s="24" t="s">
        <v>3793</v>
      </c>
      <c r="G1167" s="24" t="s">
        <v>3794</v>
      </c>
      <c r="H1167" s="24" t="s">
        <v>4426</v>
      </c>
      <c r="I1167" s="24">
        <v>10060777</v>
      </c>
      <c r="J1167" s="24" t="s">
        <v>46</v>
      </c>
      <c r="K1167" s="294">
        <v>16</v>
      </c>
      <c r="L1167" s="11">
        <v>7671</v>
      </c>
      <c r="M1167" s="25">
        <v>0</v>
      </c>
      <c r="N1167" s="11">
        <f t="shared" si="254"/>
        <v>7671</v>
      </c>
      <c r="O1167" s="11">
        <v>7671</v>
      </c>
      <c r="P1167" s="25">
        <v>0</v>
      </c>
      <c r="Q1167" s="11">
        <f t="shared" si="253"/>
        <v>7671</v>
      </c>
      <c r="R1167" s="62" t="s">
        <v>5892</v>
      </c>
      <c r="T1167" s="315" t="s">
        <v>1692</v>
      </c>
      <c r="U1167" s="315" t="s">
        <v>5098</v>
      </c>
    </row>
    <row r="1168" spans="1:21" ht="12.75" customHeight="1">
      <c r="A1168" s="62">
        <v>4</v>
      </c>
      <c r="B1168" s="24" t="s">
        <v>4428</v>
      </c>
      <c r="C1168" s="24" t="s">
        <v>1539</v>
      </c>
      <c r="D1168" s="24" t="s">
        <v>3910</v>
      </c>
      <c r="E1168" s="24">
        <v>6</v>
      </c>
      <c r="F1168" s="24" t="s">
        <v>3793</v>
      </c>
      <c r="G1168" s="24" t="s">
        <v>3794</v>
      </c>
      <c r="H1168" s="24" t="s">
        <v>4427</v>
      </c>
      <c r="I1168" s="24">
        <v>50438404</v>
      </c>
      <c r="J1168" s="24" t="s">
        <v>46</v>
      </c>
      <c r="K1168" s="294">
        <v>30</v>
      </c>
      <c r="L1168" s="11">
        <v>26000</v>
      </c>
      <c r="M1168" s="25">
        <v>0</v>
      </c>
      <c r="N1168" s="11">
        <f t="shared" si="254"/>
        <v>26000</v>
      </c>
      <c r="O1168" s="11">
        <v>26000</v>
      </c>
      <c r="P1168" s="25">
        <v>0</v>
      </c>
      <c r="Q1168" s="11">
        <f t="shared" si="253"/>
        <v>26000</v>
      </c>
      <c r="R1168" s="62" t="s">
        <v>5892</v>
      </c>
      <c r="T1168" s="315" t="s">
        <v>1692</v>
      </c>
      <c r="U1168" s="315" t="s">
        <v>5099</v>
      </c>
    </row>
    <row r="1169" spans="1:21" ht="12.75" customHeight="1">
      <c r="A1169" s="62">
        <v>5</v>
      </c>
      <c r="B1169" s="24" t="s">
        <v>4423</v>
      </c>
      <c r="C1169" s="24" t="s">
        <v>1539</v>
      </c>
      <c r="D1169" s="24" t="s">
        <v>3916</v>
      </c>
      <c r="E1169" s="24">
        <v>17</v>
      </c>
      <c r="F1169" s="24" t="s">
        <v>3793</v>
      </c>
      <c r="G1169" s="24" t="s">
        <v>3794</v>
      </c>
      <c r="H1169" s="177" t="s">
        <v>5248</v>
      </c>
      <c r="I1169" s="24">
        <v>56025029</v>
      </c>
      <c r="J1169" s="24" t="s">
        <v>46</v>
      </c>
      <c r="K1169" s="294">
        <v>25</v>
      </c>
      <c r="L1169" s="11">
        <v>23782</v>
      </c>
      <c r="M1169" s="25">
        <v>0</v>
      </c>
      <c r="N1169" s="11">
        <f t="shared" si="254"/>
        <v>23782</v>
      </c>
      <c r="O1169" s="11">
        <v>23782</v>
      </c>
      <c r="P1169" s="25">
        <v>0</v>
      </c>
      <c r="Q1169" s="11">
        <f t="shared" si="253"/>
        <v>23782</v>
      </c>
      <c r="R1169" s="62" t="s">
        <v>5892</v>
      </c>
      <c r="T1169" s="315" t="s">
        <v>1692</v>
      </c>
      <c r="U1169" s="315" t="s">
        <v>5090</v>
      </c>
    </row>
    <row r="1170" spans="1:21" ht="12.75" customHeight="1">
      <c r="A1170" s="358"/>
      <c r="B1170" s="359"/>
      <c r="C1170" s="359"/>
      <c r="D1170" s="359"/>
      <c r="E1170" s="359"/>
      <c r="F1170" s="359"/>
      <c r="G1170" s="359"/>
      <c r="H1170" s="359"/>
      <c r="I1170" s="359"/>
      <c r="J1170" s="359"/>
      <c r="K1170" s="360"/>
      <c r="L1170" s="19">
        <f t="shared" ref="L1170:Q1170" si="255">SUM(L1165:L1169)</f>
        <v>63869</v>
      </c>
      <c r="M1170" s="19">
        <f t="shared" si="255"/>
        <v>0</v>
      </c>
      <c r="N1170" s="19">
        <f t="shared" si="255"/>
        <v>63869</v>
      </c>
      <c r="O1170" s="19">
        <f t="shared" si="255"/>
        <v>63869</v>
      </c>
      <c r="P1170" s="19">
        <f t="shared" si="255"/>
        <v>0</v>
      </c>
      <c r="Q1170" s="19">
        <f t="shared" si="255"/>
        <v>63869</v>
      </c>
      <c r="R1170" s="109"/>
    </row>
    <row r="1171" spans="1:21" ht="36" customHeight="1">
      <c r="A1171" s="355"/>
      <c r="B1171" s="355"/>
      <c r="C1171" s="355"/>
      <c r="D1171" s="355"/>
      <c r="E1171" s="355"/>
      <c r="F1171" s="355"/>
      <c r="G1171" s="355"/>
      <c r="H1171" s="355"/>
      <c r="I1171" s="355"/>
      <c r="J1171" s="355"/>
      <c r="K1171" s="355"/>
      <c r="L1171" s="22"/>
      <c r="M1171" s="21"/>
      <c r="N1171" s="21"/>
      <c r="O1171" s="21"/>
      <c r="P1171" s="21"/>
      <c r="Q1171" s="21"/>
    </row>
    <row r="1172" spans="1:21" ht="32.1" customHeight="1">
      <c r="A1172" s="56" t="s">
        <v>4483</v>
      </c>
      <c r="B1172" s="350" t="s">
        <v>5303</v>
      </c>
      <c r="C1172" s="351"/>
      <c r="D1172" s="351"/>
      <c r="E1172" s="351"/>
      <c r="F1172" s="351"/>
      <c r="G1172" s="351"/>
      <c r="H1172" s="351"/>
      <c r="I1172" s="351"/>
      <c r="J1172" s="351"/>
      <c r="K1172" s="352"/>
      <c r="L1172" s="353" t="s">
        <v>279</v>
      </c>
      <c r="M1172" s="353"/>
      <c r="N1172" s="353"/>
      <c r="O1172" s="353" t="s">
        <v>243</v>
      </c>
      <c r="P1172" s="353"/>
      <c r="Q1172" s="353"/>
      <c r="R1172" s="347" t="s">
        <v>20</v>
      </c>
    </row>
    <row r="1173" spans="1:21" ht="42" customHeight="1">
      <c r="A1173" s="57" t="s">
        <v>7</v>
      </c>
      <c r="B1173" s="58" t="s">
        <v>31</v>
      </c>
      <c r="C1173" s="58" t="s">
        <v>4</v>
      </c>
      <c r="D1173" s="59" t="s">
        <v>5</v>
      </c>
      <c r="E1173" s="59" t="s">
        <v>6</v>
      </c>
      <c r="F1173" s="59" t="s">
        <v>8</v>
      </c>
      <c r="G1173" s="59" t="s">
        <v>9</v>
      </c>
      <c r="H1173" s="59" t="s">
        <v>22</v>
      </c>
      <c r="I1173" s="59" t="s">
        <v>10</v>
      </c>
      <c r="J1173" s="59" t="s">
        <v>11</v>
      </c>
      <c r="K1173" s="57" t="s">
        <v>12</v>
      </c>
      <c r="L1173" s="73" t="s">
        <v>13</v>
      </c>
      <c r="M1173" s="57" t="s">
        <v>14</v>
      </c>
      <c r="N1173" s="57" t="s">
        <v>3</v>
      </c>
      <c r="O1173" s="73" t="s">
        <v>13</v>
      </c>
      <c r="P1173" s="57" t="s">
        <v>14</v>
      </c>
      <c r="Q1173" s="57" t="s">
        <v>3</v>
      </c>
      <c r="R1173" s="348"/>
    </row>
    <row r="1174" spans="1:21" ht="12.75" customHeight="1">
      <c r="A1174" s="62">
        <v>1</v>
      </c>
      <c r="B1174" s="12" t="s">
        <v>5249</v>
      </c>
      <c r="C1174" s="12" t="s">
        <v>3471</v>
      </c>
      <c r="D1174" s="12" t="s">
        <v>3525</v>
      </c>
      <c r="E1174" s="12">
        <v>20</v>
      </c>
      <c r="F1174" s="12" t="s">
        <v>77</v>
      </c>
      <c r="G1174" s="12" t="s">
        <v>78</v>
      </c>
      <c r="H1174" s="24" t="s">
        <v>4429</v>
      </c>
      <c r="I1174" s="12">
        <v>45610519</v>
      </c>
      <c r="J1174" s="12" t="s">
        <v>47</v>
      </c>
      <c r="K1174" s="301">
        <v>3.5</v>
      </c>
      <c r="L1174" s="11">
        <v>8600</v>
      </c>
      <c r="M1174" s="11">
        <v>19992</v>
      </c>
      <c r="N1174" s="11">
        <f>L1174+M1174</f>
        <v>28592</v>
      </c>
      <c r="O1174" s="11">
        <v>8600</v>
      </c>
      <c r="P1174" s="11">
        <v>19992</v>
      </c>
      <c r="Q1174" s="11">
        <f>O1174+P1174</f>
        <v>28592</v>
      </c>
      <c r="R1174" s="62" t="s">
        <v>54</v>
      </c>
    </row>
    <row r="1175" spans="1:21" ht="12.75" customHeight="1">
      <c r="A1175" s="358"/>
      <c r="B1175" s="359"/>
      <c r="C1175" s="359"/>
      <c r="D1175" s="359"/>
      <c r="E1175" s="359"/>
      <c r="F1175" s="359"/>
      <c r="G1175" s="359"/>
      <c r="H1175" s="359"/>
      <c r="I1175" s="359"/>
      <c r="J1175" s="359"/>
      <c r="K1175" s="360"/>
      <c r="L1175" s="19">
        <f t="shared" ref="L1175:Q1175" si="256">SUM(L1174:L1174)</f>
        <v>8600</v>
      </c>
      <c r="M1175" s="19">
        <f t="shared" si="256"/>
        <v>19992</v>
      </c>
      <c r="N1175" s="19">
        <f t="shared" si="256"/>
        <v>28592</v>
      </c>
      <c r="O1175" s="19">
        <f t="shared" si="256"/>
        <v>8600</v>
      </c>
      <c r="P1175" s="19">
        <f t="shared" si="256"/>
        <v>19992</v>
      </c>
      <c r="Q1175" s="19">
        <f t="shared" si="256"/>
        <v>28592</v>
      </c>
      <c r="R1175" s="109"/>
    </row>
    <row r="1176" spans="1:21" ht="36" customHeight="1">
      <c r="A1176" s="355"/>
      <c r="B1176" s="355"/>
      <c r="C1176" s="355"/>
      <c r="D1176" s="355"/>
      <c r="E1176" s="355"/>
      <c r="F1176" s="355"/>
      <c r="G1176" s="355"/>
      <c r="H1176" s="355"/>
      <c r="I1176" s="355"/>
      <c r="J1176" s="355"/>
      <c r="K1176" s="355"/>
      <c r="L1176" s="22"/>
      <c r="M1176" s="21"/>
      <c r="N1176" s="21"/>
      <c r="O1176" s="21"/>
      <c r="P1176" s="21"/>
      <c r="Q1176" s="21"/>
    </row>
    <row r="1177" spans="1:21" ht="32.1" customHeight="1">
      <c r="A1177" s="56" t="s">
        <v>388</v>
      </c>
      <c r="B1177" s="350" t="s">
        <v>4531</v>
      </c>
      <c r="C1177" s="351"/>
      <c r="D1177" s="351"/>
      <c r="E1177" s="351"/>
      <c r="F1177" s="351"/>
      <c r="G1177" s="351"/>
      <c r="H1177" s="351"/>
      <c r="I1177" s="351"/>
      <c r="J1177" s="351"/>
      <c r="K1177" s="352"/>
      <c r="L1177" s="353" t="s">
        <v>279</v>
      </c>
      <c r="M1177" s="353"/>
      <c r="N1177" s="353"/>
      <c r="O1177" s="353" t="s">
        <v>243</v>
      </c>
      <c r="P1177" s="353"/>
      <c r="Q1177" s="353"/>
      <c r="R1177" s="347" t="s">
        <v>20</v>
      </c>
      <c r="T1177" s="39"/>
      <c r="U1177" s="39"/>
    </row>
    <row r="1178" spans="1:21" ht="42" customHeight="1">
      <c r="A1178" s="57" t="s">
        <v>7</v>
      </c>
      <c r="B1178" s="58" t="s">
        <v>31</v>
      </c>
      <c r="C1178" s="58" t="s">
        <v>4</v>
      </c>
      <c r="D1178" s="59" t="s">
        <v>5</v>
      </c>
      <c r="E1178" s="59" t="s">
        <v>6</v>
      </c>
      <c r="F1178" s="59" t="s">
        <v>8</v>
      </c>
      <c r="G1178" s="59" t="s">
        <v>9</v>
      </c>
      <c r="H1178" s="59" t="s">
        <v>22</v>
      </c>
      <c r="I1178" s="59" t="s">
        <v>10</v>
      </c>
      <c r="J1178" s="59" t="s">
        <v>11</v>
      </c>
      <c r="K1178" s="57" t="s">
        <v>12</v>
      </c>
      <c r="L1178" s="73" t="s">
        <v>13</v>
      </c>
      <c r="M1178" s="57" t="s">
        <v>14</v>
      </c>
      <c r="N1178" s="57" t="s">
        <v>3</v>
      </c>
      <c r="O1178" s="73" t="s">
        <v>13</v>
      </c>
      <c r="P1178" s="57" t="s">
        <v>14</v>
      </c>
      <c r="Q1178" s="57" t="s">
        <v>3</v>
      </c>
      <c r="R1178" s="348"/>
      <c r="T1178" s="39"/>
      <c r="U1178" s="39"/>
    </row>
    <row r="1179" spans="1:21" ht="12.75" customHeight="1">
      <c r="A1179" s="62">
        <v>1</v>
      </c>
      <c r="B1179" s="23" t="s">
        <v>4532</v>
      </c>
      <c r="C1179" s="24" t="s">
        <v>4533</v>
      </c>
      <c r="D1179" s="24" t="s">
        <v>4534</v>
      </c>
      <c r="E1179" s="24">
        <v>2</v>
      </c>
      <c r="F1179" s="24" t="s">
        <v>77</v>
      </c>
      <c r="G1179" s="24" t="s">
        <v>78</v>
      </c>
      <c r="H1179" s="24" t="s">
        <v>4535</v>
      </c>
      <c r="I1179" s="24" t="s">
        <v>4536</v>
      </c>
      <c r="J1179" s="24" t="s">
        <v>47</v>
      </c>
      <c r="K1179" s="36">
        <v>26.3</v>
      </c>
      <c r="L1179" s="25">
        <v>11900</v>
      </c>
      <c r="M1179" s="25">
        <v>25500</v>
      </c>
      <c r="N1179" s="16">
        <f>L1179+M1179</f>
        <v>37400</v>
      </c>
      <c r="O1179" s="25">
        <v>11900</v>
      </c>
      <c r="P1179" s="25">
        <v>25500</v>
      </c>
      <c r="Q1179" s="16">
        <f>O1179+P1179</f>
        <v>37400</v>
      </c>
      <c r="R1179" s="62" t="s">
        <v>54</v>
      </c>
      <c r="T1179" s="39"/>
      <c r="U1179" s="39"/>
    </row>
    <row r="1180" spans="1:21" ht="12.75" customHeight="1">
      <c r="A1180" s="358"/>
      <c r="B1180" s="359"/>
      <c r="C1180" s="359"/>
      <c r="D1180" s="359"/>
      <c r="E1180" s="359"/>
      <c r="F1180" s="359"/>
      <c r="G1180" s="359"/>
      <c r="H1180" s="359"/>
      <c r="I1180" s="359"/>
      <c r="J1180" s="359"/>
      <c r="K1180" s="360"/>
      <c r="L1180" s="19">
        <f t="shared" ref="L1180:Q1180" si="257">SUM(L1179:L1179)</f>
        <v>11900</v>
      </c>
      <c r="M1180" s="19">
        <f t="shared" si="257"/>
        <v>25500</v>
      </c>
      <c r="N1180" s="19">
        <f t="shared" si="257"/>
        <v>37400</v>
      </c>
      <c r="O1180" s="19">
        <f t="shared" si="257"/>
        <v>11900</v>
      </c>
      <c r="P1180" s="19">
        <f t="shared" si="257"/>
        <v>25500</v>
      </c>
      <c r="Q1180" s="19">
        <f t="shared" si="257"/>
        <v>37400</v>
      </c>
      <c r="R1180" s="109"/>
      <c r="T1180" s="39"/>
      <c r="U1180" s="39"/>
    </row>
    <row r="1181" spans="1:21" ht="36" customHeight="1">
      <c r="A1181" s="355"/>
      <c r="B1181" s="355"/>
      <c r="C1181" s="355"/>
      <c r="D1181" s="355"/>
      <c r="E1181" s="355"/>
      <c r="F1181" s="355"/>
      <c r="G1181" s="355"/>
      <c r="H1181" s="355"/>
      <c r="I1181" s="355"/>
      <c r="J1181" s="355"/>
      <c r="K1181" s="355"/>
      <c r="L1181" s="22"/>
      <c r="M1181" s="21"/>
      <c r="N1181" s="21"/>
      <c r="O1181" s="21"/>
      <c r="P1181" s="21"/>
      <c r="Q1181" s="21"/>
    </row>
    <row r="1182" spans="1:21" ht="32.1" customHeight="1">
      <c r="A1182" s="56" t="s">
        <v>1587</v>
      </c>
      <c r="B1182" s="350" t="s">
        <v>5250</v>
      </c>
      <c r="C1182" s="351"/>
      <c r="D1182" s="351"/>
      <c r="E1182" s="351"/>
      <c r="F1182" s="351"/>
      <c r="G1182" s="351"/>
      <c r="H1182" s="351"/>
      <c r="I1182" s="351"/>
      <c r="J1182" s="351"/>
      <c r="K1182" s="352"/>
      <c r="L1182" s="353" t="s">
        <v>279</v>
      </c>
      <c r="M1182" s="353"/>
      <c r="N1182" s="353"/>
      <c r="O1182" s="353" t="s">
        <v>243</v>
      </c>
      <c r="P1182" s="353"/>
      <c r="Q1182" s="353"/>
      <c r="R1182" s="347" t="s">
        <v>20</v>
      </c>
    </row>
    <row r="1183" spans="1:21" ht="42" customHeight="1">
      <c r="A1183" s="57" t="s">
        <v>7</v>
      </c>
      <c r="B1183" s="58" t="s">
        <v>31</v>
      </c>
      <c r="C1183" s="58" t="s">
        <v>4</v>
      </c>
      <c r="D1183" s="59" t="s">
        <v>5</v>
      </c>
      <c r="E1183" s="59" t="s">
        <v>6</v>
      </c>
      <c r="F1183" s="59" t="s">
        <v>8</v>
      </c>
      <c r="G1183" s="59" t="s">
        <v>9</v>
      </c>
      <c r="H1183" s="59" t="s">
        <v>22</v>
      </c>
      <c r="I1183" s="59" t="s">
        <v>10</v>
      </c>
      <c r="J1183" s="59" t="s">
        <v>11</v>
      </c>
      <c r="K1183" s="57" t="s">
        <v>12</v>
      </c>
      <c r="L1183" s="73" t="s">
        <v>13</v>
      </c>
      <c r="M1183" s="57" t="s">
        <v>14</v>
      </c>
      <c r="N1183" s="57" t="s">
        <v>3</v>
      </c>
      <c r="O1183" s="73" t="s">
        <v>13</v>
      </c>
      <c r="P1183" s="57" t="s">
        <v>14</v>
      </c>
      <c r="Q1183" s="57" t="s">
        <v>3</v>
      </c>
      <c r="R1183" s="348"/>
    </row>
    <row r="1184" spans="1:21" ht="12.75" customHeight="1">
      <c r="A1184" s="62">
        <v>1</v>
      </c>
      <c r="B1184" s="23" t="s">
        <v>5251</v>
      </c>
      <c r="C1184" s="24" t="s">
        <v>4486</v>
      </c>
      <c r="D1184" s="24" t="s">
        <v>3525</v>
      </c>
      <c r="E1184" s="24">
        <v>20</v>
      </c>
      <c r="F1184" s="24" t="s">
        <v>77</v>
      </c>
      <c r="G1184" s="24" t="s">
        <v>78</v>
      </c>
      <c r="H1184" s="24" t="s">
        <v>4487</v>
      </c>
      <c r="I1184" s="24" t="s">
        <v>4488</v>
      </c>
      <c r="J1184" s="24" t="s">
        <v>47</v>
      </c>
      <c r="K1184" s="36">
        <v>13.2</v>
      </c>
      <c r="L1184" s="25">
        <v>2260</v>
      </c>
      <c r="M1184" s="25">
        <v>5690</v>
      </c>
      <c r="N1184" s="16">
        <f t="shared" ref="N1184" si="258">L1184+M1184</f>
        <v>7950</v>
      </c>
      <c r="O1184" s="25">
        <v>2260</v>
      </c>
      <c r="P1184" s="25">
        <v>5690</v>
      </c>
      <c r="Q1184" s="16">
        <f t="shared" ref="Q1184" si="259">O1184+P1184</f>
        <v>7950</v>
      </c>
      <c r="R1184" s="12" t="s">
        <v>54</v>
      </c>
    </row>
    <row r="1185" spans="1:20" ht="12.6" customHeight="1">
      <c r="A1185" s="358"/>
      <c r="B1185" s="359"/>
      <c r="C1185" s="359"/>
      <c r="D1185" s="359"/>
      <c r="E1185" s="359"/>
      <c r="F1185" s="359"/>
      <c r="G1185" s="359"/>
      <c r="H1185" s="359"/>
      <c r="I1185" s="359"/>
      <c r="J1185" s="359"/>
      <c r="K1185" s="360"/>
      <c r="L1185" s="19">
        <f t="shared" ref="L1185:Q1185" si="260">SUM(L1184:L1184)</f>
        <v>2260</v>
      </c>
      <c r="M1185" s="19">
        <f t="shared" si="260"/>
        <v>5690</v>
      </c>
      <c r="N1185" s="19">
        <f t="shared" si="260"/>
        <v>7950</v>
      </c>
      <c r="O1185" s="19">
        <f t="shared" si="260"/>
        <v>2260</v>
      </c>
      <c r="P1185" s="19">
        <f t="shared" si="260"/>
        <v>5690</v>
      </c>
      <c r="Q1185" s="19">
        <f t="shared" si="260"/>
        <v>7950</v>
      </c>
      <c r="R1185" s="109"/>
      <c r="T1185" s="247"/>
    </row>
    <row r="1186" spans="1:20" ht="36" customHeight="1">
      <c r="A1186" s="355"/>
      <c r="B1186" s="355"/>
      <c r="C1186" s="355"/>
      <c r="D1186" s="355"/>
      <c r="E1186" s="355"/>
      <c r="F1186" s="355"/>
      <c r="G1186" s="355"/>
      <c r="H1186" s="355"/>
      <c r="I1186" s="355"/>
      <c r="J1186" s="355"/>
      <c r="K1186" s="355"/>
      <c r="L1186" s="22"/>
      <c r="M1186" s="21"/>
      <c r="N1186" s="21"/>
      <c r="O1186" s="21"/>
      <c r="P1186" s="21"/>
      <c r="Q1186" s="21"/>
    </row>
    <row r="1187" spans="1:20" ht="32.1" customHeight="1">
      <c r="A1187" s="56" t="s">
        <v>4485</v>
      </c>
      <c r="B1187" s="350" t="s">
        <v>1482</v>
      </c>
      <c r="C1187" s="351"/>
      <c r="D1187" s="351"/>
      <c r="E1187" s="351"/>
      <c r="F1187" s="351"/>
      <c r="G1187" s="351"/>
      <c r="H1187" s="351"/>
      <c r="I1187" s="351"/>
      <c r="J1187" s="351"/>
      <c r="K1187" s="352"/>
      <c r="L1187" s="353" t="s">
        <v>279</v>
      </c>
      <c r="M1187" s="353"/>
      <c r="N1187" s="353"/>
      <c r="O1187" s="353" t="s">
        <v>243</v>
      </c>
      <c r="P1187" s="353"/>
      <c r="Q1187" s="353"/>
      <c r="R1187" s="347" t="s">
        <v>20</v>
      </c>
    </row>
    <row r="1188" spans="1:20" ht="42" customHeight="1">
      <c r="A1188" s="57" t="s">
        <v>7</v>
      </c>
      <c r="B1188" s="58" t="s">
        <v>31</v>
      </c>
      <c r="C1188" s="58" t="s">
        <v>4</v>
      </c>
      <c r="D1188" s="59" t="s">
        <v>5</v>
      </c>
      <c r="E1188" s="59" t="s">
        <v>6</v>
      </c>
      <c r="F1188" s="59" t="s">
        <v>8</v>
      </c>
      <c r="G1188" s="59" t="s">
        <v>9</v>
      </c>
      <c r="H1188" s="59" t="s">
        <v>22</v>
      </c>
      <c r="I1188" s="59" t="s">
        <v>10</v>
      </c>
      <c r="J1188" s="59" t="s">
        <v>11</v>
      </c>
      <c r="K1188" s="57" t="s">
        <v>12</v>
      </c>
      <c r="L1188" s="73" t="s">
        <v>13</v>
      </c>
      <c r="M1188" s="57" t="s">
        <v>14</v>
      </c>
      <c r="N1188" s="57" t="s">
        <v>3</v>
      </c>
      <c r="O1188" s="73" t="s">
        <v>13</v>
      </c>
      <c r="P1188" s="57" t="s">
        <v>14</v>
      </c>
      <c r="Q1188" s="57" t="s">
        <v>3</v>
      </c>
      <c r="R1188" s="348"/>
    </row>
    <row r="1189" spans="1:20" ht="12.75" customHeight="1">
      <c r="A1189" s="62">
        <v>1</v>
      </c>
      <c r="B1189" s="12" t="s">
        <v>1482</v>
      </c>
      <c r="C1189" s="12" t="s">
        <v>1483</v>
      </c>
      <c r="D1189" s="12" t="s">
        <v>1484</v>
      </c>
      <c r="E1189" s="12">
        <v>3</v>
      </c>
      <c r="F1189" s="12" t="s">
        <v>77</v>
      </c>
      <c r="G1189" s="12" t="s">
        <v>78</v>
      </c>
      <c r="H1189" s="12" t="s">
        <v>1485</v>
      </c>
      <c r="I1189" s="12">
        <v>97568963</v>
      </c>
      <c r="J1189" s="12" t="s">
        <v>47</v>
      </c>
      <c r="K1189" s="12">
        <v>21.1</v>
      </c>
      <c r="L1189" s="11">
        <v>11237</v>
      </c>
      <c r="M1189" s="11">
        <v>26903</v>
      </c>
      <c r="N1189" s="11">
        <f>L1189+M1189</f>
        <v>38140</v>
      </c>
      <c r="O1189" s="11">
        <v>11237</v>
      </c>
      <c r="P1189" s="11">
        <v>26903</v>
      </c>
      <c r="Q1189" s="11">
        <f>O1189+P1189</f>
        <v>38140</v>
      </c>
      <c r="R1189" s="62" t="s">
        <v>54</v>
      </c>
    </row>
    <row r="1190" spans="1:20" ht="12.75" customHeight="1">
      <c r="A1190" s="358"/>
      <c r="B1190" s="359"/>
      <c r="C1190" s="359"/>
      <c r="D1190" s="359"/>
      <c r="E1190" s="359"/>
      <c r="F1190" s="359"/>
      <c r="G1190" s="359"/>
      <c r="H1190" s="359"/>
      <c r="I1190" s="359"/>
      <c r="J1190" s="359"/>
      <c r="K1190" s="360"/>
      <c r="L1190" s="19">
        <f t="shared" ref="L1190:Q1190" si="261">SUM(L1189:L1189)</f>
        <v>11237</v>
      </c>
      <c r="M1190" s="19">
        <f t="shared" si="261"/>
        <v>26903</v>
      </c>
      <c r="N1190" s="19">
        <f t="shared" si="261"/>
        <v>38140</v>
      </c>
      <c r="O1190" s="19">
        <f t="shared" si="261"/>
        <v>11237</v>
      </c>
      <c r="P1190" s="19">
        <f t="shared" si="261"/>
        <v>26903</v>
      </c>
      <c r="Q1190" s="19">
        <f t="shared" si="261"/>
        <v>38140</v>
      </c>
      <c r="R1190" s="109"/>
    </row>
    <row r="1191" spans="1:20" ht="36" customHeight="1">
      <c r="A1191" s="355"/>
      <c r="B1191" s="355"/>
      <c r="C1191" s="355"/>
      <c r="D1191" s="355"/>
      <c r="E1191" s="355"/>
      <c r="F1191" s="355"/>
      <c r="G1191" s="355"/>
      <c r="H1191" s="355"/>
      <c r="I1191" s="355"/>
      <c r="J1191" s="355"/>
      <c r="K1191" s="355"/>
      <c r="L1191" s="22"/>
      <c r="M1191" s="21"/>
      <c r="N1191" s="21"/>
      <c r="O1191" s="21"/>
      <c r="P1191" s="21"/>
      <c r="Q1191" s="21"/>
    </row>
    <row r="1192" spans="1:20" ht="32.1" customHeight="1">
      <c r="A1192" s="56" t="s">
        <v>4484</v>
      </c>
      <c r="B1192" s="350" t="s">
        <v>3799</v>
      </c>
      <c r="C1192" s="351"/>
      <c r="D1192" s="351"/>
      <c r="E1192" s="351"/>
      <c r="F1192" s="351"/>
      <c r="G1192" s="351"/>
      <c r="H1192" s="351"/>
      <c r="I1192" s="351"/>
      <c r="J1192" s="351"/>
      <c r="K1192" s="352"/>
      <c r="L1192" s="353" t="s">
        <v>4547</v>
      </c>
      <c r="M1192" s="353"/>
      <c r="N1192" s="353"/>
      <c r="O1192" s="396" t="s">
        <v>4548</v>
      </c>
      <c r="P1192" s="397"/>
      <c r="Q1192" s="398"/>
      <c r="R1192" s="347" t="s">
        <v>20</v>
      </c>
    </row>
    <row r="1193" spans="1:20" ht="42" customHeight="1">
      <c r="A1193" s="57" t="s">
        <v>7</v>
      </c>
      <c r="B1193" s="58" t="s">
        <v>31</v>
      </c>
      <c r="C1193" s="58" t="s">
        <v>4</v>
      </c>
      <c r="D1193" s="59" t="s">
        <v>5</v>
      </c>
      <c r="E1193" s="59" t="s">
        <v>6</v>
      </c>
      <c r="F1193" s="59" t="s">
        <v>8</v>
      </c>
      <c r="G1193" s="59" t="s">
        <v>9</v>
      </c>
      <c r="H1193" s="59" t="s">
        <v>22</v>
      </c>
      <c r="I1193" s="59" t="s">
        <v>10</v>
      </c>
      <c r="J1193" s="59" t="s">
        <v>11</v>
      </c>
      <c r="K1193" s="57" t="s">
        <v>12</v>
      </c>
      <c r="L1193" s="73" t="s">
        <v>13</v>
      </c>
      <c r="M1193" s="57" t="s">
        <v>14</v>
      </c>
      <c r="N1193" s="57" t="s">
        <v>3</v>
      </c>
      <c r="O1193" s="73" t="s">
        <v>13</v>
      </c>
      <c r="P1193" s="57" t="s">
        <v>14</v>
      </c>
      <c r="Q1193" s="57" t="s">
        <v>3</v>
      </c>
      <c r="R1193" s="348"/>
    </row>
    <row r="1194" spans="1:20" ht="12.75" customHeight="1">
      <c r="A1194" s="62">
        <v>1</v>
      </c>
      <c r="B1194" s="24" t="s">
        <v>3799</v>
      </c>
      <c r="C1194" s="297" t="s">
        <v>1004</v>
      </c>
      <c r="D1194" s="24" t="s">
        <v>442</v>
      </c>
      <c r="E1194" s="24">
        <v>115</v>
      </c>
      <c r="F1194" s="24" t="s">
        <v>57</v>
      </c>
      <c r="G1194" s="24" t="s">
        <v>58</v>
      </c>
      <c r="H1194" s="298" t="s">
        <v>4083</v>
      </c>
      <c r="I1194" s="24">
        <v>8610457</v>
      </c>
      <c r="J1194" s="24" t="s">
        <v>46</v>
      </c>
      <c r="K1194" s="221">
        <v>25</v>
      </c>
      <c r="L1194" s="299">
        <v>40000</v>
      </c>
      <c r="M1194" s="25">
        <v>0</v>
      </c>
      <c r="N1194" s="11">
        <f>L1194+M1194</f>
        <v>40000</v>
      </c>
      <c r="O1194" s="299">
        <v>40000</v>
      </c>
      <c r="P1194" s="25">
        <v>0</v>
      </c>
      <c r="Q1194" s="11">
        <f>O1194+P1194</f>
        <v>40000</v>
      </c>
      <c r="R1194" s="62" t="s">
        <v>5892</v>
      </c>
    </row>
    <row r="1195" spans="1:20" ht="12.75" customHeight="1">
      <c r="A1195" s="62">
        <v>2</v>
      </c>
      <c r="B1195" s="24" t="s">
        <v>3799</v>
      </c>
      <c r="C1195" s="297" t="s">
        <v>1004</v>
      </c>
      <c r="D1195" s="24" t="s">
        <v>442</v>
      </c>
      <c r="E1195" s="24">
        <v>71</v>
      </c>
      <c r="F1195" s="24" t="s">
        <v>57</v>
      </c>
      <c r="G1195" s="24" t="s">
        <v>58</v>
      </c>
      <c r="H1195" s="298" t="s">
        <v>4084</v>
      </c>
      <c r="I1195" s="24">
        <v>93614013</v>
      </c>
      <c r="J1195" s="24" t="s">
        <v>46</v>
      </c>
      <c r="K1195" s="221">
        <v>16</v>
      </c>
      <c r="L1195" s="299">
        <v>35000</v>
      </c>
      <c r="M1195" s="25">
        <v>0</v>
      </c>
      <c r="N1195" s="11">
        <f t="shared" ref="N1195:N1213" si="262">L1195+M1195</f>
        <v>35000</v>
      </c>
      <c r="O1195" s="299">
        <v>35000</v>
      </c>
      <c r="P1195" s="25">
        <v>0</v>
      </c>
      <c r="Q1195" s="11">
        <f t="shared" ref="Q1195:Q1213" si="263">O1195+P1195</f>
        <v>35000</v>
      </c>
      <c r="R1195" s="62" t="s">
        <v>5892</v>
      </c>
    </row>
    <row r="1196" spans="1:20" ht="12.75" customHeight="1">
      <c r="A1196" s="62">
        <v>3</v>
      </c>
      <c r="B1196" s="24" t="s">
        <v>3799</v>
      </c>
      <c r="C1196" s="297" t="s">
        <v>4085</v>
      </c>
      <c r="D1196" s="24" t="s">
        <v>4086</v>
      </c>
      <c r="E1196" s="24" t="s">
        <v>4087</v>
      </c>
      <c r="F1196" s="24" t="s">
        <v>57</v>
      </c>
      <c r="G1196" s="24" t="s">
        <v>58</v>
      </c>
      <c r="H1196" s="298" t="s">
        <v>4088</v>
      </c>
      <c r="I1196" s="24">
        <v>93886906</v>
      </c>
      <c r="J1196" s="24" t="s">
        <v>46</v>
      </c>
      <c r="K1196" s="221">
        <v>7</v>
      </c>
      <c r="L1196" s="299">
        <v>8780</v>
      </c>
      <c r="M1196" s="25">
        <v>0</v>
      </c>
      <c r="N1196" s="11">
        <f t="shared" si="262"/>
        <v>8780</v>
      </c>
      <c r="O1196" s="299">
        <v>8780</v>
      </c>
      <c r="P1196" s="25">
        <v>0</v>
      </c>
      <c r="Q1196" s="11">
        <f t="shared" si="263"/>
        <v>8780</v>
      </c>
      <c r="R1196" s="62" t="s">
        <v>5892</v>
      </c>
    </row>
    <row r="1197" spans="1:20" ht="12.75" customHeight="1">
      <c r="A1197" s="62">
        <v>4</v>
      </c>
      <c r="B1197" s="24" t="s">
        <v>3799</v>
      </c>
      <c r="C1197" s="297" t="s">
        <v>4089</v>
      </c>
      <c r="D1197" s="24" t="s">
        <v>4090</v>
      </c>
      <c r="E1197" s="24">
        <v>36</v>
      </c>
      <c r="F1197" s="24" t="s">
        <v>57</v>
      </c>
      <c r="G1197" s="24" t="s">
        <v>58</v>
      </c>
      <c r="H1197" s="298" t="s">
        <v>4091</v>
      </c>
      <c r="I1197" s="24">
        <v>8466468</v>
      </c>
      <c r="J1197" s="24" t="s">
        <v>854</v>
      </c>
      <c r="K1197" s="221">
        <v>5</v>
      </c>
      <c r="L1197" s="299">
        <v>3100</v>
      </c>
      <c r="M1197" s="25">
        <v>0</v>
      </c>
      <c r="N1197" s="11">
        <f>L1197+M1197</f>
        <v>3100</v>
      </c>
      <c r="O1197" s="299">
        <v>3100</v>
      </c>
      <c r="P1197" s="25">
        <v>0</v>
      </c>
      <c r="Q1197" s="11">
        <f>O1197+P1197</f>
        <v>3100</v>
      </c>
      <c r="R1197" s="62" t="s">
        <v>5892</v>
      </c>
    </row>
    <row r="1198" spans="1:20" ht="12.75" customHeight="1">
      <c r="A1198" s="62">
        <v>5</v>
      </c>
      <c r="B1198" s="24" t="s">
        <v>3799</v>
      </c>
      <c r="C1198" s="297" t="s">
        <v>4089</v>
      </c>
      <c r="D1198" s="168" t="s">
        <v>4090</v>
      </c>
      <c r="E1198" s="24">
        <v>38</v>
      </c>
      <c r="F1198" s="24" t="s">
        <v>57</v>
      </c>
      <c r="G1198" s="24" t="s">
        <v>58</v>
      </c>
      <c r="H1198" s="298" t="s">
        <v>4092</v>
      </c>
      <c r="I1198" s="24">
        <v>93886904</v>
      </c>
      <c r="J1198" s="24" t="s">
        <v>854</v>
      </c>
      <c r="K1198" s="221">
        <v>10</v>
      </c>
      <c r="L1198" s="299">
        <v>32000</v>
      </c>
      <c r="M1198" s="25">
        <v>0</v>
      </c>
      <c r="N1198" s="11">
        <f t="shared" si="262"/>
        <v>32000</v>
      </c>
      <c r="O1198" s="299">
        <v>32000</v>
      </c>
      <c r="P1198" s="25">
        <v>0</v>
      </c>
      <c r="Q1198" s="11">
        <f t="shared" si="263"/>
        <v>32000</v>
      </c>
      <c r="R1198" s="62" t="s">
        <v>5892</v>
      </c>
    </row>
    <row r="1199" spans="1:20" ht="12.75" customHeight="1">
      <c r="A1199" s="62">
        <v>6</v>
      </c>
      <c r="B1199" s="24" t="s">
        <v>3799</v>
      </c>
      <c r="C1199" s="297" t="s">
        <v>4089</v>
      </c>
      <c r="D1199" s="168" t="s">
        <v>4093</v>
      </c>
      <c r="E1199" s="24" t="s">
        <v>4094</v>
      </c>
      <c r="F1199" s="24" t="s">
        <v>57</v>
      </c>
      <c r="G1199" s="24" t="s">
        <v>58</v>
      </c>
      <c r="H1199" s="298" t="s">
        <v>4095</v>
      </c>
      <c r="I1199" s="24">
        <v>91354418</v>
      </c>
      <c r="J1199" s="24" t="s">
        <v>854</v>
      </c>
      <c r="K1199" s="221">
        <v>5</v>
      </c>
      <c r="L1199" s="299">
        <v>5500</v>
      </c>
      <c r="M1199" s="25">
        <v>0</v>
      </c>
      <c r="N1199" s="11">
        <f t="shared" si="262"/>
        <v>5500</v>
      </c>
      <c r="O1199" s="299">
        <v>5500</v>
      </c>
      <c r="P1199" s="25">
        <v>0</v>
      </c>
      <c r="Q1199" s="11">
        <f t="shared" si="263"/>
        <v>5500</v>
      </c>
      <c r="R1199" s="62" t="s">
        <v>5892</v>
      </c>
    </row>
    <row r="1200" spans="1:20" ht="12.75" customHeight="1">
      <c r="A1200" s="62">
        <v>7</v>
      </c>
      <c r="B1200" s="24" t="s">
        <v>3799</v>
      </c>
      <c r="C1200" s="297" t="s">
        <v>4089</v>
      </c>
      <c r="D1200" s="168" t="s">
        <v>4096</v>
      </c>
      <c r="E1200" s="24" t="s">
        <v>1984</v>
      </c>
      <c r="F1200" s="24" t="s">
        <v>57</v>
      </c>
      <c r="G1200" s="24" t="s">
        <v>58</v>
      </c>
      <c r="H1200" s="298" t="s">
        <v>4097</v>
      </c>
      <c r="I1200" s="87">
        <v>9286728</v>
      </c>
      <c r="J1200" s="24" t="s">
        <v>854</v>
      </c>
      <c r="K1200" s="221">
        <v>10</v>
      </c>
      <c r="L1200" s="299">
        <v>33000</v>
      </c>
      <c r="M1200" s="25">
        <v>0</v>
      </c>
      <c r="N1200" s="11">
        <f t="shared" si="262"/>
        <v>33000</v>
      </c>
      <c r="O1200" s="299">
        <v>33000</v>
      </c>
      <c r="P1200" s="25">
        <v>0</v>
      </c>
      <c r="Q1200" s="11">
        <f t="shared" si="263"/>
        <v>33000</v>
      </c>
      <c r="R1200" s="62" t="s">
        <v>5892</v>
      </c>
    </row>
    <row r="1201" spans="1:19" ht="12.75" customHeight="1">
      <c r="A1201" s="62">
        <v>8</v>
      </c>
      <c r="B1201" s="24" t="s">
        <v>3799</v>
      </c>
      <c r="C1201" s="297" t="s">
        <v>4089</v>
      </c>
      <c r="D1201" s="24" t="s">
        <v>4098</v>
      </c>
      <c r="E1201" s="24">
        <v>10</v>
      </c>
      <c r="F1201" s="24" t="s">
        <v>57</v>
      </c>
      <c r="G1201" s="24" t="s">
        <v>58</v>
      </c>
      <c r="H1201" s="298" t="s">
        <v>4099</v>
      </c>
      <c r="I1201" s="24">
        <v>93886470</v>
      </c>
      <c r="J1201" s="24" t="s">
        <v>46</v>
      </c>
      <c r="K1201" s="221">
        <v>6</v>
      </c>
      <c r="L1201" s="299">
        <v>5500</v>
      </c>
      <c r="M1201" s="25">
        <v>0</v>
      </c>
      <c r="N1201" s="11">
        <f t="shared" si="262"/>
        <v>5500</v>
      </c>
      <c r="O1201" s="299">
        <v>5500</v>
      </c>
      <c r="P1201" s="25">
        <v>0</v>
      </c>
      <c r="Q1201" s="11">
        <f t="shared" si="263"/>
        <v>5500</v>
      </c>
      <c r="R1201" s="62" t="s">
        <v>5892</v>
      </c>
    </row>
    <row r="1202" spans="1:19" ht="12.75" customHeight="1">
      <c r="A1202" s="62">
        <v>9</v>
      </c>
      <c r="B1202" s="24" t="s">
        <v>3799</v>
      </c>
      <c r="C1202" s="297" t="s">
        <v>4089</v>
      </c>
      <c r="D1202" s="24" t="s">
        <v>4096</v>
      </c>
      <c r="E1202" s="24">
        <v>2</v>
      </c>
      <c r="F1202" s="24" t="s">
        <v>57</v>
      </c>
      <c r="G1202" s="24" t="s">
        <v>58</v>
      </c>
      <c r="H1202" s="298" t="s">
        <v>4100</v>
      </c>
      <c r="I1202" s="24">
        <v>90300806</v>
      </c>
      <c r="J1202" s="24" t="s">
        <v>854</v>
      </c>
      <c r="K1202" s="221">
        <v>5</v>
      </c>
      <c r="L1202" s="299">
        <v>3100</v>
      </c>
      <c r="M1202" s="25">
        <v>0</v>
      </c>
      <c r="N1202" s="11">
        <f t="shared" si="262"/>
        <v>3100</v>
      </c>
      <c r="O1202" s="299">
        <v>3100</v>
      </c>
      <c r="P1202" s="25">
        <v>0</v>
      </c>
      <c r="Q1202" s="11">
        <f t="shared" si="263"/>
        <v>3100</v>
      </c>
      <c r="R1202" s="62" t="s">
        <v>5892</v>
      </c>
    </row>
    <row r="1203" spans="1:19" ht="12.75" customHeight="1">
      <c r="A1203" s="62">
        <v>10</v>
      </c>
      <c r="B1203" s="24" t="s">
        <v>3799</v>
      </c>
      <c r="C1203" s="297" t="s">
        <v>4089</v>
      </c>
      <c r="D1203" s="24" t="s">
        <v>4101</v>
      </c>
      <c r="E1203" s="24">
        <v>1</v>
      </c>
      <c r="F1203" s="24" t="s">
        <v>57</v>
      </c>
      <c r="G1203" s="24" t="s">
        <v>58</v>
      </c>
      <c r="H1203" s="298" t="s">
        <v>4102</v>
      </c>
      <c r="I1203" s="24">
        <v>70977487</v>
      </c>
      <c r="J1203" s="24" t="s">
        <v>854</v>
      </c>
      <c r="K1203" s="221">
        <v>5</v>
      </c>
      <c r="L1203" s="299">
        <v>3000</v>
      </c>
      <c r="M1203" s="25">
        <v>0</v>
      </c>
      <c r="N1203" s="11">
        <f t="shared" si="262"/>
        <v>3000</v>
      </c>
      <c r="O1203" s="299">
        <v>3000</v>
      </c>
      <c r="P1203" s="25">
        <v>0</v>
      </c>
      <c r="Q1203" s="11">
        <f t="shared" si="263"/>
        <v>3000</v>
      </c>
      <c r="R1203" s="62" t="s">
        <v>5892</v>
      </c>
    </row>
    <row r="1204" spans="1:19" ht="12.75" customHeight="1">
      <c r="A1204" s="62">
        <v>11</v>
      </c>
      <c r="B1204" s="24" t="s">
        <v>3799</v>
      </c>
      <c r="C1204" s="297" t="s">
        <v>4103</v>
      </c>
      <c r="D1204" s="24" t="s">
        <v>4104</v>
      </c>
      <c r="E1204" s="24"/>
      <c r="F1204" s="24" t="s">
        <v>57</v>
      </c>
      <c r="G1204" s="24" t="s">
        <v>4105</v>
      </c>
      <c r="H1204" s="87" t="s">
        <v>4106</v>
      </c>
      <c r="I1204" s="87">
        <v>93886798</v>
      </c>
      <c r="J1204" s="24" t="s">
        <v>46</v>
      </c>
      <c r="K1204" s="221">
        <v>16</v>
      </c>
      <c r="L1204" s="299">
        <v>42000</v>
      </c>
      <c r="M1204" s="25">
        <v>0</v>
      </c>
      <c r="N1204" s="11">
        <f t="shared" si="262"/>
        <v>42000</v>
      </c>
      <c r="O1204" s="299">
        <v>42000</v>
      </c>
      <c r="P1204" s="25">
        <v>0</v>
      </c>
      <c r="Q1204" s="11">
        <f t="shared" si="263"/>
        <v>42000</v>
      </c>
      <c r="R1204" s="62" t="s">
        <v>5892</v>
      </c>
    </row>
    <row r="1205" spans="1:19" ht="12.75" customHeight="1">
      <c r="A1205" s="62">
        <v>12</v>
      </c>
      <c r="B1205" s="24" t="s">
        <v>3799</v>
      </c>
      <c r="C1205" s="297" t="s">
        <v>3066</v>
      </c>
      <c r="D1205" s="24" t="s">
        <v>4107</v>
      </c>
      <c r="E1205" s="24"/>
      <c r="F1205" s="24" t="s">
        <v>57</v>
      </c>
      <c r="G1205" s="24" t="s">
        <v>58</v>
      </c>
      <c r="H1205" s="298" t="s">
        <v>4108</v>
      </c>
      <c r="I1205" s="87">
        <v>94659152</v>
      </c>
      <c r="J1205" s="24" t="s">
        <v>46</v>
      </c>
      <c r="K1205" s="221">
        <v>1</v>
      </c>
      <c r="L1205" s="299">
        <v>10000</v>
      </c>
      <c r="M1205" s="25">
        <v>0</v>
      </c>
      <c r="N1205" s="11">
        <f t="shared" si="262"/>
        <v>10000</v>
      </c>
      <c r="O1205" s="299">
        <v>10000</v>
      </c>
      <c r="P1205" s="25">
        <v>0</v>
      </c>
      <c r="Q1205" s="11">
        <f t="shared" si="263"/>
        <v>10000</v>
      </c>
      <c r="R1205" s="62" t="s">
        <v>5892</v>
      </c>
    </row>
    <row r="1206" spans="1:19" ht="12.75" customHeight="1">
      <c r="A1206" s="62">
        <v>13</v>
      </c>
      <c r="B1206" s="24" t="s">
        <v>3799</v>
      </c>
      <c r="C1206" s="24" t="s">
        <v>4109</v>
      </c>
      <c r="D1206" s="24" t="s">
        <v>4110</v>
      </c>
      <c r="E1206" s="24" t="s">
        <v>4111</v>
      </c>
      <c r="F1206" s="24" t="s">
        <v>57</v>
      </c>
      <c r="G1206" s="24" t="s">
        <v>58</v>
      </c>
      <c r="H1206" s="24" t="s">
        <v>4112</v>
      </c>
      <c r="I1206" s="24">
        <v>13608491</v>
      </c>
      <c r="J1206" s="24" t="s">
        <v>46</v>
      </c>
      <c r="K1206" s="221">
        <v>4</v>
      </c>
      <c r="L1206" s="25">
        <v>500</v>
      </c>
      <c r="M1206" s="25">
        <v>0</v>
      </c>
      <c r="N1206" s="11">
        <f t="shared" si="262"/>
        <v>500</v>
      </c>
      <c r="O1206" s="25">
        <v>500</v>
      </c>
      <c r="P1206" s="25">
        <v>0</v>
      </c>
      <c r="Q1206" s="11">
        <f t="shared" si="263"/>
        <v>500</v>
      </c>
      <c r="R1206" s="62" t="s">
        <v>5892</v>
      </c>
    </row>
    <row r="1207" spans="1:19" ht="12.75" customHeight="1">
      <c r="A1207" s="62">
        <v>14</v>
      </c>
      <c r="B1207" s="24" t="s">
        <v>3799</v>
      </c>
      <c r="C1207" s="24" t="s">
        <v>4113</v>
      </c>
      <c r="D1207" s="24" t="s">
        <v>4114</v>
      </c>
      <c r="E1207" s="24" t="s">
        <v>4115</v>
      </c>
      <c r="F1207" s="24" t="s">
        <v>57</v>
      </c>
      <c r="G1207" s="24" t="s">
        <v>58</v>
      </c>
      <c r="H1207" s="24" t="s">
        <v>4116</v>
      </c>
      <c r="I1207" s="24">
        <v>97626980</v>
      </c>
      <c r="J1207" s="24" t="s">
        <v>46</v>
      </c>
      <c r="K1207" s="221">
        <v>3</v>
      </c>
      <c r="L1207" s="25">
        <v>2800</v>
      </c>
      <c r="M1207" s="25">
        <v>0</v>
      </c>
      <c r="N1207" s="11">
        <f t="shared" si="262"/>
        <v>2800</v>
      </c>
      <c r="O1207" s="25">
        <v>2800</v>
      </c>
      <c r="P1207" s="25">
        <v>0</v>
      </c>
      <c r="Q1207" s="11">
        <f t="shared" si="263"/>
        <v>2800</v>
      </c>
      <c r="R1207" s="62" t="s">
        <v>5892</v>
      </c>
    </row>
    <row r="1208" spans="1:19" ht="12.75" customHeight="1">
      <c r="A1208" s="62">
        <v>15</v>
      </c>
      <c r="B1208" s="24" t="s">
        <v>3799</v>
      </c>
      <c r="C1208" s="24" t="s">
        <v>4117</v>
      </c>
      <c r="D1208" s="168" t="s">
        <v>4096</v>
      </c>
      <c r="E1208" s="24" t="s">
        <v>4118</v>
      </c>
      <c r="F1208" s="24" t="s">
        <v>57</v>
      </c>
      <c r="G1208" s="24" t="s">
        <v>58</v>
      </c>
      <c r="H1208" s="24" t="s">
        <v>4119</v>
      </c>
      <c r="I1208" s="24">
        <v>82185510</v>
      </c>
      <c r="J1208" s="24" t="s">
        <v>46</v>
      </c>
      <c r="K1208" s="221">
        <v>8</v>
      </c>
      <c r="L1208" s="11">
        <v>350</v>
      </c>
      <c r="M1208" s="25">
        <v>0</v>
      </c>
      <c r="N1208" s="11">
        <f t="shared" si="262"/>
        <v>350</v>
      </c>
      <c r="O1208" s="11">
        <v>350</v>
      </c>
      <c r="P1208" s="25">
        <v>0</v>
      </c>
      <c r="Q1208" s="11">
        <f t="shared" si="263"/>
        <v>350</v>
      </c>
      <c r="R1208" s="62" t="s">
        <v>5892</v>
      </c>
    </row>
    <row r="1209" spans="1:19" ht="12.75" customHeight="1">
      <c r="A1209" s="62">
        <v>16</v>
      </c>
      <c r="B1209" s="24" t="s">
        <v>3799</v>
      </c>
      <c r="C1209" s="24" t="s">
        <v>4117</v>
      </c>
      <c r="D1209" s="24" t="s">
        <v>4096</v>
      </c>
      <c r="E1209" s="24" t="s">
        <v>4120</v>
      </c>
      <c r="F1209" s="24" t="s">
        <v>57</v>
      </c>
      <c r="G1209" s="24" t="s">
        <v>58</v>
      </c>
      <c r="H1209" s="24" t="s">
        <v>4121</v>
      </c>
      <c r="I1209" s="24">
        <v>2662094</v>
      </c>
      <c r="J1209" s="24" t="s">
        <v>46</v>
      </c>
      <c r="K1209" s="221">
        <v>30</v>
      </c>
      <c r="L1209" s="11">
        <v>540</v>
      </c>
      <c r="M1209" s="25">
        <v>0</v>
      </c>
      <c r="N1209" s="11">
        <f t="shared" si="262"/>
        <v>540</v>
      </c>
      <c r="O1209" s="11">
        <v>540</v>
      </c>
      <c r="P1209" s="25">
        <v>0</v>
      </c>
      <c r="Q1209" s="11">
        <f t="shared" si="263"/>
        <v>540</v>
      </c>
      <c r="R1209" s="62" t="s">
        <v>5892</v>
      </c>
    </row>
    <row r="1210" spans="1:19" ht="12.75" customHeight="1">
      <c r="A1210" s="62">
        <v>17</v>
      </c>
      <c r="B1210" s="24" t="s">
        <v>3799</v>
      </c>
      <c r="C1210" s="24" t="s">
        <v>4122</v>
      </c>
      <c r="D1210" s="168" t="s">
        <v>4123</v>
      </c>
      <c r="E1210" s="24" t="s">
        <v>4124</v>
      </c>
      <c r="F1210" s="24" t="s">
        <v>57</v>
      </c>
      <c r="G1210" s="24" t="s">
        <v>58</v>
      </c>
      <c r="H1210" s="24" t="s">
        <v>4125</v>
      </c>
      <c r="I1210" s="24">
        <v>82187727</v>
      </c>
      <c r="J1210" s="24" t="s">
        <v>46</v>
      </c>
      <c r="K1210" s="221">
        <v>25</v>
      </c>
      <c r="L1210" s="11">
        <v>450</v>
      </c>
      <c r="M1210" s="25">
        <v>0</v>
      </c>
      <c r="N1210" s="11">
        <f t="shared" si="262"/>
        <v>450</v>
      </c>
      <c r="O1210" s="11">
        <v>450</v>
      </c>
      <c r="P1210" s="25">
        <v>0</v>
      </c>
      <c r="Q1210" s="11">
        <f t="shared" si="263"/>
        <v>450</v>
      </c>
      <c r="R1210" s="62" t="s">
        <v>5892</v>
      </c>
    </row>
    <row r="1211" spans="1:19" ht="12.75" customHeight="1">
      <c r="A1211" s="62">
        <v>18</v>
      </c>
      <c r="B1211" s="24" t="s">
        <v>3799</v>
      </c>
      <c r="C1211" s="24" t="s">
        <v>4126</v>
      </c>
      <c r="D1211" s="168" t="s">
        <v>4127</v>
      </c>
      <c r="E1211" s="24" t="s">
        <v>4128</v>
      </c>
      <c r="F1211" s="24" t="s">
        <v>57</v>
      </c>
      <c r="G1211" s="24" t="s">
        <v>4129</v>
      </c>
      <c r="H1211" s="87" t="s">
        <v>4130</v>
      </c>
      <c r="I1211" s="24">
        <v>93139502</v>
      </c>
      <c r="J1211" s="24" t="s">
        <v>854</v>
      </c>
      <c r="K1211" s="221">
        <v>38</v>
      </c>
      <c r="L1211" s="25">
        <v>5000</v>
      </c>
      <c r="M1211" s="25">
        <v>0</v>
      </c>
      <c r="N1211" s="11">
        <f t="shared" si="262"/>
        <v>5000</v>
      </c>
      <c r="O1211" s="25">
        <v>5000</v>
      </c>
      <c r="P1211" s="25">
        <v>0</v>
      </c>
      <c r="Q1211" s="11">
        <f t="shared" si="263"/>
        <v>5000</v>
      </c>
      <c r="R1211" s="62" t="s">
        <v>5892</v>
      </c>
      <c r="S1211" s="13" t="s">
        <v>5369</v>
      </c>
    </row>
    <row r="1212" spans="1:19" ht="12.75" customHeight="1">
      <c r="A1212" s="62">
        <v>19</v>
      </c>
      <c r="B1212" s="24" t="s">
        <v>3799</v>
      </c>
      <c r="C1212" s="24" t="s">
        <v>4131</v>
      </c>
      <c r="D1212" s="24" t="s">
        <v>4127</v>
      </c>
      <c r="E1212" s="24" t="s">
        <v>4128</v>
      </c>
      <c r="F1212" s="24" t="s">
        <v>57</v>
      </c>
      <c r="G1212" s="24" t="s">
        <v>4129</v>
      </c>
      <c r="H1212" s="24" t="s">
        <v>4132</v>
      </c>
      <c r="I1212" s="24">
        <v>10672440</v>
      </c>
      <c r="J1212" s="24" t="s">
        <v>854</v>
      </c>
      <c r="K1212" s="221">
        <v>11</v>
      </c>
      <c r="L1212" s="11">
        <v>26000</v>
      </c>
      <c r="M1212" s="25">
        <v>0</v>
      </c>
      <c r="N1212" s="11">
        <f t="shared" si="262"/>
        <v>26000</v>
      </c>
      <c r="O1212" s="11">
        <v>26000</v>
      </c>
      <c r="P1212" s="25">
        <v>0</v>
      </c>
      <c r="Q1212" s="11">
        <f t="shared" si="263"/>
        <v>26000</v>
      </c>
      <c r="R1212" s="62" t="s">
        <v>5892</v>
      </c>
      <c r="S1212" s="13" t="s">
        <v>5369</v>
      </c>
    </row>
    <row r="1213" spans="1:19" ht="12.75" customHeight="1">
      <c r="A1213" s="62">
        <v>20</v>
      </c>
      <c r="B1213" s="24" t="s">
        <v>3799</v>
      </c>
      <c r="C1213" s="24" t="s">
        <v>4133</v>
      </c>
      <c r="D1213" s="168" t="s">
        <v>4134</v>
      </c>
      <c r="E1213" s="24"/>
      <c r="F1213" s="24" t="s">
        <v>57</v>
      </c>
      <c r="G1213" s="24" t="s">
        <v>4135</v>
      </c>
      <c r="H1213" s="24" t="s">
        <v>4136</v>
      </c>
      <c r="I1213" s="24">
        <v>56138287</v>
      </c>
      <c r="J1213" s="24" t="s">
        <v>46</v>
      </c>
      <c r="K1213" s="221">
        <v>10</v>
      </c>
      <c r="L1213" s="11">
        <v>19000</v>
      </c>
      <c r="M1213" s="25">
        <v>0</v>
      </c>
      <c r="N1213" s="11">
        <f t="shared" si="262"/>
        <v>19000</v>
      </c>
      <c r="O1213" s="11">
        <v>19000</v>
      </c>
      <c r="P1213" s="25">
        <v>0</v>
      </c>
      <c r="Q1213" s="11">
        <f t="shared" si="263"/>
        <v>19000</v>
      </c>
      <c r="R1213" s="62" t="s">
        <v>5892</v>
      </c>
      <c r="S1213" s="13" t="s">
        <v>5199</v>
      </c>
    </row>
    <row r="1214" spans="1:19" ht="12.75" customHeight="1">
      <c r="A1214" s="358"/>
      <c r="B1214" s="359"/>
      <c r="C1214" s="359"/>
      <c r="D1214" s="359"/>
      <c r="E1214" s="359"/>
      <c r="F1214" s="359"/>
      <c r="G1214" s="359"/>
      <c r="H1214" s="359"/>
      <c r="I1214" s="359"/>
      <c r="J1214" s="359"/>
      <c r="K1214" s="360"/>
      <c r="L1214" s="19">
        <f t="shared" ref="L1214:Q1214" si="264">SUM(L1194:L1213)</f>
        <v>275620</v>
      </c>
      <c r="M1214" s="19">
        <f t="shared" si="264"/>
        <v>0</v>
      </c>
      <c r="N1214" s="19">
        <f t="shared" si="264"/>
        <v>275620</v>
      </c>
      <c r="O1214" s="19">
        <f t="shared" si="264"/>
        <v>275620</v>
      </c>
      <c r="P1214" s="19">
        <f t="shared" si="264"/>
        <v>0</v>
      </c>
      <c r="Q1214" s="19">
        <f t="shared" si="264"/>
        <v>275620</v>
      </c>
      <c r="R1214" s="109"/>
    </row>
    <row r="1215" spans="1:19" ht="36" customHeight="1">
      <c r="A1215" s="355"/>
      <c r="B1215" s="355"/>
      <c r="C1215" s="355"/>
      <c r="D1215" s="355"/>
      <c r="E1215" s="355"/>
      <c r="F1215" s="355"/>
      <c r="G1215" s="355"/>
      <c r="H1215" s="355"/>
      <c r="I1215" s="355"/>
      <c r="J1215" s="355"/>
      <c r="K1215" s="355"/>
      <c r="L1215" s="22"/>
      <c r="M1215" s="21"/>
      <c r="N1215" s="21"/>
      <c r="O1215" s="21"/>
      <c r="P1215" s="21"/>
      <c r="Q1215" s="21"/>
    </row>
    <row r="1216" spans="1:19" ht="31.5" customHeight="1">
      <c r="A1216" s="56" t="s">
        <v>4489</v>
      </c>
      <c r="B1216" s="350" t="s">
        <v>5195</v>
      </c>
      <c r="C1216" s="351"/>
      <c r="D1216" s="351"/>
      <c r="E1216" s="351"/>
      <c r="F1216" s="351"/>
      <c r="G1216" s="351"/>
      <c r="H1216" s="351"/>
      <c r="I1216" s="351"/>
      <c r="J1216" s="351"/>
      <c r="K1216" s="352"/>
      <c r="L1216" s="353" t="s">
        <v>279</v>
      </c>
      <c r="M1216" s="353"/>
      <c r="N1216" s="353"/>
      <c r="O1216" s="353" t="s">
        <v>243</v>
      </c>
      <c r="P1216" s="353"/>
      <c r="Q1216" s="353"/>
      <c r="R1216" s="347" t="s">
        <v>20</v>
      </c>
    </row>
    <row r="1217" spans="1:24" ht="42" customHeight="1">
      <c r="A1217" s="57" t="s">
        <v>7</v>
      </c>
      <c r="B1217" s="58" t="s">
        <v>31</v>
      </c>
      <c r="C1217" s="58" t="s">
        <v>4</v>
      </c>
      <c r="D1217" s="59" t="s">
        <v>5</v>
      </c>
      <c r="E1217" s="59" t="s">
        <v>6</v>
      </c>
      <c r="F1217" s="59" t="s">
        <v>8</v>
      </c>
      <c r="G1217" s="59" t="s">
        <v>9</v>
      </c>
      <c r="H1217" s="59" t="s">
        <v>22</v>
      </c>
      <c r="I1217" s="59" t="s">
        <v>10</v>
      </c>
      <c r="J1217" s="59" t="s">
        <v>11</v>
      </c>
      <c r="K1217" s="57" t="s">
        <v>12</v>
      </c>
      <c r="L1217" s="73" t="s">
        <v>13</v>
      </c>
      <c r="M1217" s="57" t="s">
        <v>14</v>
      </c>
      <c r="N1217" s="57" t="s">
        <v>15</v>
      </c>
      <c r="O1217" s="73" t="s">
        <v>13</v>
      </c>
      <c r="P1217" s="57" t="s">
        <v>14</v>
      </c>
      <c r="Q1217" s="57" t="s">
        <v>3</v>
      </c>
      <c r="R1217" s="348"/>
    </row>
    <row r="1218" spans="1:24" ht="12.75" customHeight="1">
      <c r="A1218" s="90">
        <v>1</v>
      </c>
      <c r="B1218" s="12" t="s">
        <v>5140</v>
      </c>
      <c r="C1218" s="12" t="s">
        <v>5141</v>
      </c>
      <c r="D1218" s="12" t="s">
        <v>5142</v>
      </c>
      <c r="E1218" s="12">
        <v>69</v>
      </c>
      <c r="F1218" s="151" t="s">
        <v>57</v>
      </c>
      <c r="G1218" s="12" t="s">
        <v>58</v>
      </c>
      <c r="H1218" s="12" t="s">
        <v>5143</v>
      </c>
      <c r="I1218" s="12" t="s">
        <v>5144</v>
      </c>
      <c r="J1218" s="12" t="s">
        <v>45</v>
      </c>
      <c r="K1218" s="325">
        <v>80</v>
      </c>
      <c r="L1218" s="11">
        <v>23755</v>
      </c>
      <c r="M1218" s="11">
        <v>0</v>
      </c>
      <c r="N1218" s="11">
        <f t="shared" ref="N1218:N1234" si="265">L1218+M1218</f>
        <v>23755</v>
      </c>
      <c r="O1218" s="11">
        <v>23755</v>
      </c>
      <c r="P1218" s="11">
        <v>0</v>
      </c>
      <c r="Q1218" s="11">
        <f t="shared" ref="Q1218:Q1234" si="266">O1218+P1218</f>
        <v>23755</v>
      </c>
      <c r="R1218" s="62" t="s">
        <v>5892</v>
      </c>
      <c r="S1218" s="18"/>
      <c r="T1218" s="17"/>
      <c r="U1218" s="17"/>
      <c r="V1218" s="17"/>
      <c r="X1218" s="18"/>
    </row>
    <row r="1219" spans="1:24" ht="12.75" customHeight="1">
      <c r="A1219" s="90">
        <v>2</v>
      </c>
      <c r="B1219" s="12" t="s">
        <v>5140</v>
      </c>
      <c r="C1219" s="12" t="s">
        <v>5141</v>
      </c>
      <c r="D1219" s="12" t="s">
        <v>5145</v>
      </c>
      <c r="E1219" s="12">
        <v>73</v>
      </c>
      <c r="F1219" s="151" t="s">
        <v>57</v>
      </c>
      <c r="G1219" s="12" t="s">
        <v>58</v>
      </c>
      <c r="H1219" s="12" t="s">
        <v>5146</v>
      </c>
      <c r="I1219" s="12" t="s">
        <v>5147</v>
      </c>
      <c r="J1219" s="12" t="s">
        <v>46</v>
      </c>
      <c r="K1219" s="325">
        <v>27</v>
      </c>
      <c r="L1219" s="11">
        <v>13465</v>
      </c>
      <c r="M1219" s="11">
        <v>0</v>
      </c>
      <c r="N1219" s="11">
        <f t="shared" si="265"/>
        <v>13465</v>
      </c>
      <c r="O1219" s="11">
        <v>13465</v>
      </c>
      <c r="P1219" s="11">
        <v>0</v>
      </c>
      <c r="Q1219" s="11">
        <f t="shared" si="266"/>
        <v>13465</v>
      </c>
      <c r="R1219" s="62" t="s">
        <v>5892</v>
      </c>
      <c r="S1219" s="18"/>
      <c r="T1219" s="17"/>
      <c r="U1219" s="17"/>
      <c r="V1219" s="17"/>
      <c r="X1219" s="18"/>
    </row>
    <row r="1220" spans="1:24" ht="12.75" customHeight="1">
      <c r="A1220" s="90">
        <v>3</v>
      </c>
      <c r="B1220" s="12" t="s">
        <v>5140</v>
      </c>
      <c r="C1220" s="12" t="s">
        <v>5148</v>
      </c>
      <c r="D1220" s="12" t="s">
        <v>5149</v>
      </c>
      <c r="E1220" s="12" t="s">
        <v>5150</v>
      </c>
      <c r="F1220" s="151" t="s">
        <v>57</v>
      </c>
      <c r="G1220" s="12" t="s">
        <v>58</v>
      </c>
      <c r="H1220" s="12" t="s">
        <v>5151</v>
      </c>
      <c r="I1220" s="12">
        <v>94717344</v>
      </c>
      <c r="J1220" s="12" t="s">
        <v>46</v>
      </c>
      <c r="K1220" s="325">
        <v>7</v>
      </c>
      <c r="L1220" s="11">
        <v>1035</v>
      </c>
      <c r="M1220" s="11">
        <v>0</v>
      </c>
      <c r="N1220" s="11">
        <f t="shared" si="265"/>
        <v>1035</v>
      </c>
      <c r="O1220" s="11">
        <v>1035</v>
      </c>
      <c r="P1220" s="11">
        <v>0</v>
      </c>
      <c r="Q1220" s="11">
        <f t="shared" si="266"/>
        <v>1035</v>
      </c>
      <c r="R1220" s="62" t="s">
        <v>5892</v>
      </c>
      <c r="S1220" s="18"/>
      <c r="T1220" s="17"/>
      <c r="U1220" s="17"/>
      <c r="V1220" s="17"/>
      <c r="X1220" s="18"/>
    </row>
    <row r="1221" spans="1:24" ht="12.75" customHeight="1">
      <c r="A1221" s="90">
        <v>4</v>
      </c>
      <c r="B1221" s="12" t="s">
        <v>5140</v>
      </c>
      <c r="C1221" s="12" t="s">
        <v>503</v>
      </c>
      <c r="D1221" s="12" t="s">
        <v>5152</v>
      </c>
      <c r="E1221" s="12">
        <v>31</v>
      </c>
      <c r="F1221" s="151" t="s">
        <v>57</v>
      </c>
      <c r="G1221" s="12" t="s">
        <v>58</v>
      </c>
      <c r="H1221" s="12" t="s">
        <v>5153</v>
      </c>
      <c r="I1221" s="12" t="s">
        <v>5154</v>
      </c>
      <c r="J1221" s="12" t="s">
        <v>45</v>
      </c>
      <c r="K1221" s="325">
        <v>80</v>
      </c>
      <c r="L1221" s="11">
        <v>137907</v>
      </c>
      <c r="M1221" s="11">
        <v>0</v>
      </c>
      <c r="N1221" s="11">
        <f t="shared" si="265"/>
        <v>137907</v>
      </c>
      <c r="O1221" s="11">
        <v>137907</v>
      </c>
      <c r="P1221" s="11">
        <v>0</v>
      </c>
      <c r="Q1221" s="11">
        <f t="shared" si="266"/>
        <v>137907</v>
      </c>
      <c r="R1221" s="62" t="s">
        <v>5892</v>
      </c>
      <c r="S1221" s="18"/>
      <c r="T1221" s="17"/>
      <c r="U1221" s="17"/>
      <c r="V1221" s="17"/>
      <c r="X1221" s="18"/>
    </row>
    <row r="1222" spans="1:24" ht="12.75" customHeight="1">
      <c r="A1222" s="90">
        <v>5</v>
      </c>
      <c r="B1222" s="12" t="s">
        <v>5140</v>
      </c>
      <c r="C1222" s="12" t="s">
        <v>5155</v>
      </c>
      <c r="D1222" s="12" t="s">
        <v>5156</v>
      </c>
      <c r="E1222" s="12">
        <v>8</v>
      </c>
      <c r="F1222" s="151" t="s">
        <v>57</v>
      </c>
      <c r="G1222" s="12" t="s">
        <v>58</v>
      </c>
      <c r="H1222" s="12" t="s">
        <v>5157</v>
      </c>
      <c r="I1222" s="12" t="s">
        <v>5158</v>
      </c>
      <c r="J1222" s="12" t="s">
        <v>45</v>
      </c>
      <c r="K1222" s="325">
        <v>92</v>
      </c>
      <c r="L1222" s="11">
        <v>66674</v>
      </c>
      <c r="M1222" s="11">
        <v>0</v>
      </c>
      <c r="N1222" s="11">
        <f t="shared" si="265"/>
        <v>66674</v>
      </c>
      <c r="O1222" s="11">
        <v>66674</v>
      </c>
      <c r="P1222" s="11">
        <v>0</v>
      </c>
      <c r="Q1222" s="11">
        <f t="shared" si="266"/>
        <v>66674</v>
      </c>
      <c r="R1222" s="62" t="s">
        <v>5892</v>
      </c>
      <c r="S1222" s="18"/>
      <c r="T1222" s="17"/>
      <c r="U1222" s="17"/>
      <c r="V1222" s="17"/>
      <c r="X1222" s="18"/>
    </row>
    <row r="1223" spans="1:24" ht="12.75" customHeight="1">
      <c r="A1223" s="90">
        <v>6</v>
      </c>
      <c r="B1223" s="12" t="s">
        <v>5140</v>
      </c>
      <c r="C1223" s="12" t="s">
        <v>5159</v>
      </c>
      <c r="D1223" s="12" t="s">
        <v>4411</v>
      </c>
      <c r="E1223" s="12">
        <v>435</v>
      </c>
      <c r="F1223" s="151" t="s">
        <v>57</v>
      </c>
      <c r="G1223" s="12" t="s">
        <v>58</v>
      </c>
      <c r="H1223" s="12" t="s">
        <v>5160</v>
      </c>
      <c r="I1223" s="12" t="s">
        <v>5161</v>
      </c>
      <c r="J1223" s="12" t="s">
        <v>46</v>
      </c>
      <c r="K1223" s="325">
        <v>40</v>
      </c>
      <c r="L1223" s="11">
        <v>41892</v>
      </c>
      <c r="M1223" s="11">
        <v>0</v>
      </c>
      <c r="N1223" s="11">
        <f t="shared" si="265"/>
        <v>41892</v>
      </c>
      <c r="O1223" s="11">
        <v>41892</v>
      </c>
      <c r="P1223" s="11">
        <v>0</v>
      </c>
      <c r="Q1223" s="11">
        <f t="shared" si="266"/>
        <v>41892</v>
      </c>
      <c r="R1223" s="62" t="s">
        <v>5892</v>
      </c>
      <c r="S1223" s="18"/>
      <c r="T1223" s="17"/>
      <c r="U1223" s="17"/>
      <c r="V1223" s="17"/>
      <c r="X1223" s="18"/>
    </row>
    <row r="1224" spans="1:24" ht="12.75" customHeight="1">
      <c r="A1224" s="90">
        <v>7</v>
      </c>
      <c r="B1224" s="12" t="s">
        <v>5140</v>
      </c>
      <c r="C1224" s="12" t="s">
        <v>5162</v>
      </c>
      <c r="D1224" s="12" t="s">
        <v>5163</v>
      </c>
      <c r="E1224" s="12">
        <v>1</v>
      </c>
      <c r="F1224" s="151" t="s">
        <v>57</v>
      </c>
      <c r="G1224" s="12" t="s">
        <v>58</v>
      </c>
      <c r="H1224" s="12" t="s">
        <v>5164</v>
      </c>
      <c r="I1224" s="12">
        <v>9773407</v>
      </c>
      <c r="J1224" s="12" t="s">
        <v>46</v>
      </c>
      <c r="K1224" s="325">
        <v>20</v>
      </c>
      <c r="L1224" s="11">
        <v>7466</v>
      </c>
      <c r="M1224" s="11">
        <v>0</v>
      </c>
      <c r="N1224" s="11">
        <f t="shared" si="265"/>
        <v>7466</v>
      </c>
      <c r="O1224" s="11">
        <v>7466</v>
      </c>
      <c r="P1224" s="11">
        <v>0</v>
      </c>
      <c r="Q1224" s="11">
        <f t="shared" si="266"/>
        <v>7466</v>
      </c>
      <c r="R1224" s="62" t="s">
        <v>5892</v>
      </c>
      <c r="S1224" s="18"/>
      <c r="T1224" s="17"/>
      <c r="U1224" s="17"/>
      <c r="V1224" s="17"/>
      <c r="X1224" s="18"/>
    </row>
    <row r="1225" spans="1:24" ht="12.75" customHeight="1">
      <c r="A1225" s="90">
        <v>8</v>
      </c>
      <c r="B1225" s="12" t="s">
        <v>5140</v>
      </c>
      <c r="C1225" s="12" t="s">
        <v>5165</v>
      </c>
      <c r="D1225" s="12" t="s">
        <v>5166</v>
      </c>
      <c r="E1225" s="12">
        <v>51</v>
      </c>
      <c r="F1225" s="151" t="s">
        <v>57</v>
      </c>
      <c r="G1225" s="12" t="s">
        <v>58</v>
      </c>
      <c r="H1225" s="12" t="s">
        <v>5167</v>
      </c>
      <c r="I1225" s="12" t="s">
        <v>5168</v>
      </c>
      <c r="J1225" s="12" t="s">
        <v>46</v>
      </c>
      <c r="K1225" s="325">
        <v>25</v>
      </c>
      <c r="L1225" s="11">
        <v>9822</v>
      </c>
      <c r="M1225" s="11">
        <v>0</v>
      </c>
      <c r="N1225" s="11">
        <f t="shared" si="265"/>
        <v>9822</v>
      </c>
      <c r="O1225" s="11">
        <v>9822</v>
      </c>
      <c r="P1225" s="11">
        <v>0</v>
      </c>
      <c r="Q1225" s="11">
        <f t="shared" si="266"/>
        <v>9822</v>
      </c>
      <c r="R1225" s="62" t="s">
        <v>5892</v>
      </c>
      <c r="S1225" s="18"/>
      <c r="T1225" s="17"/>
      <c r="U1225" s="17"/>
      <c r="V1225" s="17"/>
      <c r="X1225" s="18"/>
    </row>
    <row r="1226" spans="1:24" ht="12.75" customHeight="1">
      <c r="A1226" s="90">
        <v>9</v>
      </c>
      <c r="B1226" s="12" t="s">
        <v>5140</v>
      </c>
      <c r="C1226" s="12" t="s">
        <v>5169</v>
      </c>
      <c r="D1226" s="12" t="s">
        <v>268</v>
      </c>
      <c r="E1226" s="12">
        <v>35</v>
      </c>
      <c r="F1226" s="151" t="s">
        <v>57</v>
      </c>
      <c r="G1226" s="12" t="s">
        <v>58</v>
      </c>
      <c r="H1226" s="12" t="s">
        <v>5170</v>
      </c>
      <c r="I1226" s="12" t="s">
        <v>5171</v>
      </c>
      <c r="J1226" s="12" t="s">
        <v>46</v>
      </c>
      <c r="K1226" s="325">
        <v>7</v>
      </c>
      <c r="L1226" s="11">
        <v>2799</v>
      </c>
      <c r="M1226" s="11">
        <v>0</v>
      </c>
      <c r="N1226" s="11">
        <f t="shared" si="265"/>
        <v>2799</v>
      </c>
      <c r="O1226" s="11">
        <v>2799</v>
      </c>
      <c r="P1226" s="11">
        <v>0</v>
      </c>
      <c r="Q1226" s="11">
        <f t="shared" si="266"/>
        <v>2799</v>
      </c>
      <c r="R1226" s="62" t="s">
        <v>5892</v>
      </c>
      <c r="S1226" s="18"/>
      <c r="T1226" s="17"/>
      <c r="U1226" s="17"/>
      <c r="V1226" s="17"/>
      <c r="X1226" s="18"/>
    </row>
    <row r="1227" spans="1:24" ht="12.75" customHeight="1">
      <c r="A1227" s="90">
        <v>10</v>
      </c>
      <c r="B1227" s="12" t="s">
        <v>5140</v>
      </c>
      <c r="C1227" s="12" t="s">
        <v>5169</v>
      </c>
      <c r="D1227" s="12" t="s">
        <v>268</v>
      </c>
      <c r="E1227" s="12">
        <v>35</v>
      </c>
      <c r="F1227" s="151" t="s">
        <v>57</v>
      </c>
      <c r="G1227" s="12" t="s">
        <v>58</v>
      </c>
      <c r="H1227" s="12" t="s">
        <v>5172</v>
      </c>
      <c r="I1227" s="12" t="s">
        <v>5173</v>
      </c>
      <c r="J1227" s="12" t="s">
        <v>854</v>
      </c>
      <c r="K1227" s="325">
        <v>5</v>
      </c>
      <c r="L1227" s="11">
        <v>277</v>
      </c>
      <c r="M1227" s="11">
        <v>0</v>
      </c>
      <c r="N1227" s="11">
        <f t="shared" si="265"/>
        <v>277</v>
      </c>
      <c r="O1227" s="11">
        <v>277</v>
      </c>
      <c r="P1227" s="11">
        <v>0</v>
      </c>
      <c r="Q1227" s="11">
        <f t="shared" si="266"/>
        <v>277</v>
      </c>
      <c r="R1227" s="62" t="s">
        <v>5892</v>
      </c>
      <c r="S1227" s="18"/>
      <c r="T1227" s="17"/>
      <c r="U1227" s="17"/>
      <c r="V1227" s="17"/>
      <c r="X1227" s="18"/>
    </row>
    <row r="1228" spans="1:24" ht="12.75" customHeight="1">
      <c r="A1228" s="90">
        <v>11</v>
      </c>
      <c r="B1228" s="12" t="s">
        <v>5140</v>
      </c>
      <c r="C1228" s="12" t="s">
        <v>5174</v>
      </c>
      <c r="D1228" s="12" t="s">
        <v>5145</v>
      </c>
      <c r="E1228" s="12">
        <v>73</v>
      </c>
      <c r="F1228" s="151" t="s">
        <v>57</v>
      </c>
      <c r="G1228" s="12" t="s">
        <v>58</v>
      </c>
      <c r="H1228" s="12" t="s">
        <v>5175</v>
      </c>
      <c r="I1228" s="12" t="s">
        <v>5176</v>
      </c>
      <c r="J1228" s="12" t="s">
        <v>45</v>
      </c>
      <c r="K1228" s="325">
        <v>85</v>
      </c>
      <c r="L1228" s="11">
        <v>72412</v>
      </c>
      <c r="M1228" s="11">
        <v>0</v>
      </c>
      <c r="N1228" s="11">
        <f t="shared" si="265"/>
        <v>72412</v>
      </c>
      <c r="O1228" s="11">
        <v>72412</v>
      </c>
      <c r="P1228" s="11">
        <v>0</v>
      </c>
      <c r="Q1228" s="11">
        <f t="shared" si="266"/>
        <v>72412</v>
      </c>
      <c r="R1228" s="62" t="s">
        <v>5892</v>
      </c>
      <c r="S1228" s="18"/>
      <c r="T1228" s="17"/>
      <c r="U1228" s="17"/>
      <c r="V1228" s="17"/>
      <c r="X1228" s="18"/>
    </row>
    <row r="1229" spans="1:24" ht="12.75" customHeight="1">
      <c r="A1229" s="90">
        <v>12</v>
      </c>
      <c r="B1229" s="12" t="s">
        <v>5140</v>
      </c>
      <c r="C1229" s="12" t="s">
        <v>5177</v>
      </c>
      <c r="D1229" s="12" t="s">
        <v>5145</v>
      </c>
      <c r="E1229" s="12">
        <v>73</v>
      </c>
      <c r="F1229" s="151" t="s">
        <v>57</v>
      </c>
      <c r="G1229" s="12" t="s">
        <v>58</v>
      </c>
      <c r="H1229" s="12" t="s">
        <v>5178</v>
      </c>
      <c r="I1229" s="12" t="s">
        <v>5179</v>
      </c>
      <c r="J1229" s="12" t="s">
        <v>46</v>
      </c>
      <c r="K1229" s="325">
        <v>11</v>
      </c>
      <c r="L1229" s="11">
        <v>9</v>
      </c>
      <c r="M1229" s="11">
        <v>0</v>
      </c>
      <c r="N1229" s="11">
        <f t="shared" si="265"/>
        <v>9</v>
      </c>
      <c r="O1229" s="11">
        <v>9</v>
      </c>
      <c r="P1229" s="11">
        <v>0</v>
      </c>
      <c r="Q1229" s="11">
        <f t="shared" si="266"/>
        <v>9</v>
      </c>
      <c r="R1229" s="62" t="s">
        <v>5892</v>
      </c>
      <c r="S1229" s="18"/>
      <c r="T1229" s="17"/>
      <c r="U1229" s="17"/>
      <c r="V1229" s="17"/>
      <c r="X1229" s="18"/>
    </row>
    <row r="1230" spans="1:24" ht="12.75" customHeight="1">
      <c r="A1230" s="90">
        <v>13</v>
      </c>
      <c r="B1230" s="12" t="s">
        <v>5140</v>
      </c>
      <c r="C1230" s="12" t="s">
        <v>5180</v>
      </c>
      <c r="D1230" s="12" t="s">
        <v>5156</v>
      </c>
      <c r="E1230" s="12">
        <v>6</v>
      </c>
      <c r="F1230" s="151" t="s">
        <v>57</v>
      </c>
      <c r="G1230" s="12" t="s">
        <v>58</v>
      </c>
      <c r="H1230" s="12" t="s">
        <v>5181</v>
      </c>
      <c r="I1230" s="12">
        <v>4099987</v>
      </c>
      <c r="J1230" s="12" t="s">
        <v>45</v>
      </c>
      <c r="K1230" s="325">
        <v>50</v>
      </c>
      <c r="L1230" s="11">
        <v>94300</v>
      </c>
      <c r="M1230" s="11">
        <v>0</v>
      </c>
      <c r="N1230" s="11">
        <f t="shared" si="265"/>
        <v>94300</v>
      </c>
      <c r="O1230" s="11">
        <v>94300</v>
      </c>
      <c r="P1230" s="11">
        <v>0</v>
      </c>
      <c r="Q1230" s="11">
        <f t="shared" si="266"/>
        <v>94300</v>
      </c>
      <c r="R1230" s="62" t="s">
        <v>5892</v>
      </c>
      <c r="S1230" s="18"/>
      <c r="T1230" s="17"/>
      <c r="U1230" s="17"/>
      <c r="V1230" s="17"/>
      <c r="X1230" s="18"/>
    </row>
    <row r="1231" spans="1:24" ht="12.75" customHeight="1">
      <c r="A1231" s="90">
        <v>14</v>
      </c>
      <c r="B1231" s="12" t="s">
        <v>5140</v>
      </c>
      <c r="C1231" s="12" t="s">
        <v>5182</v>
      </c>
      <c r="D1231" s="12" t="s">
        <v>4093</v>
      </c>
      <c r="E1231" s="12">
        <v>65</v>
      </c>
      <c r="F1231" s="151" t="s">
        <v>57</v>
      </c>
      <c r="G1231" s="12" t="s">
        <v>58</v>
      </c>
      <c r="H1231" s="12" t="s">
        <v>5183</v>
      </c>
      <c r="I1231" s="12" t="s">
        <v>5184</v>
      </c>
      <c r="J1231" s="12" t="s">
        <v>46</v>
      </c>
      <c r="K1231" s="325">
        <v>10</v>
      </c>
      <c r="L1231" s="11">
        <v>5655</v>
      </c>
      <c r="M1231" s="11">
        <v>0</v>
      </c>
      <c r="N1231" s="11">
        <f t="shared" si="265"/>
        <v>5655</v>
      </c>
      <c r="O1231" s="11">
        <v>5655</v>
      </c>
      <c r="P1231" s="11">
        <v>0</v>
      </c>
      <c r="Q1231" s="11">
        <f t="shared" si="266"/>
        <v>5655</v>
      </c>
      <c r="R1231" s="62" t="s">
        <v>5892</v>
      </c>
      <c r="S1231" s="18"/>
      <c r="T1231" s="17"/>
      <c r="U1231" s="17"/>
      <c r="V1231" s="17"/>
      <c r="X1231" s="18"/>
    </row>
    <row r="1232" spans="1:24" ht="12.75" customHeight="1">
      <c r="A1232" s="90">
        <v>15</v>
      </c>
      <c r="B1232" s="12" t="s">
        <v>5140</v>
      </c>
      <c r="C1232" s="12" t="s">
        <v>5185</v>
      </c>
      <c r="D1232" s="12" t="s">
        <v>5142</v>
      </c>
      <c r="E1232" s="12">
        <v>69</v>
      </c>
      <c r="F1232" s="151" t="s">
        <v>57</v>
      </c>
      <c r="G1232" s="12" t="s">
        <v>58</v>
      </c>
      <c r="H1232" s="12" t="s">
        <v>5186</v>
      </c>
      <c r="I1232" s="12">
        <v>93173515</v>
      </c>
      <c r="J1232" s="12" t="s">
        <v>46</v>
      </c>
      <c r="K1232" s="325">
        <v>38</v>
      </c>
      <c r="L1232" s="11">
        <v>23019</v>
      </c>
      <c r="M1232" s="11">
        <v>0</v>
      </c>
      <c r="N1232" s="11">
        <f t="shared" si="265"/>
        <v>23019</v>
      </c>
      <c r="O1232" s="11">
        <v>23019</v>
      </c>
      <c r="P1232" s="11">
        <v>0</v>
      </c>
      <c r="Q1232" s="11">
        <f t="shared" si="266"/>
        <v>23019</v>
      </c>
      <c r="R1232" s="62" t="s">
        <v>5892</v>
      </c>
      <c r="S1232" s="18"/>
      <c r="T1232" s="17"/>
      <c r="U1232" s="17"/>
      <c r="V1232" s="17"/>
      <c r="X1232" s="18"/>
    </row>
    <row r="1233" spans="1:24" ht="12.75" customHeight="1">
      <c r="A1233" s="90">
        <v>16</v>
      </c>
      <c r="B1233" s="12" t="s">
        <v>5140</v>
      </c>
      <c r="C1233" s="12" t="s">
        <v>5187</v>
      </c>
      <c r="D1233" s="12" t="s">
        <v>5188</v>
      </c>
      <c r="E1233" s="151">
        <v>32</v>
      </c>
      <c r="F1233" s="12" t="s">
        <v>57</v>
      </c>
      <c r="G1233" s="12" t="s">
        <v>58</v>
      </c>
      <c r="H1233" s="322" t="s">
        <v>5189</v>
      </c>
      <c r="I1233" s="12" t="s">
        <v>5325</v>
      </c>
      <c r="J1233" s="12" t="s">
        <v>45</v>
      </c>
      <c r="K1233" s="325">
        <v>80</v>
      </c>
      <c r="L1233" s="11">
        <v>40000</v>
      </c>
      <c r="M1233" s="11">
        <v>0</v>
      </c>
      <c r="N1233" s="11">
        <f t="shared" si="265"/>
        <v>40000</v>
      </c>
      <c r="O1233" s="11">
        <v>40000</v>
      </c>
      <c r="P1233" s="11">
        <v>0</v>
      </c>
      <c r="Q1233" s="11">
        <f t="shared" si="266"/>
        <v>40000</v>
      </c>
      <c r="R1233" s="62" t="s">
        <v>5892</v>
      </c>
      <c r="S1233" s="18"/>
      <c r="T1233" s="17"/>
      <c r="U1233" s="17"/>
      <c r="V1233" s="17"/>
      <c r="X1233" s="18"/>
    </row>
    <row r="1234" spans="1:24" ht="12.75" customHeight="1">
      <c r="A1234" s="90">
        <v>17</v>
      </c>
      <c r="B1234" s="12" t="s">
        <v>5140</v>
      </c>
      <c r="C1234" s="12" t="s">
        <v>503</v>
      </c>
      <c r="D1234" s="12" t="s">
        <v>5190</v>
      </c>
      <c r="E1234" s="151">
        <v>32</v>
      </c>
      <c r="F1234" s="12" t="s">
        <v>57</v>
      </c>
      <c r="G1234" s="12" t="s">
        <v>4363</v>
      </c>
      <c r="H1234" s="322" t="s">
        <v>5191</v>
      </c>
      <c r="I1234" s="330">
        <v>2583350</v>
      </c>
      <c r="J1234" s="12" t="s">
        <v>45</v>
      </c>
      <c r="K1234" s="331">
        <v>100</v>
      </c>
      <c r="L1234" s="11">
        <v>120000</v>
      </c>
      <c r="M1234" s="11">
        <v>0</v>
      </c>
      <c r="N1234" s="11">
        <f t="shared" si="265"/>
        <v>120000</v>
      </c>
      <c r="O1234" s="11">
        <v>120000</v>
      </c>
      <c r="P1234" s="11">
        <v>0</v>
      </c>
      <c r="Q1234" s="11">
        <f t="shared" si="266"/>
        <v>120000</v>
      </c>
      <c r="R1234" s="62" t="s">
        <v>5892</v>
      </c>
      <c r="S1234" s="18"/>
      <c r="T1234" s="17"/>
      <c r="U1234" s="17"/>
      <c r="V1234" s="17"/>
      <c r="X1234" s="18"/>
    </row>
    <row r="1235" spans="1:24" ht="12.75" customHeight="1">
      <c r="A1235" s="358"/>
      <c r="B1235" s="359"/>
      <c r="C1235" s="359"/>
      <c r="D1235" s="359"/>
      <c r="E1235" s="359"/>
      <c r="F1235" s="359"/>
      <c r="G1235" s="359"/>
      <c r="H1235" s="359"/>
      <c r="I1235" s="359"/>
      <c r="J1235" s="359"/>
      <c r="K1235" s="360"/>
      <c r="L1235" s="19">
        <f t="shared" ref="L1235:Q1235" si="267">SUM(L1218:L1234)</f>
        <v>660487</v>
      </c>
      <c r="M1235" s="19">
        <f t="shared" si="267"/>
        <v>0</v>
      </c>
      <c r="N1235" s="19">
        <f t="shared" si="267"/>
        <v>660487</v>
      </c>
      <c r="O1235" s="19">
        <f t="shared" si="267"/>
        <v>660487</v>
      </c>
      <c r="P1235" s="19">
        <f t="shared" si="267"/>
        <v>0</v>
      </c>
      <c r="Q1235" s="19">
        <f t="shared" si="267"/>
        <v>660487</v>
      </c>
      <c r="R1235" s="109"/>
    </row>
    <row r="1236" spans="1:24" ht="36" customHeight="1">
      <c r="A1236" s="355"/>
      <c r="B1236" s="355"/>
      <c r="C1236" s="355"/>
      <c r="D1236" s="355"/>
      <c r="E1236" s="355"/>
      <c r="F1236" s="355"/>
      <c r="G1236" s="355"/>
      <c r="H1236" s="355"/>
      <c r="I1236" s="355"/>
      <c r="J1236" s="355"/>
      <c r="K1236" s="355"/>
      <c r="L1236" s="22"/>
      <c r="M1236" s="21"/>
      <c r="N1236" s="21"/>
      <c r="O1236" s="21"/>
      <c r="P1236" s="21"/>
      <c r="Q1236" s="21"/>
    </row>
    <row r="1237" spans="1:24" ht="31.5" customHeight="1">
      <c r="A1237" s="56" t="s">
        <v>4490</v>
      </c>
      <c r="B1237" s="350" t="s">
        <v>2445</v>
      </c>
      <c r="C1237" s="351"/>
      <c r="D1237" s="351"/>
      <c r="E1237" s="351"/>
      <c r="F1237" s="351"/>
      <c r="G1237" s="351"/>
      <c r="H1237" s="351"/>
      <c r="I1237" s="351"/>
      <c r="J1237" s="351"/>
      <c r="K1237" s="352"/>
      <c r="L1237" s="353" t="s">
        <v>279</v>
      </c>
      <c r="M1237" s="353"/>
      <c r="N1237" s="353"/>
      <c r="O1237" s="353" t="s">
        <v>243</v>
      </c>
      <c r="P1237" s="353"/>
      <c r="Q1237" s="353"/>
      <c r="R1237" s="347" t="s">
        <v>20</v>
      </c>
    </row>
    <row r="1238" spans="1:24" ht="42" customHeight="1">
      <c r="A1238" s="57" t="s">
        <v>7</v>
      </c>
      <c r="B1238" s="58" t="s">
        <v>31</v>
      </c>
      <c r="C1238" s="58" t="s">
        <v>4</v>
      </c>
      <c r="D1238" s="59" t="s">
        <v>5</v>
      </c>
      <c r="E1238" s="59" t="s">
        <v>6</v>
      </c>
      <c r="F1238" s="59" t="s">
        <v>8</v>
      </c>
      <c r="G1238" s="59" t="s">
        <v>9</v>
      </c>
      <c r="H1238" s="59" t="s">
        <v>22</v>
      </c>
      <c r="I1238" s="59" t="s">
        <v>10</v>
      </c>
      <c r="J1238" s="59" t="s">
        <v>11</v>
      </c>
      <c r="K1238" s="57" t="s">
        <v>12</v>
      </c>
      <c r="L1238" s="73" t="s">
        <v>13</v>
      </c>
      <c r="M1238" s="57" t="s">
        <v>14</v>
      </c>
      <c r="N1238" s="57" t="s">
        <v>3</v>
      </c>
      <c r="O1238" s="73" t="s">
        <v>13</v>
      </c>
      <c r="P1238" s="57" t="s">
        <v>14</v>
      </c>
      <c r="Q1238" s="57" t="s">
        <v>3</v>
      </c>
      <c r="R1238" s="348"/>
    </row>
    <row r="1239" spans="1:24" ht="12.75" customHeight="1">
      <c r="A1239" s="62">
        <v>1</v>
      </c>
      <c r="B1239" s="23" t="s">
        <v>2445</v>
      </c>
      <c r="C1239" s="24" t="s">
        <v>2446</v>
      </c>
      <c r="D1239" s="24" t="s">
        <v>2447</v>
      </c>
      <c r="E1239" s="24" t="s">
        <v>2448</v>
      </c>
      <c r="F1239" s="24" t="s">
        <v>2449</v>
      </c>
      <c r="G1239" s="24" t="s">
        <v>58</v>
      </c>
      <c r="H1239" s="212" t="s">
        <v>2450</v>
      </c>
      <c r="I1239" s="24" t="s">
        <v>2451</v>
      </c>
      <c r="J1239" s="24" t="s">
        <v>47</v>
      </c>
      <c r="K1239" s="36">
        <v>39</v>
      </c>
      <c r="L1239" s="25">
        <v>21250</v>
      </c>
      <c r="M1239" s="25">
        <v>63750</v>
      </c>
      <c r="N1239" s="16">
        <f>L1239+M1239</f>
        <v>85000</v>
      </c>
      <c r="O1239" s="25">
        <v>21250</v>
      </c>
      <c r="P1239" s="25">
        <v>63750</v>
      </c>
      <c r="Q1239" s="16">
        <f>O1239+P1239</f>
        <v>85000</v>
      </c>
      <c r="R1239" s="233" t="s">
        <v>5892</v>
      </c>
    </row>
    <row r="1240" spans="1:24" ht="12.75" customHeight="1">
      <c r="A1240" s="358"/>
      <c r="B1240" s="359"/>
      <c r="C1240" s="359"/>
      <c r="D1240" s="359"/>
      <c r="E1240" s="359"/>
      <c r="F1240" s="359"/>
      <c r="G1240" s="359"/>
      <c r="H1240" s="359"/>
      <c r="I1240" s="359"/>
      <c r="J1240" s="359"/>
      <c r="K1240" s="360"/>
      <c r="L1240" s="19">
        <f t="shared" ref="L1240:Q1240" si="268">SUM(L1239:L1239)</f>
        <v>21250</v>
      </c>
      <c r="M1240" s="19">
        <f t="shared" si="268"/>
        <v>63750</v>
      </c>
      <c r="N1240" s="19">
        <f t="shared" si="268"/>
        <v>85000</v>
      </c>
      <c r="O1240" s="19">
        <f t="shared" si="268"/>
        <v>21250</v>
      </c>
      <c r="P1240" s="19">
        <f t="shared" si="268"/>
        <v>63750</v>
      </c>
      <c r="Q1240" s="19">
        <f t="shared" si="268"/>
        <v>85000</v>
      </c>
      <c r="R1240" s="109"/>
    </row>
    <row r="1241" spans="1:24" ht="36" customHeight="1">
      <c r="A1241" s="355"/>
      <c r="B1241" s="355"/>
      <c r="C1241" s="355"/>
      <c r="D1241" s="355"/>
      <c r="E1241" s="355"/>
      <c r="F1241" s="355"/>
      <c r="G1241" s="355"/>
      <c r="H1241" s="355"/>
      <c r="I1241" s="355"/>
      <c r="J1241" s="355"/>
      <c r="K1241" s="355"/>
      <c r="L1241" s="22"/>
      <c r="M1241" s="21"/>
      <c r="N1241" s="21"/>
      <c r="O1241" s="21"/>
      <c r="P1241" s="21"/>
      <c r="Q1241" s="21"/>
    </row>
    <row r="1242" spans="1:24" ht="31.5" customHeight="1">
      <c r="A1242" s="56" t="s">
        <v>4501</v>
      </c>
      <c r="B1242" s="350" t="s">
        <v>5101</v>
      </c>
      <c r="C1242" s="351"/>
      <c r="D1242" s="351"/>
      <c r="E1242" s="351"/>
      <c r="F1242" s="351"/>
      <c r="G1242" s="351"/>
      <c r="H1242" s="351"/>
      <c r="I1242" s="351"/>
      <c r="J1242" s="351"/>
      <c r="K1242" s="352"/>
      <c r="L1242" s="353" t="s">
        <v>279</v>
      </c>
      <c r="M1242" s="353"/>
      <c r="N1242" s="353"/>
      <c r="O1242" s="353" t="s">
        <v>243</v>
      </c>
      <c r="P1242" s="353"/>
      <c r="Q1242" s="353"/>
      <c r="R1242" s="347" t="s">
        <v>20</v>
      </c>
    </row>
    <row r="1243" spans="1:24" ht="42" customHeight="1">
      <c r="A1243" s="57" t="s">
        <v>7</v>
      </c>
      <c r="B1243" s="58" t="s">
        <v>31</v>
      </c>
      <c r="C1243" s="58" t="s">
        <v>4</v>
      </c>
      <c r="D1243" s="59" t="s">
        <v>5</v>
      </c>
      <c r="E1243" s="59" t="s">
        <v>6</v>
      </c>
      <c r="F1243" s="59" t="s">
        <v>8</v>
      </c>
      <c r="G1243" s="59" t="s">
        <v>9</v>
      </c>
      <c r="H1243" s="59" t="s">
        <v>22</v>
      </c>
      <c r="I1243" s="59" t="s">
        <v>10</v>
      </c>
      <c r="J1243" s="59" t="s">
        <v>11</v>
      </c>
      <c r="K1243" s="57" t="s">
        <v>12</v>
      </c>
      <c r="L1243" s="73" t="s">
        <v>13</v>
      </c>
      <c r="M1243" s="57" t="s">
        <v>14</v>
      </c>
      <c r="N1243" s="57" t="s">
        <v>3</v>
      </c>
      <c r="O1243" s="73" t="s">
        <v>13</v>
      </c>
      <c r="P1243" s="57" t="s">
        <v>14</v>
      </c>
      <c r="Q1243" s="57" t="s">
        <v>3</v>
      </c>
      <c r="R1243" s="348"/>
    </row>
    <row r="1244" spans="1:24" ht="12.75" customHeight="1">
      <c r="A1244" s="62">
        <v>1</v>
      </c>
      <c r="B1244" s="23" t="s">
        <v>5101</v>
      </c>
      <c r="C1244" s="87" t="s">
        <v>5215</v>
      </c>
      <c r="D1244" s="24" t="s">
        <v>5163</v>
      </c>
      <c r="E1244" s="24">
        <v>7</v>
      </c>
      <c r="F1244" s="24" t="s">
        <v>57</v>
      </c>
      <c r="G1244" s="24" t="s">
        <v>58</v>
      </c>
      <c r="H1244" s="212" t="s">
        <v>5216</v>
      </c>
      <c r="I1244" s="24">
        <v>94411003</v>
      </c>
      <c r="J1244" s="24" t="s">
        <v>46</v>
      </c>
      <c r="K1244" s="36">
        <v>16</v>
      </c>
      <c r="L1244" s="25">
        <v>53000</v>
      </c>
      <c r="M1244" s="25">
        <v>0</v>
      </c>
      <c r="N1244" s="16">
        <f>L1244+M1244</f>
        <v>53000</v>
      </c>
      <c r="O1244" s="25">
        <v>53000</v>
      </c>
      <c r="P1244" s="25">
        <v>0</v>
      </c>
      <c r="Q1244" s="16">
        <f>O1244+P1244</f>
        <v>53000</v>
      </c>
      <c r="R1244" s="233" t="s">
        <v>5892</v>
      </c>
    </row>
    <row r="1245" spans="1:24" ht="12.75" customHeight="1">
      <c r="A1245" s="62">
        <v>2</v>
      </c>
      <c r="B1245" s="23" t="s">
        <v>5101</v>
      </c>
      <c r="C1245" s="87" t="s">
        <v>5215</v>
      </c>
      <c r="D1245" s="24" t="s">
        <v>5163</v>
      </c>
      <c r="E1245" s="24">
        <v>7</v>
      </c>
      <c r="F1245" s="24" t="s">
        <v>57</v>
      </c>
      <c r="G1245" s="24" t="s">
        <v>58</v>
      </c>
      <c r="H1245" s="212" t="s">
        <v>5217</v>
      </c>
      <c r="I1245" s="24">
        <v>93237989</v>
      </c>
      <c r="J1245" s="24" t="s">
        <v>46</v>
      </c>
      <c r="K1245" s="36">
        <v>20</v>
      </c>
      <c r="L1245" s="25">
        <v>21000</v>
      </c>
      <c r="M1245" s="25">
        <v>0</v>
      </c>
      <c r="N1245" s="16">
        <f>L1245+M1245</f>
        <v>21000</v>
      </c>
      <c r="O1245" s="25">
        <v>21000</v>
      </c>
      <c r="P1245" s="25">
        <v>0</v>
      </c>
      <c r="Q1245" s="16">
        <f>O1245+P1245</f>
        <v>21000</v>
      </c>
      <c r="R1245" s="233" t="s">
        <v>5892</v>
      </c>
    </row>
    <row r="1246" spans="1:24" ht="12.75" customHeight="1">
      <c r="A1246" s="358"/>
      <c r="B1246" s="359"/>
      <c r="C1246" s="359"/>
      <c r="D1246" s="359"/>
      <c r="E1246" s="359"/>
      <c r="F1246" s="359"/>
      <c r="G1246" s="359"/>
      <c r="H1246" s="359"/>
      <c r="I1246" s="359"/>
      <c r="J1246" s="359"/>
      <c r="K1246" s="360"/>
      <c r="L1246" s="19">
        <f t="shared" ref="L1246:Q1246" si="269">SUM(L1244:L1245)</f>
        <v>74000</v>
      </c>
      <c r="M1246" s="19">
        <f t="shared" si="269"/>
        <v>0</v>
      </c>
      <c r="N1246" s="19">
        <f t="shared" si="269"/>
        <v>74000</v>
      </c>
      <c r="O1246" s="19">
        <f t="shared" si="269"/>
        <v>74000</v>
      </c>
      <c r="P1246" s="19">
        <f t="shared" si="269"/>
        <v>0</v>
      </c>
      <c r="Q1246" s="19">
        <f t="shared" si="269"/>
        <v>74000</v>
      </c>
      <c r="R1246" s="109"/>
    </row>
    <row r="1247" spans="1:24" ht="36" customHeight="1">
      <c r="A1247" s="355"/>
      <c r="B1247" s="355"/>
      <c r="C1247" s="355"/>
      <c r="D1247" s="355"/>
      <c r="E1247" s="355"/>
      <c r="F1247" s="355"/>
      <c r="G1247" s="355"/>
      <c r="H1247" s="355"/>
      <c r="I1247" s="355"/>
      <c r="J1247" s="355"/>
      <c r="K1247" s="355"/>
      <c r="L1247" s="22"/>
      <c r="M1247" s="21"/>
      <c r="N1247" s="21"/>
      <c r="O1247" s="21"/>
      <c r="P1247" s="21"/>
      <c r="Q1247" s="21"/>
    </row>
    <row r="1248" spans="1:24" ht="32.1" customHeight="1">
      <c r="A1248" s="56" t="s">
        <v>4584</v>
      </c>
      <c r="B1248" s="350" t="s">
        <v>5306</v>
      </c>
      <c r="C1248" s="351"/>
      <c r="D1248" s="351"/>
      <c r="E1248" s="351"/>
      <c r="F1248" s="351"/>
      <c r="G1248" s="351"/>
      <c r="H1248" s="351"/>
      <c r="I1248" s="351"/>
      <c r="J1248" s="351"/>
      <c r="K1248" s="352"/>
      <c r="L1248" s="353" t="s">
        <v>279</v>
      </c>
      <c r="M1248" s="353"/>
      <c r="N1248" s="353"/>
      <c r="O1248" s="353" t="s">
        <v>243</v>
      </c>
      <c r="P1248" s="353"/>
      <c r="Q1248" s="353"/>
      <c r="R1248" s="347" t="s">
        <v>20</v>
      </c>
    </row>
    <row r="1249" spans="1:18" ht="42" customHeight="1">
      <c r="A1249" s="57" t="s">
        <v>7</v>
      </c>
      <c r="B1249" s="58" t="s">
        <v>31</v>
      </c>
      <c r="C1249" s="58" t="s">
        <v>4</v>
      </c>
      <c r="D1249" s="59" t="s">
        <v>5</v>
      </c>
      <c r="E1249" s="59" t="s">
        <v>6</v>
      </c>
      <c r="F1249" s="59" t="s">
        <v>8</v>
      </c>
      <c r="G1249" s="59" t="s">
        <v>9</v>
      </c>
      <c r="H1249" s="59" t="s">
        <v>22</v>
      </c>
      <c r="I1249" s="59" t="s">
        <v>10</v>
      </c>
      <c r="J1249" s="59" t="s">
        <v>11</v>
      </c>
      <c r="K1249" s="57" t="s">
        <v>12</v>
      </c>
      <c r="L1249" s="73" t="s">
        <v>13</v>
      </c>
      <c r="M1249" s="57" t="s">
        <v>14</v>
      </c>
      <c r="N1249" s="57" t="s">
        <v>3</v>
      </c>
      <c r="O1249" s="73" t="s">
        <v>13</v>
      </c>
      <c r="P1249" s="57" t="s">
        <v>14</v>
      </c>
      <c r="Q1249" s="57" t="s">
        <v>3</v>
      </c>
      <c r="R1249" s="348"/>
    </row>
    <row r="1250" spans="1:18" ht="12.75" customHeight="1">
      <c r="A1250" s="62">
        <v>1</v>
      </c>
      <c r="B1250" s="23" t="s">
        <v>5306</v>
      </c>
      <c r="C1250" s="24" t="s">
        <v>71</v>
      </c>
      <c r="D1250" s="24" t="s">
        <v>5312</v>
      </c>
      <c r="E1250" s="24" t="s">
        <v>19</v>
      </c>
      <c r="F1250" s="24" t="s">
        <v>75</v>
      </c>
      <c r="G1250" s="24" t="s">
        <v>76</v>
      </c>
      <c r="H1250" s="24" t="s">
        <v>5313</v>
      </c>
      <c r="I1250" s="24" t="s">
        <v>5314</v>
      </c>
      <c r="J1250" s="24" t="s">
        <v>118</v>
      </c>
      <c r="K1250" s="25">
        <v>300</v>
      </c>
      <c r="L1250" s="161">
        <v>374149</v>
      </c>
      <c r="M1250" s="161">
        <v>629465</v>
      </c>
      <c r="N1250" s="16">
        <f>L1250+M1250</f>
        <v>1003614</v>
      </c>
      <c r="O1250" s="161">
        <v>374149</v>
      </c>
      <c r="P1250" s="161">
        <v>629465</v>
      </c>
      <c r="Q1250" s="16">
        <f>O1250+P1250</f>
        <v>1003614</v>
      </c>
      <c r="R1250" s="62" t="s">
        <v>54</v>
      </c>
    </row>
    <row r="1251" spans="1:18" ht="12.75" customHeight="1">
      <c r="A1251" s="62">
        <v>2</v>
      </c>
      <c r="B1251" s="23" t="s">
        <v>5306</v>
      </c>
      <c r="C1251" s="24" t="s">
        <v>335</v>
      </c>
      <c r="D1251" s="24" t="s">
        <v>5315</v>
      </c>
      <c r="E1251" s="24" t="s">
        <v>25</v>
      </c>
      <c r="F1251" s="24" t="s">
        <v>75</v>
      </c>
      <c r="G1251" s="24" t="s">
        <v>76</v>
      </c>
      <c r="H1251" s="24" t="s">
        <v>5316</v>
      </c>
      <c r="I1251" s="24" t="s">
        <v>5317</v>
      </c>
      <c r="J1251" s="24" t="s">
        <v>46</v>
      </c>
      <c r="K1251" s="25">
        <v>16.5</v>
      </c>
      <c r="L1251" s="25">
        <v>6581</v>
      </c>
      <c r="M1251" s="25">
        <v>0</v>
      </c>
      <c r="N1251" s="16">
        <f t="shared" ref="N1251:N1252" si="270">L1251+M1251</f>
        <v>6581</v>
      </c>
      <c r="O1251" s="25">
        <v>6581</v>
      </c>
      <c r="P1251" s="25">
        <v>0</v>
      </c>
      <c r="Q1251" s="16">
        <f t="shared" ref="Q1251:Q1252" si="271">O1251+P1251</f>
        <v>6581</v>
      </c>
      <c r="R1251" s="62" t="s">
        <v>54</v>
      </c>
    </row>
    <row r="1252" spans="1:18" ht="12.75" customHeight="1">
      <c r="A1252" s="62">
        <v>3</v>
      </c>
      <c r="B1252" s="23" t="s">
        <v>5306</v>
      </c>
      <c r="C1252" s="24" t="s">
        <v>335</v>
      </c>
      <c r="D1252" s="24" t="s">
        <v>5318</v>
      </c>
      <c r="E1252" s="24" t="s">
        <v>26</v>
      </c>
      <c r="F1252" s="24" t="s">
        <v>75</v>
      </c>
      <c r="G1252" s="24" t="s">
        <v>76</v>
      </c>
      <c r="H1252" s="24" t="s">
        <v>5319</v>
      </c>
      <c r="I1252" s="24" t="s">
        <v>5320</v>
      </c>
      <c r="J1252" s="24" t="s">
        <v>47</v>
      </c>
      <c r="K1252" s="25">
        <v>10</v>
      </c>
      <c r="L1252" s="25">
        <v>1888</v>
      </c>
      <c r="M1252" s="25">
        <v>4935</v>
      </c>
      <c r="N1252" s="16">
        <f t="shared" si="270"/>
        <v>6823</v>
      </c>
      <c r="O1252" s="25">
        <v>1888</v>
      </c>
      <c r="P1252" s="25">
        <v>4935</v>
      </c>
      <c r="Q1252" s="16">
        <f t="shared" si="271"/>
        <v>6823</v>
      </c>
      <c r="R1252" s="62" t="s">
        <v>54</v>
      </c>
    </row>
    <row r="1253" spans="1:18" customFormat="1" ht="12.75" customHeight="1">
      <c r="A1253" s="358"/>
      <c r="B1253" s="359"/>
      <c r="C1253" s="359"/>
      <c r="D1253" s="359"/>
      <c r="E1253" s="359"/>
      <c r="F1253" s="359"/>
      <c r="G1253" s="359"/>
      <c r="H1253" s="359"/>
      <c r="I1253" s="359"/>
      <c r="J1253" s="359"/>
      <c r="K1253" s="360"/>
      <c r="L1253" s="19">
        <f t="shared" ref="L1253:Q1253" si="272">SUM(L1250:L1252)</f>
        <v>382618</v>
      </c>
      <c r="M1253" s="19">
        <f t="shared" si="272"/>
        <v>634400</v>
      </c>
      <c r="N1253" s="19">
        <f t="shared" si="272"/>
        <v>1017018</v>
      </c>
      <c r="O1253" s="19">
        <f t="shared" si="272"/>
        <v>382618</v>
      </c>
      <c r="P1253" s="19">
        <f t="shared" si="272"/>
        <v>634400</v>
      </c>
      <c r="Q1253" s="19">
        <f t="shared" si="272"/>
        <v>1017018</v>
      </c>
      <c r="R1253" s="109"/>
    </row>
    <row r="1254" spans="1:18" ht="36" customHeight="1">
      <c r="A1254" s="355"/>
      <c r="B1254" s="355"/>
      <c r="C1254" s="355"/>
      <c r="D1254" s="355"/>
      <c r="E1254" s="355"/>
      <c r="F1254" s="355"/>
      <c r="G1254" s="355"/>
      <c r="H1254" s="355"/>
      <c r="I1254" s="355"/>
      <c r="J1254" s="355"/>
      <c r="K1254" s="355"/>
      <c r="L1254" s="22"/>
      <c r="M1254" s="21"/>
      <c r="N1254" s="21"/>
      <c r="O1254" s="21"/>
      <c r="P1254" s="21"/>
      <c r="Q1254" s="21"/>
    </row>
    <row r="1255" spans="1:18" ht="32.1" customHeight="1">
      <c r="A1255" s="56" t="s">
        <v>5075</v>
      </c>
      <c r="B1255" s="377" t="s">
        <v>5311</v>
      </c>
      <c r="C1255" s="351"/>
      <c r="D1255" s="351"/>
      <c r="E1255" s="351"/>
      <c r="F1255" s="351"/>
      <c r="G1255" s="351"/>
      <c r="H1255" s="351"/>
      <c r="I1255" s="351"/>
      <c r="J1255" s="351"/>
      <c r="K1255" s="352"/>
      <c r="L1255" s="353" t="s">
        <v>279</v>
      </c>
      <c r="M1255" s="353"/>
      <c r="N1255" s="353"/>
      <c r="O1255" s="353" t="s">
        <v>243</v>
      </c>
      <c r="P1255" s="353"/>
      <c r="Q1255" s="353"/>
      <c r="R1255" s="347" t="s">
        <v>20</v>
      </c>
    </row>
    <row r="1256" spans="1:18" ht="42" customHeight="1">
      <c r="A1256" s="57" t="s">
        <v>7</v>
      </c>
      <c r="B1256" s="58" t="s">
        <v>31</v>
      </c>
      <c r="C1256" s="58" t="s">
        <v>4</v>
      </c>
      <c r="D1256" s="59" t="s">
        <v>5</v>
      </c>
      <c r="E1256" s="59" t="s">
        <v>6</v>
      </c>
      <c r="F1256" s="59" t="s">
        <v>8</v>
      </c>
      <c r="G1256" s="59" t="s">
        <v>9</v>
      </c>
      <c r="H1256" s="59" t="s">
        <v>22</v>
      </c>
      <c r="I1256" s="59" t="s">
        <v>10</v>
      </c>
      <c r="J1256" s="59" t="s">
        <v>11</v>
      </c>
      <c r="K1256" s="57" t="s">
        <v>12</v>
      </c>
      <c r="L1256" s="73" t="s">
        <v>13</v>
      </c>
      <c r="M1256" s="57" t="s">
        <v>14</v>
      </c>
      <c r="N1256" s="57" t="s">
        <v>3</v>
      </c>
      <c r="O1256" s="73" t="s">
        <v>13</v>
      </c>
      <c r="P1256" s="57" t="s">
        <v>14</v>
      </c>
      <c r="Q1256" s="57" t="s">
        <v>3</v>
      </c>
      <c r="R1256" s="348"/>
    </row>
    <row r="1257" spans="1:18" ht="12.75" customHeight="1">
      <c r="A1257" s="62">
        <v>1</v>
      </c>
      <c r="B1257" s="12" t="s">
        <v>2592</v>
      </c>
      <c r="C1257" s="12" t="s">
        <v>71</v>
      </c>
      <c r="D1257" s="12" t="s">
        <v>2599</v>
      </c>
      <c r="E1257" s="12">
        <v>89</v>
      </c>
      <c r="F1257" s="12" t="s">
        <v>2600</v>
      </c>
      <c r="G1257" s="12" t="s">
        <v>49</v>
      </c>
      <c r="H1257" s="12" t="s">
        <v>2601</v>
      </c>
      <c r="I1257" s="12">
        <v>12684522008</v>
      </c>
      <c r="J1257" s="12" t="s">
        <v>45</v>
      </c>
      <c r="K1257" s="84">
        <v>209</v>
      </c>
      <c r="L1257" s="16">
        <f>585500*1.1</f>
        <v>644050</v>
      </c>
      <c r="M1257" s="16">
        <v>0</v>
      </c>
      <c r="N1257" s="16">
        <f>L1257+M1257</f>
        <v>644050</v>
      </c>
      <c r="O1257" s="16">
        <f>585500*1.1</f>
        <v>644050</v>
      </c>
      <c r="P1257" s="16">
        <v>0</v>
      </c>
      <c r="Q1257" s="16">
        <f>O1257+P1257</f>
        <v>644050</v>
      </c>
      <c r="R1257" s="62" t="s">
        <v>61</v>
      </c>
    </row>
    <row r="1258" spans="1:18" ht="12.75" customHeight="1">
      <c r="A1258" s="62">
        <v>2</v>
      </c>
      <c r="B1258" s="12" t="s">
        <v>2592</v>
      </c>
      <c r="C1258" s="12" t="s">
        <v>335</v>
      </c>
      <c r="D1258" s="12" t="s">
        <v>2599</v>
      </c>
      <c r="E1258" s="12">
        <v>89</v>
      </c>
      <c r="F1258" s="12" t="s">
        <v>2600</v>
      </c>
      <c r="G1258" s="12" t="s">
        <v>49</v>
      </c>
      <c r="H1258" s="12" t="s">
        <v>2602</v>
      </c>
      <c r="I1258" s="12">
        <v>12700602008</v>
      </c>
      <c r="J1258" s="12" t="s">
        <v>45</v>
      </c>
      <c r="K1258" s="77">
        <v>111</v>
      </c>
      <c r="L1258" s="16">
        <f>29359*1.1</f>
        <v>32294.9</v>
      </c>
      <c r="M1258" s="16">
        <v>0</v>
      </c>
      <c r="N1258" s="16">
        <f t="shared" ref="N1258:N1262" si="273">L1258+M1258</f>
        <v>32294.9</v>
      </c>
      <c r="O1258" s="16">
        <f>29359*1.1</f>
        <v>32294.9</v>
      </c>
      <c r="P1258" s="16">
        <v>0</v>
      </c>
      <c r="Q1258" s="16">
        <f t="shared" ref="Q1258:Q1262" si="274">O1258+P1258</f>
        <v>32294.9</v>
      </c>
      <c r="R1258" s="62" t="s">
        <v>61</v>
      </c>
    </row>
    <row r="1259" spans="1:18" ht="12.75" customHeight="1">
      <c r="A1259" s="62">
        <v>3</v>
      </c>
      <c r="B1259" s="12" t="s">
        <v>2592</v>
      </c>
      <c r="C1259" s="12" t="s">
        <v>335</v>
      </c>
      <c r="D1259" s="12" t="s">
        <v>2599</v>
      </c>
      <c r="E1259" s="12">
        <v>89</v>
      </c>
      <c r="F1259" s="12" t="s">
        <v>2600</v>
      </c>
      <c r="G1259" s="12" t="s">
        <v>49</v>
      </c>
      <c r="H1259" s="12" t="s">
        <v>2603</v>
      </c>
      <c r="I1259" s="12">
        <v>12700312008</v>
      </c>
      <c r="J1259" s="12" t="s">
        <v>45</v>
      </c>
      <c r="K1259" s="62">
        <v>100</v>
      </c>
      <c r="L1259" s="16">
        <f>177821*1.1</f>
        <v>195603.1</v>
      </c>
      <c r="M1259" s="16">
        <v>0</v>
      </c>
      <c r="N1259" s="16">
        <f t="shared" si="273"/>
        <v>195603.1</v>
      </c>
      <c r="O1259" s="16">
        <f>177821*1.1</f>
        <v>195603.1</v>
      </c>
      <c r="P1259" s="16">
        <v>0</v>
      </c>
      <c r="Q1259" s="16">
        <f t="shared" si="274"/>
        <v>195603.1</v>
      </c>
      <c r="R1259" s="62" t="s">
        <v>61</v>
      </c>
    </row>
    <row r="1260" spans="1:18" ht="12.75" customHeight="1">
      <c r="A1260" s="62">
        <v>4</v>
      </c>
      <c r="B1260" s="12" t="s">
        <v>2592</v>
      </c>
      <c r="C1260" s="12" t="s">
        <v>335</v>
      </c>
      <c r="D1260" s="12" t="s">
        <v>2604</v>
      </c>
      <c r="E1260" s="12" t="s">
        <v>2605</v>
      </c>
      <c r="F1260" s="12" t="s">
        <v>2606</v>
      </c>
      <c r="G1260" s="12" t="s">
        <v>49</v>
      </c>
      <c r="H1260" s="12" t="s">
        <v>2607</v>
      </c>
      <c r="I1260" s="12">
        <v>12689812008</v>
      </c>
      <c r="J1260" s="12" t="s">
        <v>45</v>
      </c>
      <c r="K1260" s="62">
        <v>100</v>
      </c>
      <c r="L1260" s="16">
        <v>50000</v>
      </c>
      <c r="M1260" s="16">
        <v>0</v>
      </c>
      <c r="N1260" s="16">
        <v>50000</v>
      </c>
      <c r="O1260" s="16">
        <v>50000</v>
      </c>
      <c r="P1260" s="16">
        <v>0</v>
      </c>
      <c r="Q1260" s="16">
        <v>50000</v>
      </c>
      <c r="R1260" s="62" t="s">
        <v>61</v>
      </c>
    </row>
    <row r="1261" spans="1:18" ht="12.75" customHeight="1">
      <c r="A1261" s="62">
        <v>5</v>
      </c>
      <c r="B1261" s="12" t="s">
        <v>2592</v>
      </c>
      <c r="C1261" s="12" t="s">
        <v>335</v>
      </c>
      <c r="D1261" s="12" t="s">
        <v>5252</v>
      </c>
      <c r="E1261" s="12">
        <v>2</v>
      </c>
      <c r="F1261" s="12" t="s">
        <v>2608</v>
      </c>
      <c r="G1261" s="12" t="s">
        <v>49</v>
      </c>
      <c r="H1261" s="12" t="s">
        <v>2609</v>
      </c>
      <c r="I1261" s="12">
        <v>12035795</v>
      </c>
      <c r="J1261" s="12" t="s">
        <v>46</v>
      </c>
      <c r="K1261" s="62">
        <v>40</v>
      </c>
      <c r="L1261" s="16">
        <v>52571</v>
      </c>
      <c r="M1261" s="16">
        <v>0</v>
      </c>
      <c r="N1261" s="16">
        <f t="shared" si="273"/>
        <v>52571</v>
      </c>
      <c r="O1261" s="16">
        <v>52571</v>
      </c>
      <c r="P1261" s="16">
        <v>0</v>
      </c>
      <c r="Q1261" s="16">
        <f t="shared" si="274"/>
        <v>52571</v>
      </c>
      <c r="R1261" s="62" t="s">
        <v>61</v>
      </c>
    </row>
    <row r="1262" spans="1:18" ht="12.75" customHeight="1">
      <c r="A1262" s="62">
        <v>6</v>
      </c>
      <c r="B1262" s="12" t="s">
        <v>2592</v>
      </c>
      <c r="C1262" s="12" t="s">
        <v>335</v>
      </c>
      <c r="D1262" s="12" t="s">
        <v>2610</v>
      </c>
      <c r="E1262" s="12">
        <v>5</v>
      </c>
      <c r="F1262" s="12" t="s">
        <v>2611</v>
      </c>
      <c r="G1262" s="12" t="s">
        <v>49</v>
      </c>
      <c r="H1262" s="12" t="s">
        <v>2612</v>
      </c>
      <c r="I1262" s="12">
        <v>12685622008</v>
      </c>
      <c r="J1262" s="12" t="s">
        <v>45</v>
      </c>
      <c r="K1262" s="62">
        <v>40</v>
      </c>
      <c r="L1262" s="16">
        <v>71008</v>
      </c>
      <c r="M1262" s="16">
        <v>0</v>
      </c>
      <c r="N1262" s="16">
        <f t="shared" si="273"/>
        <v>71008</v>
      </c>
      <c r="O1262" s="16">
        <v>71008</v>
      </c>
      <c r="P1262" s="16">
        <v>0</v>
      </c>
      <c r="Q1262" s="16">
        <f t="shared" si="274"/>
        <v>71008</v>
      </c>
      <c r="R1262" s="62" t="s">
        <v>61</v>
      </c>
    </row>
    <row r="1263" spans="1:18" ht="12.75" customHeight="1">
      <c r="A1263" s="358"/>
      <c r="B1263" s="359"/>
      <c r="C1263" s="359"/>
      <c r="D1263" s="359"/>
      <c r="E1263" s="359"/>
      <c r="F1263" s="359"/>
      <c r="G1263" s="359"/>
      <c r="H1263" s="359"/>
      <c r="I1263" s="359"/>
      <c r="J1263" s="359"/>
      <c r="K1263" s="360"/>
      <c r="L1263" s="19">
        <f t="shared" ref="L1263:Q1263" si="275">SUM(L1257:L1262)</f>
        <v>1045527</v>
      </c>
      <c r="M1263" s="19">
        <f t="shared" si="275"/>
        <v>0</v>
      </c>
      <c r="N1263" s="19">
        <f t="shared" si="275"/>
        <v>1045527</v>
      </c>
      <c r="O1263" s="19">
        <f t="shared" si="275"/>
        <v>1045527</v>
      </c>
      <c r="P1263" s="19">
        <f t="shared" si="275"/>
        <v>0</v>
      </c>
      <c r="Q1263" s="19">
        <f t="shared" si="275"/>
        <v>1045527</v>
      </c>
      <c r="R1263" s="109"/>
    </row>
    <row r="1264" spans="1:18" ht="36" customHeight="1">
      <c r="A1264" s="355"/>
      <c r="B1264" s="355"/>
      <c r="C1264" s="355"/>
      <c r="D1264" s="355"/>
      <c r="E1264" s="355"/>
      <c r="F1264" s="355"/>
      <c r="G1264" s="355"/>
      <c r="H1264" s="355"/>
      <c r="I1264" s="355"/>
      <c r="J1264" s="355"/>
      <c r="K1264" s="355"/>
      <c r="L1264" s="22"/>
      <c r="M1264" s="21"/>
      <c r="N1264" s="21"/>
      <c r="O1264" s="21"/>
      <c r="P1264" s="21"/>
      <c r="Q1264" s="21"/>
    </row>
    <row r="1265" spans="1:27" ht="32.1" customHeight="1">
      <c r="A1265" s="56" t="s">
        <v>5076</v>
      </c>
      <c r="B1265" s="350" t="s">
        <v>2547</v>
      </c>
      <c r="C1265" s="351"/>
      <c r="D1265" s="351"/>
      <c r="E1265" s="351"/>
      <c r="F1265" s="351"/>
      <c r="G1265" s="351"/>
      <c r="H1265" s="351"/>
      <c r="I1265" s="351"/>
      <c r="J1265" s="351"/>
      <c r="K1265" s="352"/>
      <c r="L1265" s="353" t="s">
        <v>279</v>
      </c>
      <c r="M1265" s="353"/>
      <c r="N1265" s="353"/>
      <c r="O1265" s="353" t="s">
        <v>243</v>
      </c>
      <c r="P1265" s="353"/>
      <c r="Q1265" s="353"/>
      <c r="R1265" s="347" t="s">
        <v>20</v>
      </c>
    </row>
    <row r="1266" spans="1:27" ht="42" customHeight="1">
      <c r="A1266" s="57" t="s">
        <v>7</v>
      </c>
      <c r="B1266" s="58" t="s">
        <v>31</v>
      </c>
      <c r="C1266" s="58" t="s">
        <v>4</v>
      </c>
      <c r="D1266" s="59" t="s">
        <v>5</v>
      </c>
      <c r="E1266" s="59" t="s">
        <v>6</v>
      </c>
      <c r="F1266" s="59" t="s">
        <v>8</v>
      </c>
      <c r="G1266" s="59" t="s">
        <v>9</v>
      </c>
      <c r="H1266" s="59" t="s">
        <v>22</v>
      </c>
      <c r="I1266" s="59" t="s">
        <v>10</v>
      </c>
      <c r="J1266" s="59" t="s">
        <v>11</v>
      </c>
      <c r="K1266" s="57" t="s">
        <v>12</v>
      </c>
      <c r="L1266" s="73" t="s">
        <v>13</v>
      </c>
      <c r="M1266" s="57" t="s">
        <v>14</v>
      </c>
      <c r="N1266" s="57" t="s">
        <v>3</v>
      </c>
      <c r="O1266" s="73" t="s">
        <v>13</v>
      </c>
      <c r="P1266" s="57" t="s">
        <v>14</v>
      </c>
      <c r="Q1266" s="57" t="s">
        <v>3</v>
      </c>
      <c r="R1266" s="348"/>
    </row>
    <row r="1267" spans="1:27" ht="12.75" customHeight="1">
      <c r="A1267" s="62">
        <v>1</v>
      </c>
      <c r="B1267" s="174" t="s">
        <v>2547</v>
      </c>
      <c r="C1267" s="70" t="s">
        <v>2548</v>
      </c>
      <c r="D1267" s="70" t="s">
        <v>2549</v>
      </c>
      <c r="E1267" s="70" t="s">
        <v>38</v>
      </c>
      <c r="F1267" s="70" t="s">
        <v>1504</v>
      </c>
      <c r="G1267" s="70" t="s">
        <v>1505</v>
      </c>
      <c r="H1267" s="70" t="s">
        <v>2561</v>
      </c>
      <c r="I1267" s="70" t="s">
        <v>2562</v>
      </c>
      <c r="J1267" s="70" t="s">
        <v>45</v>
      </c>
      <c r="K1267" s="235">
        <v>180</v>
      </c>
      <c r="L1267" s="16">
        <v>440000</v>
      </c>
      <c r="M1267" s="25">
        <v>0</v>
      </c>
      <c r="N1267" s="16">
        <f>L1267+M1267</f>
        <v>440000</v>
      </c>
      <c r="O1267" s="16">
        <v>440000</v>
      </c>
      <c r="P1267" s="25">
        <v>0</v>
      </c>
      <c r="Q1267" s="16">
        <f>O1267+P1267</f>
        <v>440000</v>
      </c>
      <c r="R1267" s="62" t="s">
        <v>48</v>
      </c>
    </row>
    <row r="1268" spans="1:27" ht="12.75" customHeight="1">
      <c r="A1268" s="62">
        <v>2</v>
      </c>
      <c r="B1268" s="174" t="s">
        <v>2547</v>
      </c>
      <c r="C1268" s="70" t="s">
        <v>2563</v>
      </c>
      <c r="D1268" s="70" t="s">
        <v>2564</v>
      </c>
      <c r="E1268" s="70" t="s">
        <v>2565</v>
      </c>
      <c r="F1268" s="70" t="s">
        <v>1504</v>
      </c>
      <c r="G1268" s="70" t="s">
        <v>1505</v>
      </c>
      <c r="H1268" s="70" t="s">
        <v>2566</v>
      </c>
      <c r="I1268" s="70" t="s">
        <v>2567</v>
      </c>
      <c r="J1268" s="70" t="s">
        <v>45</v>
      </c>
      <c r="K1268" s="235">
        <v>51</v>
      </c>
      <c r="L1268" s="16">
        <v>190000</v>
      </c>
      <c r="M1268" s="25">
        <v>0</v>
      </c>
      <c r="N1268" s="16">
        <f t="shared" ref="N1268:N1273" si="276">L1268+M1268</f>
        <v>190000</v>
      </c>
      <c r="O1268" s="16">
        <v>190000</v>
      </c>
      <c r="P1268" s="25">
        <v>0</v>
      </c>
      <c r="Q1268" s="16">
        <f t="shared" ref="Q1268:Q1273" si="277">O1268+P1268</f>
        <v>190000</v>
      </c>
      <c r="R1268" s="62" t="s">
        <v>48</v>
      </c>
      <c r="T1268" s="315" t="s">
        <v>1692</v>
      </c>
      <c r="U1268" s="315" t="s">
        <v>5198</v>
      </c>
    </row>
    <row r="1269" spans="1:27" ht="12.75" customHeight="1">
      <c r="A1269" s="62">
        <v>3</v>
      </c>
      <c r="B1269" s="174" t="s">
        <v>2547</v>
      </c>
      <c r="C1269" s="70" t="s">
        <v>2568</v>
      </c>
      <c r="D1269" s="70" t="s">
        <v>2569</v>
      </c>
      <c r="E1269" s="70" t="s">
        <v>2570</v>
      </c>
      <c r="F1269" s="70" t="s">
        <v>2571</v>
      </c>
      <c r="G1269" s="70" t="s">
        <v>49</v>
      </c>
      <c r="H1269" s="70" t="s">
        <v>2572</v>
      </c>
      <c r="I1269" s="70" t="s">
        <v>2573</v>
      </c>
      <c r="J1269" s="70" t="s">
        <v>46</v>
      </c>
      <c r="K1269" s="235">
        <v>12</v>
      </c>
      <c r="L1269" s="16">
        <v>12000</v>
      </c>
      <c r="M1269" s="25">
        <v>0</v>
      </c>
      <c r="N1269" s="16">
        <f t="shared" si="276"/>
        <v>12000</v>
      </c>
      <c r="O1269" s="16">
        <v>12000</v>
      </c>
      <c r="P1269" s="25">
        <v>0</v>
      </c>
      <c r="Q1269" s="16">
        <f t="shared" si="277"/>
        <v>12000</v>
      </c>
      <c r="R1269" s="62" t="s">
        <v>61</v>
      </c>
    </row>
    <row r="1270" spans="1:27" ht="12.75" customHeight="1">
      <c r="A1270" s="62">
        <v>4</v>
      </c>
      <c r="B1270" s="174" t="s">
        <v>2547</v>
      </c>
      <c r="C1270" s="70" t="s">
        <v>5253</v>
      </c>
      <c r="D1270" s="70" t="s">
        <v>2574</v>
      </c>
      <c r="E1270" s="70" t="s">
        <v>2575</v>
      </c>
      <c r="F1270" s="70" t="s">
        <v>2576</v>
      </c>
      <c r="G1270" s="70" t="s">
        <v>49</v>
      </c>
      <c r="H1270" s="70" t="s">
        <v>2577</v>
      </c>
      <c r="I1270" s="70" t="s">
        <v>2578</v>
      </c>
      <c r="J1270" s="70" t="s">
        <v>45</v>
      </c>
      <c r="K1270" s="235">
        <v>250</v>
      </c>
      <c r="L1270" s="16">
        <v>1080000</v>
      </c>
      <c r="M1270" s="25">
        <v>0</v>
      </c>
      <c r="N1270" s="16">
        <f t="shared" si="276"/>
        <v>1080000</v>
      </c>
      <c r="O1270" s="16">
        <v>1080000</v>
      </c>
      <c r="P1270" s="25">
        <v>0</v>
      </c>
      <c r="Q1270" s="16">
        <f t="shared" si="277"/>
        <v>1080000</v>
      </c>
      <c r="R1270" s="62" t="s">
        <v>61</v>
      </c>
    </row>
    <row r="1271" spans="1:27" ht="12.75" customHeight="1">
      <c r="A1271" s="62">
        <v>5</v>
      </c>
      <c r="B1271" s="174" t="s">
        <v>2547</v>
      </c>
      <c r="C1271" s="70" t="s">
        <v>5253</v>
      </c>
      <c r="D1271" s="70" t="s">
        <v>2574</v>
      </c>
      <c r="E1271" s="70" t="s">
        <v>2575</v>
      </c>
      <c r="F1271" s="70" t="s">
        <v>2576</v>
      </c>
      <c r="G1271" s="70" t="s">
        <v>49</v>
      </c>
      <c r="H1271" s="70" t="s">
        <v>2579</v>
      </c>
      <c r="I1271" s="70" t="s">
        <v>2580</v>
      </c>
      <c r="J1271" s="70" t="s">
        <v>45</v>
      </c>
      <c r="K1271" s="235">
        <v>100</v>
      </c>
      <c r="L1271" s="16">
        <v>63000</v>
      </c>
      <c r="M1271" s="25">
        <v>0</v>
      </c>
      <c r="N1271" s="16">
        <f t="shared" si="276"/>
        <v>63000</v>
      </c>
      <c r="O1271" s="16">
        <v>63000</v>
      </c>
      <c r="P1271" s="25">
        <v>0</v>
      </c>
      <c r="Q1271" s="16">
        <f t="shared" si="277"/>
        <v>63000</v>
      </c>
      <c r="R1271" s="62" t="s">
        <v>61</v>
      </c>
    </row>
    <row r="1272" spans="1:27" ht="12.75" customHeight="1">
      <c r="A1272" s="62">
        <v>6</v>
      </c>
      <c r="B1272" s="174" t="s">
        <v>2547</v>
      </c>
      <c r="C1272" s="70" t="s">
        <v>2581</v>
      </c>
      <c r="D1272" s="70" t="s">
        <v>2582</v>
      </c>
      <c r="E1272" s="70" t="s">
        <v>25</v>
      </c>
      <c r="F1272" s="70" t="s">
        <v>2583</v>
      </c>
      <c r="G1272" s="70" t="s">
        <v>49</v>
      </c>
      <c r="H1272" s="70" t="s">
        <v>2584</v>
      </c>
      <c r="I1272" s="70" t="s">
        <v>2585</v>
      </c>
      <c r="J1272" s="70" t="s">
        <v>45</v>
      </c>
      <c r="K1272" s="235">
        <v>60</v>
      </c>
      <c r="L1272" s="16">
        <v>48000</v>
      </c>
      <c r="M1272" s="25">
        <v>0</v>
      </c>
      <c r="N1272" s="16">
        <f t="shared" si="276"/>
        <v>48000</v>
      </c>
      <c r="O1272" s="16">
        <v>48000</v>
      </c>
      <c r="P1272" s="25">
        <v>0</v>
      </c>
      <c r="Q1272" s="16">
        <f t="shared" si="277"/>
        <v>48000</v>
      </c>
      <c r="R1272" s="62" t="s">
        <v>61</v>
      </c>
    </row>
    <row r="1273" spans="1:27" ht="12.75" customHeight="1">
      <c r="A1273" s="62">
        <v>7</v>
      </c>
      <c r="B1273" s="174" t="s">
        <v>2547</v>
      </c>
      <c r="C1273" s="174" t="s">
        <v>2586</v>
      </c>
      <c r="D1273" s="70" t="s">
        <v>2587</v>
      </c>
      <c r="E1273" s="70" t="s">
        <v>2588</v>
      </c>
      <c r="F1273" s="70" t="s">
        <v>2554</v>
      </c>
      <c r="G1273" s="70" t="s">
        <v>2555</v>
      </c>
      <c r="H1273" s="70" t="s">
        <v>2589</v>
      </c>
      <c r="I1273" s="70" t="s">
        <v>2590</v>
      </c>
      <c r="J1273" s="70" t="s">
        <v>47</v>
      </c>
      <c r="K1273" s="235">
        <v>25</v>
      </c>
      <c r="L1273" s="16">
        <v>4848</v>
      </c>
      <c r="M1273" s="123">
        <v>10616</v>
      </c>
      <c r="N1273" s="16">
        <f t="shared" si="276"/>
        <v>15464</v>
      </c>
      <c r="O1273" s="16">
        <v>4848</v>
      </c>
      <c r="P1273" s="123">
        <v>10616</v>
      </c>
      <c r="Q1273" s="16">
        <f t="shared" si="277"/>
        <v>15464</v>
      </c>
      <c r="R1273" s="62" t="s">
        <v>48</v>
      </c>
    </row>
    <row r="1274" spans="1:27" ht="12.75" customHeight="1">
      <c r="A1274" s="358"/>
      <c r="B1274" s="359"/>
      <c r="C1274" s="359"/>
      <c r="D1274" s="359"/>
      <c r="E1274" s="359"/>
      <c r="F1274" s="359"/>
      <c r="G1274" s="359"/>
      <c r="H1274" s="359"/>
      <c r="I1274" s="359"/>
      <c r="J1274" s="359"/>
      <c r="K1274" s="360"/>
      <c r="L1274" s="19">
        <f t="shared" ref="L1274:Q1274" si="278">SUM(L1267:L1273)</f>
        <v>1837848</v>
      </c>
      <c r="M1274" s="19">
        <f t="shared" si="278"/>
        <v>10616</v>
      </c>
      <c r="N1274" s="19">
        <f t="shared" si="278"/>
        <v>1848464</v>
      </c>
      <c r="O1274" s="19">
        <f t="shared" si="278"/>
        <v>1837848</v>
      </c>
      <c r="P1274" s="19">
        <f t="shared" si="278"/>
        <v>10616</v>
      </c>
      <c r="Q1274" s="19">
        <f t="shared" si="278"/>
        <v>1848464</v>
      </c>
      <c r="R1274" s="109"/>
    </row>
    <row r="1275" spans="1:27" ht="36" customHeight="1">
      <c r="A1275" s="355"/>
      <c r="B1275" s="355"/>
      <c r="C1275" s="355"/>
      <c r="D1275" s="355"/>
      <c r="E1275" s="355"/>
      <c r="F1275" s="355"/>
      <c r="G1275" s="355"/>
      <c r="H1275" s="355"/>
      <c r="I1275" s="355"/>
      <c r="J1275" s="355"/>
      <c r="K1275" s="355"/>
      <c r="L1275" s="22"/>
      <c r="M1275" s="21"/>
      <c r="N1275" s="21"/>
      <c r="O1275" s="21"/>
      <c r="P1275" s="21"/>
      <c r="Q1275" s="21"/>
    </row>
    <row r="1276" spans="1:27" ht="32.1" customHeight="1">
      <c r="A1276" s="56" t="s">
        <v>5077</v>
      </c>
      <c r="B1276" s="350" t="s">
        <v>4525</v>
      </c>
      <c r="C1276" s="351"/>
      <c r="D1276" s="351"/>
      <c r="E1276" s="351"/>
      <c r="F1276" s="351"/>
      <c r="G1276" s="351"/>
      <c r="H1276" s="351"/>
      <c r="I1276" s="351"/>
      <c r="J1276" s="351"/>
      <c r="K1276" s="352"/>
      <c r="L1276" s="353" t="s">
        <v>279</v>
      </c>
      <c r="M1276" s="353"/>
      <c r="N1276" s="353"/>
      <c r="O1276" s="353" t="s">
        <v>243</v>
      </c>
      <c r="P1276" s="353"/>
      <c r="Q1276" s="353"/>
      <c r="R1276" s="347" t="s">
        <v>20</v>
      </c>
    </row>
    <row r="1277" spans="1:27" ht="42" customHeight="1">
      <c r="A1277" s="57" t="s">
        <v>7</v>
      </c>
      <c r="B1277" s="58" t="s">
        <v>31</v>
      </c>
      <c r="C1277" s="58" t="s">
        <v>4</v>
      </c>
      <c r="D1277" s="59" t="s">
        <v>5</v>
      </c>
      <c r="E1277" s="59" t="s">
        <v>6</v>
      </c>
      <c r="F1277" s="59" t="s">
        <v>8</v>
      </c>
      <c r="G1277" s="59" t="s">
        <v>9</v>
      </c>
      <c r="H1277" s="59" t="s">
        <v>22</v>
      </c>
      <c r="I1277" s="59" t="s">
        <v>10</v>
      </c>
      <c r="J1277" s="59" t="s">
        <v>11</v>
      </c>
      <c r="K1277" s="57" t="s">
        <v>12</v>
      </c>
      <c r="L1277" s="73" t="s">
        <v>13</v>
      </c>
      <c r="M1277" s="57" t="s">
        <v>14</v>
      </c>
      <c r="N1277" s="57" t="s">
        <v>3</v>
      </c>
      <c r="O1277" s="73" t="s">
        <v>13</v>
      </c>
      <c r="P1277" s="57" t="s">
        <v>14</v>
      </c>
      <c r="Q1277" s="57" t="s">
        <v>3</v>
      </c>
      <c r="R1277" s="348"/>
    </row>
    <row r="1278" spans="1:27" s="83" customFormat="1" ht="12.75" customHeight="1">
      <c r="A1278" s="81">
        <v>1</v>
      </c>
      <c r="B1278" s="303" t="s">
        <v>4525</v>
      </c>
      <c r="C1278" s="303" t="s">
        <v>1631</v>
      </c>
      <c r="D1278" s="303" t="s">
        <v>4549</v>
      </c>
      <c r="E1278" s="303" t="s">
        <v>25</v>
      </c>
      <c r="F1278" s="303" t="s">
        <v>67</v>
      </c>
      <c r="G1278" s="303" t="s">
        <v>68</v>
      </c>
      <c r="H1278" s="104" t="s">
        <v>4550</v>
      </c>
      <c r="I1278" s="104" t="s">
        <v>4551</v>
      </c>
      <c r="J1278" s="304" t="s">
        <v>47</v>
      </c>
      <c r="K1278" s="305">
        <v>25.5</v>
      </c>
      <c r="L1278" s="306">
        <v>3875</v>
      </c>
      <c r="M1278" s="306">
        <v>11798</v>
      </c>
      <c r="N1278" s="306">
        <f>L1278+M1278</f>
        <v>15673</v>
      </c>
      <c r="O1278" s="306">
        <v>3875</v>
      </c>
      <c r="P1278" s="306">
        <v>11798</v>
      </c>
      <c r="Q1278" s="306">
        <f>O1278+P1278</f>
        <v>15673</v>
      </c>
      <c r="R1278" s="215" t="s">
        <v>54</v>
      </c>
      <c r="S1278" s="13"/>
      <c r="T1278" s="13"/>
      <c r="U1278" s="13"/>
      <c r="V1278" s="13"/>
      <c r="W1278" s="13"/>
      <c r="X1278" s="13"/>
      <c r="Y1278" s="13"/>
      <c r="Z1278" s="13"/>
      <c r="AA1278" s="13"/>
    </row>
    <row r="1279" spans="1:27" s="83" customFormat="1" ht="12.75" customHeight="1">
      <c r="A1279" s="81">
        <v>2</v>
      </c>
      <c r="B1279" s="303" t="s">
        <v>4525</v>
      </c>
      <c r="C1279" s="303" t="s">
        <v>1631</v>
      </c>
      <c r="D1279" s="303" t="s">
        <v>4552</v>
      </c>
      <c r="E1279" s="303">
        <v>8</v>
      </c>
      <c r="F1279" s="303" t="s">
        <v>67</v>
      </c>
      <c r="G1279" s="303" t="s">
        <v>68</v>
      </c>
      <c r="H1279" s="104" t="s">
        <v>4553</v>
      </c>
      <c r="I1279" s="104">
        <v>96462943</v>
      </c>
      <c r="J1279" s="304" t="s">
        <v>118</v>
      </c>
      <c r="K1279" s="305" t="s">
        <v>4554</v>
      </c>
      <c r="L1279" s="306">
        <v>41466</v>
      </c>
      <c r="M1279" s="306">
        <v>85865</v>
      </c>
      <c r="N1279" s="306">
        <f t="shared" ref="N1279:N1290" si="279">L1279+M1279</f>
        <v>127331</v>
      </c>
      <c r="O1279" s="306">
        <v>41466</v>
      </c>
      <c r="P1279" s="306">
        <v>85865</v>
      </c>
      <c r="Q1279" s="306">
        <f t="shared" ref="Q1279:Q1290" si="280">O1279+P1279</f>
        <v>127331</v>
      </c>
      <c r="R1279" s="215" t="s">
        <v>54</v>
      </c>
      <c r="S1279" s="13"/>
      <c r="T1279" s="13"/>
      <c r="U1279" s="13"/>
      <c r="V1279" s="13"/>
      <c r="W1279" s="13"/>
      <c r="X1279" s="13"/>
      <c r="Y1279" s="13"/>
      <c r="Z1279" s="13"/>
      <c r="AA1279" s="13"/>
    </row>
    <row r="1280" spans="1:27" s="83" customFormat="1" ht="12.75" customHeight="1">
      <c r="A1280" s="81">
        <v>3</v>
      </c>
      <c r="B1280" s="303" t="s">
        <v>4525</v>
      </c>
      <c r="C1280" s="303" t="s">
        <v>1631</v>
      </c>
      <c r="D1280" s="303" t="s">
        <v>4555</v>
      </c>
      <c r="E1280" s="303"/>
      <c r="F1280" s="303" t="s">
        <v>86</v>
      </c>
      <c r="G1280" s="303" t="s">
        <v>68</v>
      </c>
      <c r="H1280" s="104" t="s">
        <v>4556</v>
      </c>
      <c r="I1280" s="104">
        <v>96461188</v>
      </c>
      <c r="J1280" s="304" t="s">
        <v>118</v>
      </c>
      <c r="K1280" s="305" t="s">
        <v>4554</v>
      </c>
      <c r="L1280" s="306">
        <v>66824</v>
      </c>
      <c r="M1280" s="306">
        <v>152426</v>
      </c>
      <c r="N1280" s="306">
        <f t="shared" si="279"/>
        <v>219250</v>
      </c>
      <c r="O1280" s="306">
        <v>66824</v>
      </c>
      <c r="P1280" s="306">
        <v>152426</v>
      </c>
      <c r="Q1280" s="306">
        <f t="shared" si="280"/>
        <v>219250</v>
      </c>
      <c r="R1280" s="215" t="s">
        <v>54</v>
      </c>
      <c r="S1280" s="13"/>
      <c r="T1280" s="13"/>
      <c r="U1280" s="13"/>
      <c r="V1280" s="13"/>
      <c r="W1280" s="13"/>
      <c r="X1280" s="13"/>
      <c r="Y1280" s="13"/>
      <c r="Z1280" s="13"/>
      <c r="AA1280" s="13"/>
    </row>
    <row r="1281" spans="1:27" s="83" customFormat="1" ht="12.75" customHeight="1">
      <c r="A1281" s="81">
        <v>4</v>
      </c>
      <c r="B1281" s="303" t="s">
        <v>4525</v>
      </c>
      <c r="C1281" s="303" t="s">
        <v>1631</v>
      </c>
      <c r="D1281" s="303" t="s">
        <v>4557</v>
      </c>
      <c r="E1281" s="303" t="s">
        <v>4558</v>
      </c>
      <c r="F1281" s="303" t="s">
        <v>67</v>
      </c>
      <c r="G1281" s="303" t="s">
        <v>68</v>
      </c>
      <c r="H1281" s="104" t="s">
        <v>4559</v>
      </c>
      <c r="I1281" s="104" t="s">
        <v>4560</v>
      </c>
      <c r="J1281" s="304" t="s">
        <v>47</v>
      </c>
      <c r="K1281" s="305">
        <v>16.5</v>
      </c>
      <c r="L1281" s="306">
        <v>2927</v>
      </c>
      <c r="M1281" s="306">
        <v>8910</v>
      </c>
      <c r="N1281" s="306">
        <f t="shared" si="279"/>
        <v>11837</v>
      </c>
      <c r="O1281" s="306">
        <v>2927</v>
      </c>
      <c r="P1281" s="306">
        <v>8910</v>
      </c>
      <c r="Q1281" s="306">
        <f t="shared" si="280"/>
        <v>11837</v>
      </c>
      <c r="R1281" s="215" t="s">
        <v>54</v>
      </c>
      <c r="S1281" s="13"/>
      <c r="T1281" s="13"/>
      <c r="U1281" s="13"/>
      <c r="V1281" s="13"/>
      <c r="W1281" s="13"/>
      <c r="X1281" s="13"/>
      <c r="Y1281" s="13"/>
      <c r="Z1281" s="13"/>
      <c r="AA1281" s="13"/>
    </row>
    <row r="1282" spans="1:27" s="83" customFormat="1" ht="12.75" customHeight="1">
      <c r="A1282" s="81">
        <v>5</v>
      </c>
      <c r="B1282" s="303" t="s">
        <v>4525</v>
      </c>
      <c r="C1282" s="303" t="s">
        <v>1631</v>
      </c>
      <c r="D1282" s="303" t="s">
        <v>4561</v>
      </c>
      <c r="E1282" s="303">
        <v>24</v>
      </c>
      <c r="F1282" s="303" t="s">
        <v>67</v>
      </c>
      <c r="G1282" s="303" t="s">
        <v>68</v>
      </c>
      <c r="H1282" s="104" t="s">
        <v>4562</v>
      </c>
      <c r="I1282" s="104" t="s">
        <v>4563</v>
      </c>
      <c r="J1282" s="304" t="s">
        <v>47</v>
      </c>
      <c r="K1282" s="305">
        <v>3.5</v>
      </c>
      <c r="L1282" s="306">
        <v>31</v>
      </c>
      <c r="M1282" s="306">
        <v>87</v>
      </c>
      <c r="N1282" s="306">
        <f t="shared" si="279"/>
        <v>118</v>
      </c>
      <c r="O1282" s="306">
        <v>31</v>
      </c>
      <c r="P1282" s="306">
        <v>87</v>
      </c>
      <c r="Q1282" s="306">
        <f t="shared" si="280"/>
        <v>118</v>
      </c>
      <c r="R1282" s="215" t="s">
        <v>54</v>
      </c>
      <c r="S1282" s="13"/>
      <c r="T1282" s="13"/>
      <c r="U1282" s="13"/>
      <c r="V1282" s="13"/>
      <c r="W1282" s="13"/>
      <c r="X1282" s="13"/>
      <c r="Y1282" s="13"/>
      <c r="Z1282" s="13"/>
      <c r="AA1282" s="13"/>
    </row>
    <row r="1283" spans="1:27" s="83" customFormat="1" ht="12.75" customHeight="1">
      <c r="A1283" s="81">
        <v>6</v>
      </c>
      <c r="B1283" s="303" t="s">
        <v>4525</v>
      </c>
      <c r="C1283" s="303" t="s">
        <v>1631</v>
      </c>
      <c r="D1283" s="303" t="s">
        <v>4564</v>
      </c>
      <c r="E1283" s="303" t="s">
        <v>4565</v>
      </c>
      <c r="F1283" s="303" t="s">
        <v>86</v>
      </c>
      <c r="G1283" s="303" t="s">
        <v>68</v>
      </c>
      <c r="H1283" s="104" t="s">
        <v>4566</v>
      </c>
      <c r="I1283" s="104" t="s">
        <v>4567</v>
      </c>
      <c r="J1283" s="304" t="s">
        <v>47</v>
      </c>
      <c r="K1283" s="305">
        <v>3</v>
      </c>
      <c r="L1283" s="306">
        <v>5</v>
      </c>
      <c r="M1283" s="306">
        <v>5</v>
      </c>
      <c r="N1283" s="306">
        <f t="shared" si="279"/>
        <v>10</v>
      </c>
      <c r="O1283" s="306">
        <v>5</v>
      </c>
      <c r="P1283" s="306">
        <v>5</v>
      </c>
      <c r="Q1283" s="306">
        <f t="shared" si="280"/>
        <v>10</v>
      </c>
      <c r="R1283" s="215" t="s">
        <v>54</v>
      </c>
      <c r="S1283" s="13"/>
      <c r="T1283" s="13"/>
      <c r="U1283" s="13"/>
      <c r="V1283" s="13"/>
      <c r="W1283" s="13"/>
      <c r="X1283" s="13"/>
      <c r="Y1283" s="13"/>
      <c r="Z1283" s="13"/>
      <c r="AA1283" s="13"/>
    </row>
    <row r="1284" spans="1:27" s="83" customFormat="1" ht="12.75" customHeight="1">
      <c r="A1284" s="81">
        <v>7</v>
      </c>
      <c r="B1284" s="303" t="s">
        <v>4525</v>
      </c>
      <c r="C1284" s="303" t="s">
        <v>1631</v>
      </c>
      <c r="D1284" s="303" t="s">
        <v>4568</v>
      </c>
      <c r="E1284" s="303" t="s">
        <v>72</v>
      </c>
      <c r="F1284" s="303" t="s">
        <v>67</v>
      </c>
      <c r="G1284" s="303" t="s">
        <v>68</v>
      </c>
      <c r="H1284" s="104" t="s">
        <v>4569</v>
      </c>
      <c r="I1284" s="104">
        <v>90768082</v>
      </c>
      <c r="J1284" s="304" t="s">
        <v>47</v>
      </c>
      <c r="K1284" s="305">
        <v>3.5</v>
      </c>
      <c r="L1284" s="306">
        <v>40</v>
      </c>
      <c r="M1284" s="306">
        <v>125</v>
      </c>
      <c r="N1284" s="306">
        <f t="shared" si="279"/>
        <v>165</v>
      </c>
      <c r="O1284" s="306">
        <v>40</v>
      </c>
      <c r="P1284" s="306">
        <v>125</v>
      </c>
      <c r="Q1284" s="306">
        <f t="shared" si="280"/>
        <v>165</v>
      </c>
      <c r="R1284" s="215" t="s">
        <v>54</v>
      </c>
      <c r="S1284" s="13"/>
      <c r="T1284" s="13"/>
      <c r="U1284" s="13"/>
      <c r="V1284" s="13"/>
      <c r="W1284" s="13"/>
      <c r="X1284" s="13"/>
      <c r="Y1284" s="13"/>
      <c r="Z1284" s="13"/>
      <c r="AA1284" s="13"/>
    </row>
    <row r="1285" spans="1:27" s="83" customFormat="1" ht="12.75" customHeight="1">
      <c r="A1285" s="81">
        <v>8</v>
      </c>
      <c r="B1285" s="307" t="s">
        <v>4525</v>
      </c>
      <c r="C1285" s="307" t="s">
        <v>1631</v>
      </c>
      <c r="D1285" s="307" t="s">
        <v>4570</v>
      </c>
      <c r="E1285" s="307"/>
      <c r="F1285" s="307" t="s">
        <v>4571</v>
      </c>
      <c r="G1285" s="307" t="s">
        <v>4572</v>
      </c>
      <c r="H1285" s="104" t="s">
        <v>4573</v>
      </c>
      <c r="I1285" s="104">
        <v>96637217</v>
      </c>
      <c r="J1285" s="308" t="s">
        <v>47</v>
      </c>
      <c r="K1285" s="305">
        <v>40</v>
      </c>
      <c r="L1285" s="306">
        <v>22562</v>
      </c>
      <c r="M1285" s="306">
        <v>67045</v>
      </c>
      <c r="N1285" s="306">
        <f t="shared" si="279"/>
        <v>89607</v>
      </c>
      <c r="O1285" s="306">
        <v>22562</v>
      </c>
      <c r="P1285" s="306">
        <v>67045</v>
      </c>
      <c r="Q1285" s="306">
        <f t="shared" si="280"/>
        <v>89607</v>
      </c>
      <c r="R1285" s="215" t="s">
        <v>54</v>
      </c>
      <c r="S1285" s="13"/>
      <c r="T1285" s="13"/>
      <c r="U1285" s="13"/>
      <c r="V1285" s="13"/>
      <c r="W1285" s="13"/>
      <c r="X1285" s="13"/>
      <c r="Y1285" s="13"/>
      <c r="Z1285" s="13"/>
      <c r="AA1285" s="13"/>
    </row>
    <row r="1286" spans="1:27" s="83" customFormat="1" ht="12.75" customHeight="1">
      <c r="A1286" s="81">
        <v>9</v>
      </c>
      <c r="B1286" s="303" t="s">
        <v>4525</v>
      </c>
      <c r="C1286" s="303" t="s">
        <v>1631</v>
      </c>
      <c r="D1286" s="303" t="s">
        <v>543</v>
      </c>
      <c r="E1286" s="303" t="s">
        <v>28</v>
      </c>
      <c r="F1286" s="303" t="s">
        <v>86</v>
      </c>
      <c r="G1286" s="303" t="s">
        <v>68</v>
      </c>
      <c r="H1286" s="104" t="s">
        <v>4574</v>
      </c>
      <c r="I1286" s="104">
        <v>96462782</v>
      </c>
      <c r="J1286" s="304" t="s">
        <v>47</v>
      </c>
      <c r="K1286" s="305">
        <v>32.5</v>
      </c>
      <c r="L1286" s="306">
        <v>11052</v>
      </c>
      <c r="M1286" s="306">
        <v>29156</v>
      </c>
      <c r="N1286" s="306">
        <f t="shared" si="279"/>
        <v>40208</v>
      </c>
      <c r="O1286" s="306">
        <v>11052</v>
      </c>
      <c r="P1286" s="306">
        <v>29156</v>
      </c>
      <c r="Q1286" s="306">
        <f t="shared" si="280"/>
        <v>40208</v>
      </c>
      <c r="R1286" s="215" t="s">
        <v>54</v>
      </c>
      <c r="S1286" s="13"/>
      <c r="T1286" s="13"/>
      <c r="U1286" s="13"/>
      <c r="V1286" s="13"/>
      <c r="W1286" s="13"/>
      <c r="X1286" s="13"/>
      <c r="Y1286" s="13"/>
      <c r="Z1286" s="13"/>
      <c r="AA1286" s="13"/>
    </row>
    <row r="1287" spans="1:27" s="83" customFormat="1" ht="12.75" customHeight="1">
      <c r="A1287" s="81">
        <v>10</v>
      </c>
      <c r="B1287" s="303" t="s">
        <v>4525</v>
      </c>
      <c r="C1287" s="303" t="s">
        <v>1631</v>
      </c>
      <c r="D1287" s="303" t="s">
        <v>543</v>
      </c>
      <c r="E1287" s="303" t="s">
        <v>28</v>
      </c>
      <c r="F1287" s="303" t="s">
        <v>86</v>
      </c>
      <c r="G1287" s="303" t="s">
        <v>68</v>
      </c>
      <c r="H1287" s="104" t="s">
        <v>4575</v>
      </c>
      <c r="I1287" s="104">
        <v>96150656</v>
      </c>
      <c r="J1287" s="304" t="s">
        <v>118</v>
      </c>
      <c r="K1287" s="305">
        <v>80</v>
      </c>
      <c r="L1287" s="306">
        <v>101856</v>
      </c>
      <c r="M1287" s="306">
        <v>246180</v>
      </c>
      <c r="N1287" s="306">
        <f t="shared" si="279"/>
        <v>348036</v>
      </c>
      <c r="O1287" s="306">
        <v>101856</v>
      </c>
      <c r="P1287" s="306">
        <v>246180</v>
      </c>
      <c r="Q1287" s="306">
        <f t="shared" si="280"/>
        <v>348036</v>
      </c>
      <c r="R1287" s="215" t="s">
        <v>54</v>
      </c>
      <c r="S1287" s="13"/>
      <c r="T1287" s="13"/>
      <c r="U1287" s="13"/>
      <c r="V1287" s="13"/>
      <c r="W1287" s="13"/>
      <c r="X1287" s="13"/>
      <c r="Y1287" s="13"/>
      <c r="Z1287" s="13"/>
      <c r="AA1287" s="13"/>
    </row>
    <row r="1288" spans="1:27" s="83" customFormat="1" ht="12.75" customHeight="1">
      <c r="A1288" s="81">
        <v>11</v>
      </c>
      <c r="B1288" s="303" t="s">
        <v>4525</v>
      </c>
      <c r="C1288" s="303" t="s">
        <v>1631</v>
      </c>
      <c r="D1288" s="303" t="s">
        <v>4576</v>
      </c>
      <c r="E1288" s="303" t="s">
        <v>114</v>
      </c>
      <c r="F1288" s="303" t="s">
        <v>87</v>
      </c>
      <c r="G1288" s="303" t="s">
        <v>88</v>
      </c>
      <c r="H1288" s="104" t="s">
        <v>4577</v>
      </c>
      <c r="I1288" s="104" t="s">
        <v>4578</v>
      </c>
      <c r="J1288" s="304" t="s">
        <v>46</v>
      </c>
      <c r="K1288" s="305">
        <v>0.5</v>
      </c>
      <c r="L1288" s="306">
        <v>3000</v>
      </c>
      <c r="M1288" s="306">
        <v>0</v>
      </c>
      <c r="N1288" s="306">
        <f t="shared" si="279"/>
        <v>3000</v>
      </c>
      <c r="O1288" s="306">
        <v>3000</v>
      </c>
      <c r="P1288" s="306">
        <v>0</v>
      </c>
      <c r="Q1288" s="306">
        <f t="shared" si="280"/>
        <v>3000</v>
      </c>
      <c r="R1288" s="215" t="s">
        <v>54</v>
      </c>
      <c r="S1288" s="13"/>
      <c r="T1288" s="13"/>
      <c r="U1288" s="13"/>
      <c r="V1288" s="13"/>
      <c r="W1288" s="13"/>
      <c r="X1288" s="13"/>
      <c r="Y1288" s="13"/>
      <c r="Z1288" s="13"/>
      <c r="AA1288" s="13"/>
    </row>
    <row r="1289" spans="1:27" s="83" customFormat="1" ht="12.75" customHeight="1">
      <c r="A1289" s="81">
        <v>12</v>
      </c>
      <c r="B1289" s="303" t="s">
        <v>4525</v>
      </c>
      <c r="C1289" s="303" t="s">
        <v>1631</v>
      </c>
      <c r="D1289" s="303" t="s">
        <v>4579</v>
      </c>
      <c r="E1289" s="303" t="s">
        <v>19</v>
      </c>
      <c r="F1289" s="303" t="s">
        <v>95</v>
      </c>
      <c r="G1289" s="303" t="s">
        <v>98</v>
      </c>
      <c r="H1289" s="104" t="s">
        <v>4580</v>
      </c>
      <c r="I1289" s="104" t="s">
        <v>4581</v>
      </c>
      <c r="J1289" s="304" t="s">
        <v>46</v>
      </c>
      <c r="K1289" s="305">
        <v>20</v>
      </c>
      <c r="L1289" s="306">
        <v>2000</v>
      </c>
      <c r="M1289" s="306">
        <v>0</v>
      </c>
      <c r="N1289" s="306">
        <f t="shared" si="279"/>
        <v>2000</v>
      </c>
      <c r="O1289" s="306">
        <v>2000</v>
      </c>
      <c r="P1289" s="306">
        <v>0</v>
      </c>
      <c r="Q1289" s="306">
        <f t="shared" si="280"/>
        <v>2000</v>
      </c>
      <c r="R1289" s="215" t="s">
        <v>54</v>
      </c>
      <c r="S1289" s="13"/>
      <c r="T1289" s="13"/>
      <c r="U1289" s="13"/>
      <c r="V1289" s="13"/>
      <c r="W1289" s="13"/>
      <c r="X1289" s="13"/>
      <c r="Y1289" s="13"/>
      <c r="Z1289" s="13"/>
      <c r="AA1289" s="13"/>
    </row>
    <row r="1290" spans="1:27" s="83" customFormat="1" ht="12.75" customHeight="1" thickBot="1">
      <c r="A1290" s="81">
        <v>13</v>
      </c>
      <c r="B1290" s="303" t="s">
        <v>4525</v>
      </c>
      <c r="C1290" s="303" t="s">
        <v>1631</v>
      </c>
      <c r="D1290" s="303" t="s">
        <v>4579</v>
      </c>
      <c r="E1290" s="303" t="s">
        <v>19</v>
      </c>
      <c r="F1290" s="303" t="s">
        <v>95</v>
      </c>
      <c r="G1290" s="303" t="s">
        <v>98</v>
      </c>
      <c r="H1290" s="104" t="s">
        <v>4582</v>
      </c>
      <c r="I1290" s="104" t="s">
        <v>4583</v>
      </c>
      <c r="J1290" s="304" t="s">
        <v>46</v>
      </c>
      <c r="K1290" s="305">
        <v>21</v>
      </c>
      <c r="L1290" s="309">
        <v>6889</v>
      </c>
      <c r="M1290" s="309">
        <v>0</v>
      </c>
      <c r="N1290" s="306">
        <f t="shared" si="279"/>
        <v>6889</v>
      </c>
      <c r="O1290" s="309">
        <v>6889</v>
      </c>
      <c r="P1290" s="309">
        <v>0</v>
      </c>
      <c r="Q1290" s="306">
        <f t="shared" si="280"/>
        <v>6889</v>
      </c>
      <c r="R1290" s="215" t="s">
        <v>54</v>
      </c>
      <c r="S1290" s="13"/>
      <c r="T1290" s="13"/>
      <c r="U1290" s="13"/>
      <c r="V1290" s="13"/>
      <c r="W1290" s="13"/>
      <c r="X1290" s="13"/>
      <c r="Y1290" s="13"/>
      <c r="Z1290" s="13"/>
      <c r="AA1290" s="13"/>
    </row>
    <row r="1291" spans="1:27" ht="12.75" customHeight="1" thickBot="1">
      <c r="A1291" s="349"/>
      <c r="B1291" s="349"/>
      <c r="C1291" s="349"/>
      <c r="D1291" s="349"/>
      <c r="E1291" s="349"/>
      <c r="F1291" s="349"/>
      <c r="G1291" s="349"/>
      <c r="H1291" s="349"/>
      <c r="I1291" s="349"/>
      <c r="J1291" s="349"/>
      <c r="K1291" s="358"/>
      <c r="L1291" s="310">
        <f t="shared" ref="L1291:Q1291" si="281">SUM(L1278:L1290)</f>
        <v>262527</v>
      </c>
      <c r="M1291" s="311">
        <f t="shared" si="281"/>
        <v>601597</v>
      </c>
      <c r="N1291" s="312">
        <f t="shared" si="281"/>
        <v>864124</v>
      </c>
      <c r="O1291" s="310">
        <f t="shared" si="281"/>
        <v>262527</v>
      </c>
      <c r="P1291" s="311">
        <f t="shared" si="281"/>
        <v>601597</v>
      </c>
      <c r="Q1291" s="313">
        <f t="shared" si="281"/>
        <v>864124</v>
      </c>
      <c r="R1291" s="109"/>
    </row>
    <row r="1292" spans="1:27" ht="36" customHeight="1">
      <c r="A1292" s="355"/>
      <c r="B1292" s="355"/>
      <c r="C1292" s="355"/>
      <c r="D1292" s="355"/>
      <c r="E1292" s="355"/>
      <c r="F1292" s="355"/>
      <c r="G1292" s="355"/>
      <c r="H1292" s="355"/>
      <c r="I1292" s="355"/>
      <c r="J1292" s="355"/>
      <c r="K1292" s="355"/>
      <c r="L1292" s="22"/>
      <c r="M1292" s="21"/>
      <c r="N1292" s="21"/>
      <c r="O1292" s="21"/>
      <c r="P1292" s="21"/>
      <c r="Q1292" s="21"/>
    </row>
    <row r="1293" spans="1:27" ht="31.5" customHeight="1">
      <c r="A1293" s="56" t="s">
        <v>5196</v>
      </c>
      <c r="B1293" s="350" t="s">
        <v>5046</v>
      </c>
      <c r="C1293" s="351"/>
      <c r="D1293" s="351"/>
      <c r="E1293" s="351"/>
      <c r="F1293" s="351"/>
      <c r="G1293" s="351"/>
      <c r="H1293" s="351"/>
      <c r="I1293" s="351"/>
      <c r="J1293" s="351"/>
      <c r="K1293" s="352"/>
      <c r="L1293" s="353" t="s">
        <v>279</v>
      </c>
      <c r="M1293" s="353"/>
      <c r="N1293" s="353"/>
      <c r="O1293" s="353" t="s">
        <v>243</v>
      </c>
      <c r="P1293" s="353"/>
      <c r="Q1293" s="353"/>
      <c r="R1293" s="347" t="s">
        <v>20</v>
      </c>
    </row>
    <row r="1294" spans="1:27" ht="42" customHeight="1">
      <c r="A1294" s="57" t="s">
        <v>7</v>
      </c>
      <c r="B1294" s="58" t="s">
        <v>31</v>
      </c>
      <c r="C1294" s="58" t="s">
        <v>4</v>
      </c>
      <c r="D1294" s="59" t="s">
        <v>5</v>
      </c>
      <c r="E1294" s="59" t="s">
        <v>6</v>
      </c>
      <c r="F1294" s="59" t="s">
        <v>8</v>
      </c>
      <c r="G1294" s="59" t="s">
        <v>9</v>
      </c>
      <c r="H1294" s="59" t="s">
        <v>22</v>
      </c>
      <c r="I1294" s="59" t="s">
        <v>10</v>
      </c>
      <c r="J1294" s="59" t="s">
        <v>11</v>
      </c>
      <c r="K1294" s="57" t="s">
        <v>12</v>
      </c>
      <c r="L1294" s="73" t="s">
        <v>13</v>
      </c>
      <c r="M1294" s="57" t="s">
        <v>14</v>
      </c>
      <c r="N1294" s="57" t="s">
        <v>3</v>
      </c>
      <c r="O1294" s="73" t="s">
        <v>13</v>
      </c>
      <c r="P1294" s="57" t="s">
        <v>14</v>
      </c>
      <c r="Q1294" s="57" t="s">
        <v>3</v>
      </c>
      <c r="R1294" s="348"/>
    </row>
    <row r="1295" spans="1:27" ht="13.8" customHeight="1">
      <c r="A1295" s="64">
        <v>1</v>
      </c>
      <c r="B1295" s="74" t="s">
        <v>4529</v>
      </c>
      <c r="C1295" s="74" t="s">
        <v>4585</v>
      </c>
      <c r="D1295" s="12" t="s">
        <v>4586</v>
      </c>
      <c r="E1295" s="12"/>
      <c r="F1295" s="12" t="s">
        <v>4587</v>
      </c>
      <c r="G1295" s="12" t="s">
        <v>4588</v>
      </c>
      <c r="H1295" s="12" t="s">
        <v>4589</v>
      </c>
      <c r="I1295" s="12" t="s">
        <v>4590</v>
      </c>
      <c r="J1295" s="12" t="s">
        <v>47</v>
      </c>
      <c r="K1295" s="12" t="s">
        <v>94</v>
      </c>
      <c r="L1295" s="11">
        <v>33680</v>
      </c>
      <c r="M1295" s="11">
        <v>50520</v>
      </c>
      <c r="N1295" s="11">
        <f>L1295+M1295</f>
        <v>84200</v>
      </c>
      <c r="O1295" s="86">
        <v>33680</v>
      </c>
      <c r="P1295" s="86">
        <v>50520</v>
      </c>
      <c r="Q1295" s="11">
        <f>O1295+P1295</f>
        <v>84200</v>
      </c>
      <c r="R1295" s="62" t="s">
        <v>54</v>
      </c>
    </row>
    <row r="1296" spans="1:27" ht="13.8" customHeight="1">
      <c r="A1296" s="62">
        <v>2</v>
      </c>
      <c r="B1296" s="12" t="s">
        <v>4529</v>
      </c>
      <c r="C1296" s="12" t="s">
        <v>4585</v>
      </c>
      <c r="D1296" s="12" t="s">
        <v>4591</v>
      </c>
      <c r="E1296" s="12"/>
      <c r="F1296" s="12" t="s">
        <v>4592</v>
      </c>
      <c r="G1296" s="12" t="s">
        <v>4593</v>
      </c>
      <c r="H1296" s="12" t="s">
        <v>4594</v>
      </c>
      <c r="I1296" s="12" t="s">
        <v>4595</v>
      </c>
      <c r="J1296" s="12" t="s">
        <v>47</v>
      </c>
      <c r="K1296" s="12">
        <v>40</v>
      </c>
      <c r="L1296" s="11">
        <v>20760</v>
      </c>
      <c r="M1296" s="11">
        <v>31140</v>
      </c>
      <c r="N1296" s="11">
        <f t="shared" ref="N1296:N1359" si="282">L1296+M1296</f>
        <v>51900</v>
      </c>
      <c r="O1296" s="86">
        <v>20760</v>
      </c>
      <c r="P1296" s="86">
        <v>31140</v>
      </c>
      <c r="Q1296" s="11">
        <f t="shared" ref="Q1296:Q1359" si="283">O1296+P1296</f>
        <v>51900</v>
      </c>
      <c r="R1296" s="62" t="s">
        <v>54</v>
      </c>
    </row>
    <row r="1297" spans="1:18" ht="13.8" customHeight="1">
      <c r="A1297" s="64">
        <v>3</v>
      </c>
      <c r="B1297" s="74" t="s">
        <v>4529</v>
      </c>
      <c r="C1297" s="74" t="s">
        <v>5258</v>
      </c>
      <c r="D1297" s="12" t="s">
        <v>4596</v>
      </c>
      <c r="E1297" s="12"/>
      <c r="F1297" s="12" t="s">
        <v>149</v>
      </c>
      <c r="G1297" s="12" t="s">
        <v>389</v>
      </c>
      <c r="H1297" s="12" t="s">
        <v>4597</v>
      </c>
      <c r="I1297" s="12" t="s">
        <v>4598</v>
      </c>
      <c r="J1297" s="12" t="s">
        <v>47</v>
      </c>
      <c r="K1297" s="12">
        <v>6</v>
      </c>
      <c r="L1297" s="11">
        <v>180</v>
      </c>
      <c r="M1297" s="11">
        <v>270</v>
      </c>
      <c r="N1297" s="11">
        <f t="shared" si="282"/>
        <v>450</v>
      </c>
      <c r="O1297" s="86">
        <v>180</v>
      </c>
      <c r="P1297" s="86">
        <v>270</v>
      </c>
      <c r="Q1297" s="11">
        <f t="shared" si="283"/>
        <v>450</v>
      </c>
      <c r="R1297" s="62" t="s">
        <v>54</v>
      </c>
    </row>
    <row r="1298" spans="1:18" ht="13.8" customHeight="1">
      <c r="A1298" s="62">
        <v>4</v>
      </c>
      <c r="B1298" s="12" t="s">
        <v>4529</v>
      </c>
      <c r="C1298" s="12" t="s">
        <v>4585</v>
      </c>
      <c r="D1298" s="12" t="s">
        <v>4599</v>
      </c>
      <c r="E1298" s="12"/>
      <c r="F1298" s="12" t="s">
        <v>4600</v>
      </c>
      <c r="G1298" s="12" t="s">
        <v>4601</v>
      </c>
      <c r="H1298" s="12" t="s">
        <v>4602</v>
      </c>
      <c r="I1298" s="12" t="s">
        <v>4603</v>
      </c>
      <c r="J1298" s="12" t="s">
        <v>47</v>
      </c>
      <c r="K1298" s="12" t="s">
        <v>4604</v>
      </c>
      <c r="L1298" s="11">
        <v>8640</v>
      </c>
      <c r="M1298" s="11">
        <v>12960</v>
      </c>
      <c r="N1298" s="11">
        <f t="shared" si="282"/>
        <v>21600</v>
      </c>
      <c r="O1298" s="86">
        <v>8640</v>
      </c>
      <c r="P1298" s="86">
        <v>12960</v>
      </c>
      <c r="Q1298" s="11">
        <f t="shared" si="283"/>
        <v>21600</v>
      </c>
      <c r="R1298" s="62" t="s">
        <v>54</v>
      </c>
    </row>
    <row r="1299" spans="1:18" ht="13.8" customHeight="1">
      <c r="A1299" s="64">
        <v>5</v>
      </c>
      <c r="B1299" s="74" t="s">
        <v>4529</v>
      </c>
      <c r="C1299" s="74" t="s">
        <v>5258</v>
      </c>
      <c r="D1299" s="12" t="s">
        <v>4605</v>
      </c>
      <c r="E1299" s="12"/>
      <c r="F1299" s="12" t="s">
        <v>4606</v>
      </c>
      <c r="G1299" s="12" t="s">
        <v>4642</v>
      </c>
      <c r="H1299" s="12" t="s">
        <v>4607</v>
      </c>
      <c r="I1299" s="12" t="s">
        <v>4608</v>
      </c>
      <c r="J1299" s="12" t="s">
        <v>47</v>
      </c>
      <c r="K1299" s="12" t="s">
        <v>4609</v>
      </c>
      <c r="L1299" s="11">
        <v>10520</v>
      </c>
      <c r="M1299" s="11">
        <v>15780</v>
      </c>
      <c r="N1299" s="11">
        <f t="shared" si="282"/>
        <v>26300</v>
      </c>
      <c r="O1299" s="86">
        <v>10520</v>
      </c>
      <c r="P1299" s="86">
        <v>15780</v>
      </c>
      <c r="Q1299" s="11">
        <f t="shared" si="283"/>
        <v>26300</v>
      </c>
      <c r="R1299" s="62" t="s">
        <v>54</v>
      </c>
    </row>
    <row r="1300" spans="1:18" ht="13.8" customHeight="1">
      <c r="A1300" s="62">
        <v>6</v>
      </c>
      <c r="B1300" s="12" t="s">
        <v>4529</v>
      </c>
      <c r="C1300" s="12" t="s">
        <v>4585</v>
      </c>
      <c r="D1300" s="12" t="s">
        <v>4610</v>
      </c>
      <c r="E1300" s="12"/>
      <c r="F1300" s="12" t="s">
        <v>4611</v>
      </c>
      <c r="G1300" s="12" t="s">
        <v>4612</v>
      </c>
      <c r="H1300" s="12" t="s">
        <v>4613</v>
      </c>
      <c r="I1300" s="12" t="s">
        <v>4614</v>
      </c>
      <c r="J1300" s="12" t="s">
        <v>47</v>
      </c>
      <c r="K1300" s="12">
        <v>40</v>
      </c>
      <c r="L1300" s="11">
        <v>31000</v>
      </c>
      <c r="M1300" s="11">
        <v>46500</v>
      </c>
      <c r="N1300" s="11">
        <f t="shared" si="282"/>
        <v>77500</v>
      </c>
      <c r="O1300" s="86">
        <v>31000</v>
      </c>
      <c r="P1300" s="86">
        <v>46500</v>
      </c>
      <c r="Q1300" s="11">
        <f t="shared" si="283"/>
        <v>77500</v>
      </c>
      <c r="R1300" s="62" t="s">
        <v>54</v>
      </c>
    </row>
    <row r="1301" spans="1:18" ht="13.8" customHeight="1">
      <c r="A1301" s="64">
        <v>7</v>
      </c>
      <c r="B1301" s="74" t="s">
        <v>4529</v>
      </c>
      <c r="C1301" s="74" t="s">
        <v>4585</v>
      </c>
      <c r="D1301" s="12" t="s">
        <v>4615</v>
      </c>
      <c r="E1301" s="12"/>
      <c r="F1301" s="12" t="s">
        <v>4611</v>
      </c>
      <c r="G1301" s="12" t="s">
        <v>4612</v>
      </c>
      <c r="H1301" s="12" t="s">
        <v>4616</v>
      </c>
      <c r="I1301" s="12" t="s">
        <v>4617</v>
      </c>
      <c r="J1301" s="12" t="s">
        <v>47</v>
      </c>
      <c r="K1301" s="12">
        <v>40</v>
      </c>
      <c r="L1301" s="11">
        <v>15600</v>
      </c>
      <c r="M1301" s="11">
        <v>23400</v>
      </c>
      <c r="N1301" s="11">
        <f t="shared" si="282"/>
        <v>39000</v>
      </c>
      <c r="O1301" s="86">
        <v>15600</v>
      </c>
      <c r="P1301" s="86">
        <v>23400</v>
      </c>
      <c r="Q1301" s="11">
        <f t="shared" si="283"/>
        <v>39000</v>
      </c>
      <c r="R1301" s="62" t="s">
        <v>54</v>
      </c>
    </row>
    <row r="1302" spans="1:18" ht="13.8" customHeight="1">
      <c r="A1302" s="62">
        <v>8</v>
      </c>
      <c r="B1302" s="74" t="s">
        <v>4529</v>
      </c>
      <c r="C1302" s="74" t="s">
        <v>5258</v>
      </c>
      <c r="D1302" s="12" t="s">
        <v>4618</v>
      </c>
      <c r="E1302" s="12"/>
      <c r="F1302" s="12" t="s">
        <v>1039</v>
      </c>
      <c r="G1302" s="12" t="s">
        <v>1040</v>
      </c>
      <c r="H1302" s="12" t="s">
        <v>4619</v>
      </c>
      <c r="I1302" s="12">
        <v>70462645</v>
      </c>
      <c r="J1302" s="12" t="s">
        <v>47</v>
      </c>
      <c r="K1302" s="12">
        <v>10</v>
      </c>
      <c r="L1302" s="11">
        <v>480</v>
      </c>
      <c r="M1302" s="11">
        <v>720</v>
      </c>
      <c r="N1302" s="11">
        <f t="shared" si="282"/>
        <v>1200</v>
      </c>
      <c r="O1302" s="86">
        <v>480</v>
      </c>
      <c r="P1302" s="86">
        <v>720</v>
      </c>
      <c r="Q1302" s="11">
        <f t="shared" si="283"/>
        <v>1200</v>
      </c>
      <c r="R1302" s="62" t="s">
        <v>54</v>
      </c>
    </row>
    <row r="1303" spans="1:18" ht="13.8" customHeight="1">
      <c r="A1303" s="64">
        <v>9</v>
      </c>
      <c r="B1303" s="12" t="s">
        <v>4529</v>
      </c>
      <c r="C1303" s="12" t="s">
        <v>4585</v>
      </c>
      <c r="D1303" s="12" t="s">
        <v>4620</v>
      </c>
      <c r="E1303" s="12"/>
      <c r="F1303" s="12" t="s">
        <v>4600</v>
      </c>
      <c r="G1303" s="12" t="s">
        <v>4601</v>
      </c>
      <c r="H1303" s="12" t="s">
        <v>4621</v>
      </c>
      <c r="I1303" s="12" t="s">
        <v>4622</v>
      </c>
      <c r="J1303" s="12" t="s">
        <v>47</v>
      </c>
      <c r="K1303" s="12">
        <v>40</v>
      </c>
      <c r="L1303" s="11">
        <v>13880</v>
      </c>
      <c r="M1303" s="11">
        <v>20820</v>
      </c>
      <c r="N1303" s="11">
        <f t="shared" si="282"/>
        <v>34700</v>
      </c>
      <c r="O1303" s="86">
        <v>13880</v>
      </c>
      <c r="P1303" s="86">
        <v>20820</v>
      </c>
      <c r="Q1303" s="11">
        <f t="shared" si="283"/>
        <v>34700</v>
      </c>
      <c r="R1303" s="62" t="s">
        <v>54</v>
      </c>
    </row>
    <row r="1304" spans="1:18" ht="13.8" customHeight="1">
      <c r="A1304" s="62">
        <v>10</v>
      </c>
      <c r="B1304" s="74" t="s">
        <v>4529</v>
      </c>
      <c r="C1304" s="74" t="s">
        <v>4585</v>
      </c>
      <c r="D1304" s="12" t="s">
        <v>4623</v>
      </c>
      <c r="E1304" s="12"/>
      <c r="F1304" s="12" t="s">
        <v>4624</v>
      </c>
      <c r="G1304" s="12" t="s">
        <v>4625</v>
      </c>
      <c r="H1304" s="12" t="s">
        <v>4626</v>
      </c>
      <c r="I1304" s="12" t="s">
        <v>4627</v>
      </c>
      <c r="J1304" s="12" t="s">
        <v>47</v>
      </c>
      <c r="K1304" s="12">
        <v>40</v>
      </c>
      <c r="L1304" s="11">
        <v>8920</v>
      </c>
      <c r="M1304" s="11">
        <v>13380</v>
      </c>
      <c r="N1304" s="11">
        <f t="shared" si="282"/>
        <v>22300</v>
      </c>
      <c r="O1304" s="86">
        <v>8920</v>
      </c>
      <c r="P1304" s="86">
        <v>13380</v>
      </c>
      <c r="Q1304" s="11">
        <f t="shared" si="283"/>
        <v>22300</v>
      </c>
      <c r="R1304" s="62" t="s">
        <v>54</v>
      </c>
    </row>
    <row r="1305" spans="1:18" ht="13.8" customHeight="1">
      <c r="A1305" s="64">
        <v>11</v>
      </c>
      <c r="B1305" s="12" t="s">
        <v>4529</v>
      </c>
      <c r="C1305" s="12" t="s">
        <v>5258</v>
      </c>
      <c r="D1305" s="12" t="s">
        <v>4628</v>
      </c>
      <c r="E1305" s="12"/>
      <c r="F1305" s="12" t="s">
        <v>4611</v>
      </c>
      <c r="G1305" s="12" t="s">
        <v>4612</v>
      </c>
      <c r="H1305" s="12" t="s">
        <v>4629</v>
      </c>
      <c r="I1305" s="12" t="s">
        <v>4630</v>
      </c>
      <c r="J1305" s="12" t="s">
        <v>47</v>
      </c>
      <c r="K1305" s="12">
        <v>50</v>
      </c>
      <c r="L1305" s="11">
        <v>8400</v>
      </c>
      <c r="M1305" s="11">
        <v>12600</v>
      </c>
      <c r="N1305" s="11">
        <f t="shared" si="282"/>
        <v>21000</v>
      </c>
      <c r="O1305" s="86">
        <v>8400</v>
      </c>
      <c r="P1305" s="86">
        <v>12600</v>
      </c>
      <c r="Q1305" s="11">
        <f t="shared" si="283"/>
        <v>21000</v>
      </c>
      <c r="R1305" s="62" t="s">
        <v>54</v>
      </c>
    </row>
    <row r="1306" spans="1:18" ht="13.8" customHeight="1">
      <c r="A1306" s="62">
        <v>12</v>
      </c>
      <c r="B1306" s="12" t="s">
        <v>4529</v>
      </c>
      <c r="C1306" s="12" t="s">
        <v>4585</v>
      </c>
      <c r="D1306" s="12" t="s">
        <v>4631</v>
      </c>
      <c r="E1306" s="12"/>
      <c r="F1306" s="12" t="s">
        <v>4632</v>
      </c>
      <c r="G1306" s="12" t="s">
        <v>4633</v>
      </c>
      <c r="H1306" s="12" t="s">
        <v>4634</v>
      </c>
      <c r="I1306" s="12" t="s">
        <v>4635</v>
      </c>
      <c r="J1306" s="12" t="s">
        <v>47</v>
      </c>
      <c r="K1306" s="12">
        <v>40</v>
      </c>
      <c r="L1306" s="11">
        <v>59000</v>
      </c>
      <c r="M1306" s="11">
        <v>88500</v>
      </c>
      <c r="N1306" s="11">
        <f t="shared" si="282"/>
        <v>147500</v>
      </c>
      <c r="O1306" s="86">
        <v>59000</v>
      </c>
      <c r="P1306" s="86">
        <v>88500</v>
      </c>
      <c r="Q1306" s="11">
        <f t="shared" si="283"/>
        <v>147500</v>
      </c>
      <c r="R1306" s="62" t="s">
        <v>54</v>
      </c>
    </row>
    <row r="1307" spans="1:18" ht="13.8" customHeight="1">
      <c r="A1307" s="64">
        <v>13</v>
      </c>
      <c r="B1307" s="74" t="s">
        <v>4529</v>
      </c>
      <c r="C1307" s="74" t="s">
        <v>4585</v>
      </c>
      <c r="D1307" s="12" t="s">
        <v>4636</v>
      </c>
      <c r="E1307" s="12"/>
      <c r="F1307" s="12" t="s">
        <v>4637</v>
      </c>
      <c r="G1307" s="12" t="s">
        <v>4638</v>
      </c>
      <c r="H1307" s="12" t="s">
        <v>4639</v>
      </c>
      <c r="I1307" s="12" t="s">
        <v>4640</v>
      </c>
      <c r="J1307" s="12" t="s">
        <v>47</v>
      </c>
      <c r="K1307" s="12">
        <v>20</v>
      </c>
      <c r="L1307" s="11">
        <v>29680</v>
      </c>
      <c r="M1307" s="11">
        <v>44520</v>
      </c>
      <c r="N1307" s="11">
        <f t="shared" si="282"/>
        <v>74200</v>
      </c>
      <c r="O1307" s="86">
        <v>29680</v>
      </c>
      <c r="P1307" s="86">
        <v>44520</v>
      </c>
      <c r="Q1307" s="11">
        <f t="shared" si="283"/>
        <v>74200</v>
      </c>
      <c r="R1307" s="62" t="s">
        <v>54</v>
      </c>
    </row>
    <row r="1308" spans="1:18" ht="13.8" customHeight="1">
      <c r="A1308" s="62">
        <v>14</v>
      </c>
      <c r="B1308" s="74" t="s">
        <v>4529</v>
      </c>
      <c r="C1308" s="74" t="s">
        <v>4585</v>
      </c>
      <c r="D1308" s="12" t="s">
        <v>4641</v>
      </c>
      <c r="E1308" s="12"/>
      <c r="F1308" s="12" t="s">
        <v>4606</v>
      </c>
      <c r="G1308" s="12" t="s">
        <v>4642</v>
      </c>
      <c r="H1308" s="12" t="s">
        <v>4643</v>
      </c>
      <c r="I1308" s="12" t="s">
        <v>4644</v>
      </c>
      <c r="J1308" s="12" t="s">
        <v>47</v>
      </c>
      <c r="K1308" s="12">
        <v>40</v>
      </c>
      <c r="L1308" s="11">
        <v>18320</v>
      </c>
      <c r="M1308" s="11">
        <v>27480</v>
      </c>
      <c r="N1308" s="11">
        <f t="shared" si="282"/>
        <v>45800</v>
      </c>
      <c r="O1308" s="86">
        <v>18320</v>
      </c>
      <c r="P1308" s="86">
        <v>27480</v>
      </c>
      <c r="Q1308" s="11">
        <f t="shared" si="283"/>
        <v>45800</v>
      </c>
      <c r="R1308" s="62" t="s">
        <v>54</v>
      </c>
    </row>
    <row r="1309" spans="1:18" ht="13.8" customHeight="1">
      <c r="A1309" s="64">
        <v>15</v>
      </c>
      <c r="B1309" s="12" t="s">
        <v>4529</v>
      </c>
      <c r="C1309" s="12" t="s">
        <v>4585</v>
      </c>
      <c r="D1309" s="12" t="s">
        <v>4645</v>
      </c>
      <c r="E1309" s="12"/>
      <c r="F1309" s="12" t="s">
        <v>4646</v>
      </c>
      <c r="G1309" s="12" t="s">
        <v>4647</v>
      </c>
      <c r="H1309" s="12" t="s">
        <v>4648</v>
      </c>
      <c r="I1309" s="12" t="s">
        <v>4649</v>
      </c>
      <c r="J1309" s="12" t="s">
        <v>47</v>
      </c>
      <c r="K1309" s="12">
        <v>25</v>
      </c>
      <c r="L1309" s="11">
        <v>31040</v>
      </c>
      <c r="M1309" s="11">
        <v>46560</v>
      </c>
      <c r="N1309" s="11">
        <f t="shared" si="282"/>
        <v>77600</v>
      </c>
      <c r="O1309" s="86">
        <v>31040</v>
      </c>
      <c r="P1309" s="86">
        <v>46560</v>
      </c>
      <c r="Q1309" s="11">
        <f t="shared" si="283"/>
        <v>77600</v>
      </c>
      <c r="R1309" s="62" t="s">
        <v>54</v>
      </c>
    </row>
    <row r="1310" spans="1:18" ht="13.8" customHeight="1">
      <c r="A1310" s="62">
        <v>16</v>
      </c>
      <c r="B1310" s="74" t="s">
        <v>4529</v>
      </c>
      <c r="C1310" s="74" t="s">
        <v>4585</v>
      </c>
      <c r="D1310" s="12" t="s">
        <v>4650</v>
      </c>
      <c r="E1310" s="12"/>
      <c r="F1310" s="12" t="s">
        <v>4651</v>
      </c>
      <c r="G1310" s="12" t="s">
        <v>4652</v>
      </c>
      <c r="H1310" s="12" t="s">
        <v>4653</v>
      </c>
      <c r="I1310" s="12" t="s">
        <v>4654</v>
      </c>
      <c r="J1310" s="12" t="s">
        <v>47</v>
      </c>
      <c r="K1310" s="12" t="s">
        <v>4609</v>
      </c>
      <c r="L1310" s="11">
        <v>25920</v>
      </c>
      <c r="M1310" s="11">
        <v>38880</v>
      </c>
      <c r="N1310" s="11">
        <f t="shared" si="282"/>
        <v>64800</v>
      </c>
      <c r="O1310" s="86">
        <v>25920</v>
      </c>
      <c r="P1310" s="86">
        <v>38880</v>
      </c>
      <c r="Q1310" s="11">
        <f t="shared" si="283"/>
        <v>64800</v>
      </c>
      <c r="R1310" s="62" t="s">
        <v>54</v>
      </c>
    </row>
    <row r="1311" spans="1:18" ht="13.8" customHeight="1">
      <c r="A1311" s="64">
        <v>17</v>
      </c>
      <c r="B1311" s="12" t="s">
        <v>4529</v>
      </c>
      <c r="C1311" s="12" t="s">
        <v>4585</v>
      </c>
      <c r="D1311" s="12" t="s">
        <v>4655</v>
      </c>
      <c r="E1311" s="12"/>
      <c r="F1311" s="12" t="s">
        <v>149</v>
      </c>
      <c r="G1311" s="12" t="s">
        <v>389</v>
      </c>
      <c r="H1311" s="12" t="s">
        <v>4656</v>
      </c>
      <c r="I1311" s="12">
        <v>70458356</v>
      </c>
      <c r="J1311" s="12" t="s">
        <v>47</v>
      </c>
      <c r="K1311" s="12" t="s">
        <v>4657</v>
      </c>
      <c r="L1311" s="11">
        <v>12720</v>
      </c>
      <c r="M1311" s="11">
        <v>19080</v>
      </c>
      <c r="N1311" s="11">
        <f t="shared" si="282"/>
        <v>31800</v>
      </c>
      <c r="O1311" s="86">
        <v>12720</v>
      </c>
      <c r="P1311" s="86">
        <v>19080</v>
      </c>
      <c r="Q1311" s="11">
        <f t="shared" si="283"/>
        <v>31800</v>
      </c>
      <c r="R1311" s="62" t="s">
        <v>54</v>
      </c>
    </row>
    <row r="1312" spans="1:18" ht="13.8" customHeight="1">
      <c r="A1312" s="62">
        <v>18</v>
      </c>
      <c r="B1312" s="74" t="s">
        <v>4529</v>
      </c>
      <c r="C1312" s="74" t="s">
        <v>4585</v>
      </c>
      <c r="D1312" s="12" t="s">
        <v>4658</v>
      </c>
      <c r="E1312" s="12"/>
      <c r="F1312" s="12" t="s">
        <v>4659</v>
      </c>
      <c r="G1312" s="12" t="s">
        <v>4660</v>
      </c>
      <c r="H1312" s="12" t="s">
        <v>4661</v>
      </c>
      <c r="I1312" s="12" t="s">
        <v>4662</v>
      </c>
      <c r="J1312" s="12" t="s">
        <v>47</v>
      </c>
      <c r="K1312" s="12" t="s">
        <v>94</v>
      </c>
      <c r="L1312" s="11">
        <v>4720</v>
      </c>
      <c r="M1312" s="11">
        <v>7080</v>
      </c>
      <c r="N1312" s="11">
        <f t="shared" si="282"/>
        <v>11800</v>
      </c>
      <c r="O1312" s="86">
        <v>4720</v>
      </c>
      <c r="P1312" s="86">
        <v>7080</v>
      </c>
      <c r="Q1312" s="11">
        <f t="shared" si="283"/>
        <v>11800</v>
      </c>
      <c r="R1312" s="62" t="s">
        <v>54</v>
      </c>
    </row>
    <row r="1313" spans="1:19" ht="13.8" customHeight="1">
      <c r="A1313" s="64">
        <v>19</v>
      </c>
      <c r="B1313" s="12" t="s">
        <v>4529</v>
      </c>
      <c r="C1313" s="12" t="s">
        <v>4585</v>
      </c>
      <c r="D1313" s="12" t="s">
        <v>4663</v>
      </c>
      <c r="E1313" s="12"/>
      <c r="F1313" s="12" t="s">
        <v>4664</v>
      </c>
      <c r="G1313" s="12" t="s">
        <v>4665</v>
      </c>
      <c r="H1313" s="12" t="s">
        <v>4666</v>
      </c>
      <c r="I1313" s="12" t="s">
        <v>4667</v>
      </c>
      <c r="J1313" s="12" t="s">
        <v>74</v>
      </c>
      <c r="K1313" s="12" t="s">
        <v>4668</v>
      </c>
      <c r="L1313" s="11">
        <v>48400</v>
      </c>
      <c r="M1313" s="11">
        <v>72600</v>
      </c>
      <c r="N1313" s="11">
        <f t="shared" si="282"/>
        <v>121000</v>
      </c>
      <c r="O1313" s="86">
        <v>48400</v>
      </c>
      <c r="P1313" s="86">
        <v>72600</v>
      </c>
      <c r="Q1313" s="11">
        <f t="shared" si="283"/>
        <v>121000</v>
      </c>
      <c r="R1313" s="62" t="s">
        <v>54</v>
      </c>
    </row>
    <row r="1314" spans="1:19" ht="13.8" customHeight="1">
      <c r="A1314" s="62">
        <v>20</v>
      </c>
      <c r="B1314" s="74" t="s">
        <v>4529</v>
      </c>
      <c r="C1314" s="74" t="s">
        <v>5258</v>
      </c>
      <c r="D1314" s="12" t="s">
        <v>4669</v>
      </c>
      <c r="E1314" s="12"/>
      <c r="F1314" s="12" t="s">
        <v>4664</v>
      </c>
      <c r="G1314" s="12" t="s">
        <v>4665</v>
      </c>
      <c r="H1314" s="12" t="s">
        <v>4670</v>
      </c>
      <c r="I1314" s="12" t="s">
        <v>4671</v>
      </c>
      <c r="J1314" s="12" t="s">
        <v>47</v>
      </c>
      <c r="K1314" s="12" t="s">
        <v>4657</v>
      </c>
      <c r="L1314" s="11">
        <v>19360</v>
      </c>
      <c r="M1314" s="11">
        <v>29040</v>
      </c>
      <c r="N1314" s="11">
        <f t="shared" si="282"/>
        <v>48400</v>
      </c>
      <c r="O1314" s="86">
        <v>19360</v>
      </c>
      <c r="P1314" s="86">
        <v>29040</v>
      </c>
      <c r="Q1314" s="11">
        <f t="shared" si="283"/>
        <v>48400</v>
      </c>
      <c r="R1314" s="62" t="s">
        <v>54</v>
      </c>
    </row>
    <row r="1315" spans="1:19" ht="13.8" customHeight="1">
      <c r="A1315" s="64">
        <v>21</v>
      </c>
      <c r="B1315" s="74" t="s">
        <v>4529</v>
      </c>
      <c r="C1315" s="74" t="s">
        <v>4585</v>
      </c>
      <c r="D1315" s="12" t="s">
        <v>4672</v>
      </c>
      <c r="E1315" s="12"/>
      <c r="F1315" s="12" t="s">
        <v>4673</v>
      </c>
      <c r="G1315" s="12" t="s">
        <v>4674</v>
      </c>
      <c r="H1315" s="12" t="s">
        <v>4675</v>
      </c>
      <c r="I1315" s="12" t="s">
        <v>4676</v>
      </c>
      <c r="J1315" s="12" t="s">
        <v>47</v>
      </c>
      <c r="K1315" s="12">
        <v>40</v>
      </c>
      <c r="L1315" s="11">
        <v>15120</v>
      </c>
      <c r="M1315" s="11">
        <v>22680</v>
      </c>
      <c r="N1315" s="11">
        <f t="shared" si="282"/>
        <v>37800</v>
      </c>
      <c r="O1315" s="86">
        <v>15120</v>
      </c>
      <c r="P1315" s="86">
        <v>22680</v>
      </c>
      <c r="Q1315" s="11">
        <f t="shared" si="283"/>
        <v>37800</v>
      </c>
      <c r="R1315" s="62" t="s">
        <v>54</v>
      </c>
    </row>
    <row r="1316" spans="1:19" ht="13.8" customHeight="1">
      <c r="A1316" s="62">
        <v>22</v>
      </c>
      <c r="B1316" s="12" t="s">
        <v>4529</v>
      </c>
      <c r="C1316" s="12" t="s">
        <v>5259</v>
      </c>
      <c r="D1316" s="12" t="s">
        <v>4677</v>
      </c>
      <c r="E1316" s="12"/>
      <c r="F1316" s="12" t="s">
        <v>4592</v>
      </c>
      <c r="G1316" s="12" t="s">
        <v>4593</v>
      </c>
      <c r="H1316" s="12" t="s">
        <v>4678</v>
      </c>
      <c r="I1316" s="12" t="s">
        <v>4679</v>
      </c>
      <c r="J1316" s="12" t="s">
        <v>47</v>
      </c>
      <c r="K1316" s="12" t="s">
        <v>4668</v>
      </c>
      <c r="L1316" s="11">
        <v>2160</v>
      </c>
      <c r="M1316" s="11">
        <v>3240</v>
      </c>
      <c r="N1316" s="11">
        <f t="shared" si="282"/>
        <v>5400</v>
      </c>
      <c r="O1316" s="86">
        <v>2160</v>
      </c>
      <c r="P1316" s="86">
        <v>3240</v>
      </c>
      <c r="Q1316" s="11">
        <f t="shared" si="283"/>
        <v>5400</v>
      </c>
      <c r="R1316" s="62" t="s">
        <v>54</v>
      </c>
    </row>
    <row r="1317" spans="1:19" ht="13.8" customHeight="1">
      <c r="A1317" s="64">
        <v>23</v>
      </c>
      <c r="B1317" s="74" t="s">
        <v>4529</v>
      </c>
      <c r="C1317" s="74" t="s">
        <v>4585</v>
      </c>
      <c r="D1317" s="12" t="s">
        <v>4680</v>
      </c>
      <c r="E1317" s="12"/>
      <c r="F1317" s="12" t="s">
        <v>4592</v>
      </c>
      <c r="G1317" s="12" t="s">
        <v>4593</v>
      </c>
      <c r="H1317" s="12" t="s">
        <v>4681</v>
      </c>
      <c r="I1317" s="12" t="s">
        <v>4682</v>
      </c>
      <c r="J1317" s="12" t="s">
        <v>47</v>
      </c>
      <c r="K1317" s="12">
        <v>40</v>
      </c>
      <c r="L1317" s="11">
        <v>24480</v>
      </c>
      <c r="M1317" s="11">
        <v>36720</v>
      </c>
      <c r="N1317" s="11">
        <f t="shared" si="282"/>
        <v>61200</v>
      </c>
      <c r="O1317" s="86">
        <v>24480</v>
      </c>
      <c r="P1317" s="86">
        <v>36720</v>
      </c>
      <c r="Q1317" s="11">
        <f t="shared" si="283"/>
        <v>61200</v>
      </c>
      <c r="R1317" s="62" t="s">
        <v>54</v>
      </c>
    </row>
    <row r="1318" spans="1:19" ht="13.8" customHeight="1">
      <c r="A1318" s="62">
        <v>24</v>
      </c>
      <c r="B1318" s="12" t="s">
        <v>4529</v>
      </c>
      <c r="C1318" s="12" t="s">
        <v>773</v>
      </c>
      <c r="D1318" s="12" t="s">
        <v>4683</v>
      </c>
      <c r="E1318" s="12"/>
      <c r="F1318" s="12" t="s">
        <v>4637</v>
      </c>
      <c r="G1318" s="12" t="s">
        <v>4638</v>
      </c>
      <c r="H1318" s="12" t="s">
        <v>4684</v>
      </c>
      <c r="I1318" s="12" t="s">
        <v>4685</v>
      </c>
      <c r="J1318" s="12" t="s">
        <v>47</v>
      </c>
      <c r="K1318" s="12" t="s">
        <v>38</v>
      </c>
      <c r="L1318" s="11">
        <v>330</v>
      </c>
      <c r="M1318" s="11">
        <v>640</v>
      </c>
      <c r="N1318" s="11">
        <f t="shared" si="282"/>
        <v>970</v>
      </c>
      <c r="O1318" s="86">
        <v>330</v>
      </c>
      <c r="P1318" s="86">
        <v>640</v>
      </c>
      <c r="Q1318" s="11">
        <f t="shared" si="283"/>
        <v>970</v>
      </c>
      <c r="R1318" s="62" t="s">
        <v>54</v>
      </c>
    </row>
    <row r="1319" spans="1:19" ht="13.8" customHeight="1">
      <c r="A1319" s="64">
        <v>25</v>
      </c>
      <c r="B1319" s="74" t="s">
        <v>4529</v>
      </c>
      <c r="C1319" s="74" t="s">
        <v>773</v>
      </c>
      <c r="D1319" s="12" t="s">
        <v>4683</v>
      </c>
      <c r="E1319" s="12"/>
      <c r="F1319" s="12" t="s">
        <v>4637</v>
      </c>
      <c r="G1319" s="12" t="s">
        <v>4638</v>
      </c>
      <c r="H1319" s="12" t="s">
        <v>4686</v>
      </c>
      <c r="I1319" s="12" t="s">
        <v>4687</v>
      </c>
      <c r="J1319" s="12" t="s">
        <v>47</v>
      </c>
      <c r="K1319" s="12" t="s">
        <v>4688</v>
      </c>
      <c r="L1319" s="11">
        <v>140</v>
      </c>
      <c r="M1319" s="11">
        <v>370</v>
      </c>
      <c r="N1319" s="11">
        <f t="shared" si="282"/>
        <v>510</v>
      </c>
      <c r="O1319" s="86">
        <v>140</v>
      </c>
      <c r="P1319" s="86">
        <v>370</v>
      </c>
      <c r="Q1319" s="11">
        <f t="shared" si="283"/>
        <v>510</v>
      </c>
      <c r="R1319" s="62" t="s">
        <v>54</v>
      </c>
    </row>
    <row r="1320" spans="1:19" ht="13.8" customHeight="1">
      <c r="A1320" s="62">
        <v>26</v>
      </c>
      <c r="B1320" s="12" t="s">
        <v>4529</v>
      </c>
      <c r="C1320" s="12" t="s">
        <v>773</v>
      </c>
      <c r="D1320" s="12" t="s">
        <v>4683</v>
      </c>
      <c r="E1320" s="12"/>
      <c r="F1320" s="12" t="s">
        <v>4637</v>
      </c>
      <c r="G1320" s="12" t="s">
        <v>4638</v>
      </c>
      <c r="H1320" s="12" t="s">
        <v>4689</v>
      </c>
      <c r="I1320" s="12" t="s">
        <v>4690</v>
      </c>
      <c r="J1320" s="12" t="s">
        <v>47</v>
      </c>
      <c r="K1320" s="12" t="s">
        <v>4691</v>
      </c>
      <c r="L1320" s="11">
        <v>1280</v>
      </c>
      <c r="M1320" s="11">
        <v>1920</v>
      </c>
      <c r="N1320" s="11">
        <f t="shared" si="282"/>
        <v>3200</v>
      </c>
      <c r="O1320" s="86">
        <v>1280</v>
      </c>
      <c r="P1320" s="86">
        <v>1920</v>
      </c>
      <c r="Q1320" s="11">
        <f t="shared" si="283"/>
        <v>3200</v>
      </c>
      <c r="R1320" s="62" t="s">
        <v>54</v>
      </c>
    </row>
    <row r="1321" spans="1:19" ht="13.8" customHeight="1">
      <c r="A1321" s="64">
        <v>27</v>
      </c>
      <c r="B1321" s="74" t="s">
        <v>4529</v>
      </c>
      <c r="C1321" s="74" t="s">
        <v>773</v>
      </c>
      <c r="D1321" s="12" t="s">
        <v>4683</v>
      </c>
      <c r="E1321" s="12"/>
      <c r="F1321" s="12" t="s">
        <v>4637</v>
      </c>
      <c r="G1321" s="12" t="s">
        <v>4638</v>
      </c>
      <c r="H1321" s="12" t="s">
        <v>4692</v>
      </c>
      <c r="I1321" s="12" t="s">
        <v>4693</v>
      </c>
      <c r="J1321" s="12" t="s">
        <v>47</v>
      </c>
      <c r="K1321" s="12" t="s">
        <v>4691</v>
      </c>
      <c r="L1321" s="11">
        <v>1800</v>
      </c>
      <c r="M1321" s="11">
        <v>2700</v>
      </c>
      <c r="N1321" s="11">
        <f t="shared" si="282"/>
        <v>4500</v>
      </c>
      <c r="O1321" s="86">
        <v>1800</v>
      </c>
      <c r="P1321" s="86">
        <v>2700</v>
      </c>
      <c r="Q1321" s="11">
        <f t="shared" si="283"/>
        <v>4500</v>
      </c>
      <c r="R1321" s="62" t="s">
        <v>54</v>
      </c>
    </row>
    <row r="1322" spans="1:19" ht="13.8" customHeight="1">
      <c r="A1322" s="62">
        <v>28</v>
      </c>
      <c r="B1322" s="74" t="s">
        <v>4529</v>
      </c>
      <c r="C1322" s="74" t="s">
        <v>4585</v>
      </c>
      <c r="D1322" s="12" t="s">
        <v>4694</v>
      </c>
      <c r="E1322" s="12"/>
      <c r="F1322" s="12" t="s">
        <v>4637</v>
      </c>
      <c r="G1322" s="12" t="s">
        <v>4638</v>
      </c>
      <c r="H1322" s="12" t="s">
        <v>4695</v>
      </c>
      <c r="I1322" s="12" t="s">
        <v>4696</v>
      </c>
      <c r="J1322" s="12" t="s">
        <v>47</v>
      </c>
      <c r="K1322" s="12">
        <v>16</v>
      </c>
      <c r="L1322" s="11">
        <v>25120</v>
      </c>
      <c r="M1322" s="11">
        <v>37680</v>
      </c>
      <c r="N1322" s="11">
        <f t="shared" si="282"/>
        <v>62800</v>
      </c>
      <c r="O1322" s="86">
        <v>25120</v>
      </c>
      <c r="P1322" s="86">
        <v>37680</v>
      </c>
      <c r="Q1322" s="11">
        <f t="shared" si="283"/>
        <v>62800</v>
      </c>
      <c r="R1322" s="62" t="s">
        <v>54</v>
      </c>
    </row>
    <row r="1323" spans="1:19" ht="13.8" customHeight="1">
      <c r="A1323" s="64">
        <v>29</v>
      </c>
      <c r="B1323" s="12" t="s">
        <v>4529</v>
      </c>
      <c r="C1323" s="12" t="s">
        <v>5258</v>
      </c>
      <c r="D1323" s="12" t="s">
        <v>4697</v>
      </c>
      <c r="E1323" s="12"/>
      <c r="F1323" s="12" t="s">
        <v>4611</v>
      </c>
      <c r="G1323" s="12" t="s">
        <v>4612</v>
      </c>
      <c r="H1323" s="12" t="s">
        <v>4698</v>
      </c>
      <c r="I1323" s="12" t="s">
        <v>4699</v>
      </c>
      <c r="J1323" s="12" t="s">
        <v>47</v>
      </c>
      <c r="K1323" s="12">
        <v>10</v>
      </c>
      <c r="L1323" s="11">
        <v>3160</v>
      </c>
      <c r="M1323" s="11">
        <v>4740</v>
      </c>
      <c r="N1323" s="11">
        <f t="shared" si="282"/>
        <v>7900</v>
      </c>
      <c r="O1323" s="86">
        <v>3160</v>
      </c>
      <c r="P1323" s="86">
        <v>4740</v>
      </c>
      <c r="Q1323" s="11">
        <f t="shared" si="283"/>
        <v>7900</v>
      </c>
      <c r="R1323" s="62" t="s">
        <v>54</v>
      </c>
    </row>
    <row r="1324" spans="1:19" ht="13.8" customHeight="1">
      <c r="A1324" s="62">
        <v>30</v>
      </c>
      <c r="B1324" s="74" t="s">
        <v>4529</v>
      </c>
      <c r="C1324" s="74" t="s">
        <v>773</v>
      </c>
      <c r="D1324" s="12" t="s">
        <v>4700</v>
      </c>
      <c r="E1324" s="12"/>
      <c r="F1324" s="12" t="s">
        <v>4637</v>
      </c>
      <c r="G1324" s="12" t="s">
        <v>4638</v>
      </c>
      <c r="H1324" s="12" t="s">
        <v>4701</v>
      </c>
      <c r="I1324" s="12" t="s">
        <v>4702</v>
      </c>
      <c r="J1324" s="12" t="s">
        <v>47</v>
      </c>
      <c r="K1324" s="12" t="s">
        <v>38</v>
      </c>
      <c r="L1324" s="11">
        <v>640</v>
      </c>
      <c r="M1324" s="11">
        <v>960</v>
      </c>
      <c r="N1324" s="11">
        <f t="shared" si="282"/>
        <v>1600</v>
      </c>
      <c r="O1324" s="86">
        <v>640</v>
      </c>
      <c r="P1324" s="86">
        <v>960</v>
      </c>
      <c r="Q1324" s="11">
        <f t="shared" si="283"/>
        <v>1600</v>
      </c>
      <c r="R1324" s="62" t="s">
        <v>54</v>
      </c>
    </row>
    <row r="1325" spans="1:19" ht="13.8" customHeight="1">
      <c r="A1325" s="64">
        <v>31</v>
      </c>
      <c r="B1325" s="12" t="s">
        <v>4529</v>
      </c>
      <c r="C1325" s="12" t="s">
        <v>5260</v>
      </c>
      <c r="D1325" s="12" t="s">
        <v>4703</v>
      </c>
      <c r="E1325" s="12"/>
      <c r="F1325" s="12" t="s">
        <v>4637</v>
      </c>
      <c r="G1325" s="12" t="s">
        <v>4638</v>
      </c>
      <c r="H1325" s="12" t="s">
        <v>4704</v>
      </c>
      <c r="I1325" s="12" t="s">
        <v>4705</v>
      </c>
      <c r="J1325" s="12" t="s">
        <v>47</v>
      </c>
      <c r="K1325" s="12" t="s">
        <v>38</v>
      </c>
      <c r="L1325" s="11">
        <v>1360</v>
      </c>
      <c r="M1325" s="11">
        <v>2040</v>
      </c>
      <c r="N1325" s="11">
        <f t="shared" si="282"/>
        <v>3400</v>
      </c>
      <c r="O1325" s="86">
        <v>1360</v>
      </c>
      <c r="P1325" s="86">
        <v>2040</v>
      </c>
      <c r="Q1325" s="11">
        <f t="shared" si="283"/>
        <v>3400</v>
      </c>
      <c r="R1325" s="62" t="s">
        <v>54</v>
      </c>
    </row>
    <row r="1326" spans="1:19" ht="13.8" customHeight="1">
      <c r="A1326" s="62">
        <v>32</v>
      </c>
      <c r="B1326" s="12" t="s">
        <v>4529</v>
      </c>
      <c r="C1326" s="12" t="s">
        <v>5261</v>
      </c>
      <c r="D1326" s="12" t="s">
        <v>4703</v>
      </c>
      <c r="E1326" s="12"/>
      <c r="F1326" s="12" t="s">
        <v>4637</v>
      </c>
      <c r="G1326" s="12" t="s">
        <v>4638</v>
      </c>
      <c r="H1326" s="12" t="s">
        <v>4706</v>
      </c>
      <c r="I1326" s="12" t="s">
        <v>4707</v>
      </c>
      <c r="J1326" s="12" t="s">
        <v>46</v>
      </c>
      <c r="K1326" s="12" t="s">
        <v>4708</v>
      </c>
      <c r="L1326" s="11">
        <v>700</v>
      </c>
      <c r="M1326" s="11">
        <v>0</v>
      </c>
      <c r="N1326" s="11">
        <f t="shared" si="282"/>
        <v>700</v>
      </c>
      <c r="O1326" s="86">
        <v>700</v>
      </c>
      <c r="P1326" s="86">
        <v>0</v>
      </c>
      <c r="Q1326" s="11">
        <f t="shared" si="283"/>
        <v>700</v>
      </c>
      <c r="R1326" s="62" t="s">
        <v>54</v>
      </c>
      <c r="S1326" s="13" t="s">
        <v>5369</v>
      </c>
    </row>
    <row r="1327" spans="1:19" ht="13.8" customHeight="1">
      <c r="A1327" s="64">
        <v>33</v>
      </c>
      <c r="B1327" s="74" t="s">
        <v>4529</v>
      </c>
      <c r="C1327" s="74" t="s">
        <v>5262</v>
      </c>
      <c r="D1327" s="12" t="s">
        <v>4709</v>
      </c>
      <c r="E1327" s="12"/>
      <c r="F1327" s="12" t="s">
        <v>4637</v>
      </c>
      <c r="G1327" s="12" t="s">
        <v>4638</v>
      </c>
      <c r="H1327" s="12" t="s">
        <v>4710</v>
      </c>
      <c r="I1327" s="12" t="s">
        <v>4711</v>
      </c>
      <c r="J1327" s="12" t="s">
        <v>47</v>
      </c>
      <c r="K1327" s="12" t="s">
        <v>28</v>
      </c>
      <c r="L1327" s="11">
        <v>920</v>
      </c>
      <c r="M1327" s="11">
        <v>1380</v>
      </c>
      <c r="N1327" s="11">
        <f t="shared" si="282"/>
        <v>2300</v>
      </c>
      <c r="O1327" s="86">
        <v>920</v>
      </c>
      <c r="P1327" s="86">
        <v>1380</v>
      </c>
      <c r="Q1327" s="11">
        <f t="shared" si="283"/>
        <v>2300</v>
      </c>
      <c r="R1327" s="62" t="s">
        <v>54</v>
      </c>
    </row>
    <row r="1328" spans="1:19" ht="13.8" customHeight="1">
      <c r="A1328" s="62">
        <v>34</v>
      </c>
      <c r="B1328" s="74" t="s">
        <v>4529</v>
      </c>
      <c r="C1328" s="74" t="s">
        <v>5263</v>
      </c>
      <c r="D1328" s="12" t="s">
        <v>4709</v>
      </c>
      <c r="E1328" s="12"/>
      <c r="F1328" s="12" t="s">
        <v>4637</v>
      </c>
      <c r="G1328" s="12" t="s">
        <v>4638</v>
      </c>
      <c r="H1328" s="12" t="s">
        <v>4712</v>
      </c>
      <c r="I1328" s="12">
        <v>11678763</v>
      </c>
      <c r="J1328" s="12" t="s">
        <v>47</v>
      </c>
      <c r="K1328" s="12">
        <v>6</v>
      </c>
      <c r="L1328" s="11">
        <v>280</v>
      </c>
      <c r="M1328" s="11">
        <v>420</v>
      </c>
      <c r="N1328" s="11">
        <f t="shared" si="282"/>
        <v>700</v>
      </c>
      <c r="O1328" s="86">
        <v>280</v>
      </c>
      <c r="P1328" s="86">
        <v>420</v>
      </c>
      <c r="Q1328" s="11">
        <f t="shared" si="283"/>
        <v>700</v>
      </c>
      <c r="R1328" s="62" t="s">
        <v>54</v>
      </c>
    </row>
    <row r="1329" spans="1:18" ht="13.8" customHeight="1">
      <c r="A1329" s="64">
        <v>35</v>
      </c>
      <c r="B1329" s="12" t="s">
        <v>4529</v>
      </c>
      <c r="C1329" s="12" t="s">
        <v>5264</v>
      </c>
      <c r="D1329" s="12" t="s">
        <v>4713</v>
      </c>
      <c r="E1329" s="12"/>
      <c r="F1329" s="12" t="s">
        <v>4637</v>
      </c>
      <c r="G1329" s="12" t="s">
        <v>4638</v>
      </c>
      <c r="H1329" s="12" t="s">
        <v>4714</v>
      </c>
      <c r="I1329" s="12" t="s">
        <v>4715</v>
      </c>
      <c r="J1329" s="12" t="s">
        <v>47</v>
      </c>
      <c r="K1329" s="12">
        <v>3</v>
      </c>
      <c r="L1329" s="11">
        <v>100</v>
      </c>
      <c r="M1329" s="11">
        <v>150</v>
      </c>
      <c r="N1329" s="11">
        <f t="shared" si="282"/>
        <v>250</v>
      </c>
      <c r="O1329" s="86">
        <v>100</v>
      </c>
      <c r="P1329" s="86">
        <v>150</v>
      </c>
      <c r="Q1329" s="11">
        <f t="shared" si="283"/>
        <v>250</v>
      </c>
      <c r="R1329" s="62" t="s">
        <v>54</v>
      </c>
    </row>
    <row r="1330" spans="1:18" ht="13.8" customHeight="1">
      <c r="A1330" s="62">
        <v>36</v>
      </c>
      <c r="B1330" s="74" t="s">
        <v>4529</v>
      </c>
      <c r="C1330" s="74" t="s">
        <v>5265</v>
      </c>
      <c r="D1330" s="12" t="s">
        <v>4716</v>
      </c>
      <c r="E1330" s="12"/>
      <c r="F1330" s="12" t="s">
        <v>4637</v>
      </c>
      <c r="G1330" s="12" t="s">
        <v>4638</v>
      </c>
      <c r="H1330" s="12" t="s">
        <v>4717</v>
      </c>
      <c r="I1330" s="12" t="s">
        <v>4718</v>
      </c>
      <c r="J1330" s="12" t="s">
        <v>47</v>
      </c>
      <c r="K1330" s="12">
        <v>3</v>
      </c>
      <c r="L1330" s="11">
        <v>200</v>
      </c>
      <c r="M1330" s="11">
        <v>300</v>
      </c>
      <c r="N1330" s="11">
        <f t="shared" si="282"/>
        <v>500</v>
      </c>
      <c r="O1330" s="86">
        <v>200</v>
      </c>
      <c r="P1330" s="86">
        <v>300</v>
      </c>
      <c r="Q1330" s="11">
        <f t="shared" si="283"/>
        <v>500</v>
      </c>
      <c r="R1330" s="62" t="s">
        <v>54</v>
      </c>
    </row>
    <row r="1331" spans="1:18" ht="13.8" customHeight="1">
      <c r="A1331" s="64">
        <v>37</v>
      </c>
      <c r="B1331" s="12" t="s">
        <v>4529</v>
      </c>
      <c r="C1331" s="12" t="s">
        <v>5266</v>
      </c>
      <c r="D1331" s="12" t="s">
        <v>4716</v>
      </c>
      <c r="E1331" s="12"/>
      <c r="F1331" s="12" t="s">
        <v>4637</v>
      </c>
      <c r="G1331" s="12" t="s">
        <v>4638</v>
      </c>
      <c r="H1331" s="12" t="s">
        <v>4719</v>
      </c>
      <c r="I1331" s="12">
        <v>56413642</v>
      </c>
      <c r="J1331" s="12" t="s">
        <v>47</v>
      </c>
      <c r="K1331" s="12">
        <v>3</v>
      </c>
      <c r="L1331" s="11">
        <v>80</v>
      </c>
      <c r="M1331" s="11">
        <v>120</v>
      </c>
      <c r="N1331" s="11">
        <f t="shared" si="282"/>
        <v>200</v>
      </c>
      <c r="O1331" s="86">
        <v>80</v>
      </c>
      <c r="P1331" s="86">
        <v>120</v>
      </c>
      <c r="Q1331" s="11">
        <f t="shared" si="283"/>
        <v>200</v>
      </c>
      <c r="R1331" s="62" t="s">
        <v>54</v>
      </c>
    </row>
    <row r="1332" spans="1:18" ht="13.8" customHeight="1">
      <c r="A1332" s="62">
        <v>38</v>
      </c>
      <c r="B1332" s="74" t="s">
        <v>4529</v>
      </c>
      <c r="C1332" s="74" t="s">
        <v>5267</v>
      </c>
      <c r="D1332" s="12" t="s">
        <v>4716</v>
      </c>
      <c r="E1332" s="12"/>
      <c r="F1332" s="12" t="s">
        <v>4637</v>
      </c>
      <c r="G1332" s="12" t="s">
        <v>4638</v>
      </c>
      <c r="H1332" s="12" t="s">
        <v>4720</v>
      </c>
      <c r="I1332" s="12" t="s">
        <v>4721</v>
      </c>
      <c r="J1332" s="12" t="s">
        <v>47</v>
      </c>
      <c r="K1332" s="12">
        <v>3</v>
      </c>
      <c r="L1332" s="11">
        <v>60</v>
      </c>
      <c r="M1332" s="11">
        <v>90</v>
      </c>
      <c r="N1332" s="11">
        <f t="shared" si="282"/>
        <v>150</v>
      </c>
      <c r="O1332" s="86">
        <v>60</v>
      </c>
      <c r="P1332" s="86">
        <v>90</v>
      </c>
      <c r="Q1332" s="11">
        <f t="shared" si="283"/>
        <v>150</v>
      </c>
      <c r="R1332" s="62" t="s">
        <v>54</v>
      </c>
    </row>
    <row r="1333" spans="1:18" ht="13.8" customHeight="1">
      <c r="A1333" s="64">
        <v>39</v>
      </c>
      <c r="B1333" s="12" t="s">
        <v>4529</v>
      </c>
      <c r="C1333" s="12" t="s">
        <v>5268</v>
      </c>
      <c r="D1333" s="12" t="s">
        <v>4716</v>
      </c>
      <c r="E1333" s="12"/>
      <c r="F1333" s="12" t="s">
        <v>4637</v>
      </c>
      <c r="G1333" s="12" t="s">
        <v>4638</v>
      </c>
      <c r="H1333" s="12" t="s">
        <v>4722</v>
      </c>
      <c r="I1333" s="12">
        <v>56418437</v>
      </c>
      <c r="J1333" s="12" t="s">
        <v>47</v>
      </c>
      <c r="K1333" s="12">
        <v>3</v>
      </c>
      <c r="L1333" s="11">
        <v>220</v>
      </c>
      <c r="M1333" s="11">
        <v>330</v>
      </c>
      <c r="N1333" s="11">
        <f t="shared" si="282"/>
        <v>550</v>
      </c>
      <c r="O1333" s="86">
        <v>220</v>
      </c>
      <c r="P1333" s="86">
        <v>330</v>
      </c>
      <c r="Q1333" s="11">
        <f t="shared" si="283"/>
        <v>550</v>
      </c>
      <c r="R1333" s="62" t="s">
        <v>54</v>
      </c>
    </row>
    <row r="1334" spans="1:18" ht="13.8" customHeight="1">
      <c r="A1334" s="62">
        <v>40</v>
      </c>
      <c r="B1334" s="74" t="s">
        <v>4529</v>
      </c>
      <c r="C1334" s="74" t="s">
        <v>4585</v>
      </c>
      <c r="D1334" s="12" t="s">
        <v>4723</v>
      </c>
      <c r="E1334" s="12"/>
      <c r="F1334" s="12" t="s">
        <v>4724</v>
      </c>
      <c r="G1334" s="12" t="s">
        <v>4725</v>
      </c>
      <c r="H1334" s="12" t="s">
        <v>4726</v>
      </c>
      <c r="I1334" s="12" t="s">
        <v>4727</v>
      </c>
      <c r="J1334" s="12" t="s">
        <v>47</v>
      </c>
      <c r="K1334" s="12">
        <v>40</v>
      </c>
      <c r="L1334" s="11">
        <v>21920</v>
      </c>
      <c r="M1334" s="11">
        <v>32880</v>
      </c>
      <c r="N1334" s="11">
        <f t="shared" si="282"/>
        <v>54800</v>
      </c>
      <c r="O1334" s="86">
        <v>21920</v>
      </c>
      <c r="P1334" s="86">
        <v>32880</v>
      </c>
      <c r="Q1334" s="11">
        <f t="shared" si="283"/>
        <v>54800</v>
      </c>
      <c r="R1334" s="62" t="s">
        <v>54</v>
      </c>
    </row>
    <row r="1335" spans="1:18" ht="13.8" customHeight="1">
      <c r="A1335" s="64">
        <v>41</v>
      </c>
      <c r="B1335" s="74" t="s">
        <v>4529</v>
      </c>
      <c r="C1335" s="74" t="s">
        <v>4585</v>
      </c>
      <c r="D1335" s="12" t="s">
        <v>5254</v>
      </c>
      <c r="E1335" s="12"/>
      <c r="F1335" s="12" t="s">
        <v>4624</v>
      </c>
      <c r="G1335" s="12" t="s">
        <v>4625</v>
      </c>
      <c r="H1335" s="12" t="s">
        <v>4728</v>
      </c>
      <c r="I1335" s="12" t="s">
        <v>4729</v>
      </c>
      <c r="J1335" s="12" t="s">
        <v>47</v>
      </c>
      <c r="K1335" s="12">
        <v>40</v>
      </c>
      <c r="L1335" s="11">
        <v>18240</v>
      </c>
      <c r="M1335" s="11">
        <v>27360</v>
      </c>
      <c r="N1335" s="11">
        <f t="shared" si="282"/>
        <v>45600</v>
      </c>
      <c r="O1335" s="86">
        <v>18240</v>
      </c>
      <c r="P1335" s="86">
        <v>27360</v>
      </c>
      <c r="Q1335" s="11">
        <f t="shared" si="283"/>
        <v>45600</v>
      </c>
      <c r="R1335" s="62" t="s">
        <v>54</v>
      </c>
    </row>
    <row r="1336" spans="1:18" ht="13.8" customHeight="1">
      <c r="A1336" s="62">
        <v>42</v>
      </c>
      <c r="B1336" s="12" t="s">
        <v>4529</v>
      </c>
      <c r="C1336" s="12" t="s">
        <v>4585</v>
      </c>
      <c r="D1336" s="12" t="s">
        <v>4730</v>
      </c>
      <c r="E1336" s="12"/>
      <c r="F1336" s="12" t="s">
        <v>4731</v>
      </c>
      <c r="G1336" s="12" t="s">
        <v>4732</v>
      </c>
      <c r="H1336" s="12" t="s">
        <v>4733</v>
      </c>
      <c r="I1336" s="12" t="s">
        <v>4734</v>
      </c>
      <c r="J1336" s="12" t="s">
        <v>517</v>
      </c>
      <c r="K1336" s="12">
        <v>21</v>
      </c>
      <c r="L1336" s="11">
        <v>24680</v>
      </c>
      <c r="M1336" s="11">
        <v>37020</v>
      </c>
      <c r="N1336" s="11">
        <f t="shared" si="282"/>
        <v>61700</v>
      </c>
      <c r="O1336" s="86">
        <v>24680</v>
      </c>
      <c r="P1336" s="86">
        <v>37020</v>
      </c>
      <c r="Q1336" s="11">
        <f t="shared" si="283"/>
        <v>61700</v>
      </c>
      <c r="R1336" s="62" t="s">
        <v>54</v>
      </c>
    </row>
    <row r="1337" spans="1:18" ht="13.8" customHeight="1">
      <c r="A1337" s="64">
        <v>43</v>
      </c>
      <c r="B1337" s="74" t="s">
        <v>4529</v>
      </c>
      <c r="C1337" s="74" t="s">
        <v>4585</v>
      </c>
      <c r="D1337" s="12" t="s">
        <v>4735</v>
      </c>
      <c r="E1337" s="12"/>
      <c r="F1337" s="12" t="s">
        <v>4736</v>
      </c>
      <c r="G1337" s="12" t="s">
        <v>4737</v>
      </c>
      <c r="H1337" s="12" t="s">
        <v>4738</v>
      </c>
      <c r="I1337" s="12" t="s">
        <v>4739</v>
      </c>
      <c r="J1337" s="12" t="s">
        <v>47</v>
      </c>
      <c r="K1337" s="12">
        <v>40</v>
      </c>
      <c r="L1337" s="11">
        <v>10600</v>
      </c>
      <c r="M1337" s="11">
        <v>15900</v>
      </c>
      <c r="N1337" s="11">
        <f t="shared" si="282"/>
        <v>26500</v>
      </c>
      <c r="O1337" s="86">
        <v>10600</v>
      </c>
      <c r="P1337" s="86">
        <v>15900</v>
      </c>
      <c r="Q1337" s="11">
        <f t="shared" si="283"/>
        <v>26500</v>
      </c>
      <c r="R1337" s="62" t="s">
        <v>54</v>
      </c>
    </row>
    <row r="1338" spans="1:18" ht="13.8" customHeight="1">
      <c r="A1338" s="62">
        <v>44</v>
      </c>
      <c r="B1338" s="12" t="s">
        <v>4529</v>
      </c>
      <c r="C1338" s="12" t="s">
        <v>4585</v>
      </c>
      <c r="D1338" s="12" t="s">
        <v>4740</v>
      </c>
      <c r="E1338" s="12"/>
      <c r="F1338" s="12" t="s">
        <v>4659</v>
      </c>
      <c r="G1338" s="12" t="s">
        <v>4660</v>
      </c>
      <c r="H1338" s="12" t="s">
        <v>4741</v>
      </c>
      <c r="I1338" s="12" t="s">
        <v>4742</v>
      </c>
      <c r="J1338" s="12" t="s">
        <v>47</v>
      </c>
      <c r="K1338" s="12">
        <v>25</v>
      </c>
      <c r="L1338" s="11">
        <v>10600</v>
      </c>
      <c r="M1338" s="11">
        <v>15900</v>
      </c>
      <c r="N1338" s="11">
        <f t="shared" si="282"/>
        <v>26500</v>
      </c>
      <c r="O1338" s="86">
        <v>10600</v>
      </c>
      <c r="P1338" s="86">
        <v>15900</v>
      </c>
      <c r="Q1338" s="11">
        <f t="shared" si="283"/>
        <v>26500</v>
      </c>
      <c r="R1338" s="62" t="s">
        <v>54</v>
      </c>
    </row>
    <row r="1339" spans="1:18" ht="13.8" customHeight="1">
      <c r="A1339" s="64">
        <v>45</v>
      </c>
      <c r="B1339" s="74" t="s">
        <v>4529</v>
      </c>
      <c r="C1339" s="74" t="s">
        <v>4585</v>
      </c>
      <c r="D1339" s="12" t="s">
        <v>4743</v>
      </c>
      <c r="E1339" s="12"/>
      <c r="F1339" s="12" t="s">
        <v>4744</v>
      </c>
      <c r="G1339" s="12" t="s">
        <v>4745</v>
      </c>
      <c r="H1339" s="12" t="s">
        <v>4746</v>
      </c>
      <c r="I1339" s="12" t="s">
        <v>4747</v>
      </c>
      <c r="J1339" s="12" t="s">
        <v>47</v>
      </c>
      <c r="K1339" s="12">
        <v>40</v>
      </c>
      <c r="L1339" s="11">
        <v>23560</v>
      </c>
      <c r="M1339" s="11">
        <v>35340</v>
      </c>
      <c r="N1339" s="11">
        <f t="shared" si="282"/>
        <v>58900</v>
      </c>
      <c r="O1339" s="86">
        <v>23560</v>
      </c>
      <c r="P1339" s="86">
        <v>35340</v>
      </c>
      <c r="Q1339" s="11">
        <f t="shared" si="283"/>
        <v>58900</v>
      </c>
      <c r="R1339" s="62" t="s">
        <v>54</v>
      </c>
    </row>
    <row r="1340" spans="1:18" ht="13.8" customHeight="1">
      <c r="A1340" s="62">
        <v>46</v>
      </c>
      <c r="B1340" s="12" t="s">
        <v>4529</v>
      </c>
      <c r="C1340" s="12" t="s">
        <v>4748</v>
      </c>
      <c r="D1340" s="12" t="s">
        <v>4743</v>
      </c>
      <c r="E1340" s="12"/>
      <c r="F1340" s="12" t="s">
        <v>4744</v>
      </c>
      <c r="G1340" s="12" t="s">
        <v>4745</v>
      </c>
      <c r="H1340" s="12" t="s">
        <v>4749</v>
      </c>
      <c r="I1340" s="12" t="s">
        <v>4750</v>
      </c>
      <c r="J1340" s="12" t="s">
        <v>47</v>
      </c>
      <c r="K1340" s="12">
        <v>40</v>
      </c>
      <c r="L1340" s="11">
        <v>4960</v>
      </c>
      <c r="M1340" s="11">
        <v>7440</v>
      </c>
      <c r="N1340" s="11">
        <f t="shared" si="282"/>
        <v>12400</v>
      </c>
      <c r="O1340" s="86">
        <v>4960</v>
      </c>
      <c r="P1340" s="86">
        <v>7440</v>
      </c>
      <c r="Q1340" s="11">
        <f t="shared" si="283"/>
        <v>12400</v>
      </c>
      <c r="R1340" s="62" t="s">
        <v>54</v>
      </c>
    </row>
    <row r="1341" spans="1:18" ht="13.8" customHeight="1">
      <c r="A1341" s="64">
        <v>47</v>
      </c>
      <c r="B1341" s="74" t="s">
        <v>4529</v>
      </c>
      <c r="C1341" s="74" t="s">
        <v>773</v>
      </c>
      <c r="D1341" s="12" t="s">
        <v>4751</v>
      </c>
      <c r="E1341" s="12"/>
      <c r="F1341" s="12" t="s">
        <v>4744</v>
      </c>
      <c r="G1341" s="12" t="s">
        <v>4745</v>
      </c>
      <c r="H1341" s="12" t="s">
        <v>4752</v>
      </c>
      <c r="I1341" s="12">
        <v>11567895</v>
      </c>
      <c r="J1341" s="12" t="s">
        <v>47</v>
      </c>
      <c r="K1341" s="12">
        <v>12</v>
      </c>
      <c r="L1341" s="11">
        <v>280</v>
      </c>
      <c r="M1341" s="11">
        <v>420</v>
      </c>
      <c r="N1341" s="11">
        <f t="shared" si="282"/>
        <v>700</v>
      </c>
      <c r="O1341" s="86">
        <v>280</v>
      </c>
      <c r="P1341" s="86">
        <v>420</v>
      </c>
      <c r="Q1341" s="11">
        <f t="shared" si="283"/>
        <v>700</v>
      </c>
      <c r="R1341" s="62" t="s">
        <v>54</v>
      </c>
    </row>
    <row r="1342" spans="1:18" ht="13.8" customHeight="1">
      <c r="A1342" s="62">
        <v>48</v>
      </c>
      <c r="B1342" s="74" t="s">
        <v>4529</v>
      </c>
      <c r="C1342" s="74" t="s">
        <v>773</v>
      </c>
      <c r="D1342" s="12" t="s">
        <v>4753</v>
      </c>
      <c r="E1342" s="12"/>
      <c r="F1342" s="12" t="s">
        <v>4744</v>
      </c>
      <c r="G1342" s="12" t="s">
        <v>4745</v>
      </c>
      <c r="H1342" s="12" t="s">
        <v>4754</v>
      </c>
      <c r="I1342" s="12" t="s">
        <v>4755</v>
      </c>
      <c r="J1342" s="12" t="s">
        <v>47</v>
      </c>
      <c r="K1342" s="12">
        <v>12</v>
      </c>
      <c r="L1342" s="11">
        <v>240</v>
      </c>
      <c r="M1342" s="11">
        <v>360</v>
      </c>
      <c r="N1342" s="11">
        <f t="shared" si="282"/>
        <v>600</v>
      </c>
      <c r="O1342" s="86">
        <v>240</v>
      </c>
      <c r="P1342" s="86">
        <v>360</v>
      </c>
      <c r="Q1342" s="11">
        <f t="shared" si="283"/>
        <v>600</v>
      </c>
      <c r="R1342" s="62" t="s">
        <v>54</v>
      </c>
    </row>
    <row r="1343" spans="1:18" ht="13.8" customHeight="1">
      <c r="A1343" s="64">
        <v>49</v>
      </c>
      <c r="B1343" s="12" t="s">
        <v>4529</v>
      </c>
      <c r="C1343" s="12" t="s">
        <v>977</v>
      </c>
      <c r="D1343" s="12" t="s">
        <v>4756</v>
      </c>
      <c r="E1343" s="12"/>
      <c r="F1343" s="12" t="s">
        <v>4744</v>
      </c>
      <c r="G1343" s="12" t="s">
        <v>4745</v>
      </c>
      <c r="H1343" s="12" t="s">
        <v>4757</v>
      </c>
      <c r="I1343" s="12" t="s">
        <v>4758</v>
      </c>
      <c r="J1343" s="12" t="s">
        <v>47</v>
      </c>
      <c r="K1343" s="12">
        <v>40</v>
      </c>
      <c r="L1343" s="11">
        <v>19800</v>
      </c>
      <c r="M1343" s="11">
        <v>29700</v>
      </c>
      <c r="N1343" s="11">
        <f t="shared" si="282"/>
        <v>49500</v>
      </c>
      <c r="O1343" s="86">
        <v>19800</v>
      </c>
      <c r="P1343" s="86">
        <v>29700</v>
      </c>
      <c r="Q1343" s="11">
        <f t="shared" si="283"/>
        <v>49500</v>
      </c>
      <c r="R1343" s="62" t="s">
        <v>54</v>
      </c>
    </row>
    <row r="1344" spans="1:18" ht="13.8" customHeight="1">
      <c r="A1344" s="62">
        <v>50</v>
      </c>
      <c r="B1344" s="74" t="s">
        <v>4529</v>
      </c>
      <c r="C1344" s="74" t="s">
        <v>773</v>
      </c>
      <c r="D1344" s="12" t="s">
        <v>5255</v>
      </c>
      <c r="E1344" s="12"/>
      <c r="F1344" s="12" t="s">
        <v>4744</v>
      </c>
      <c r="G1344" s="12" t="s">
        <v>4745</v>
      </c>
      <c r="H1344" s="12" t="s">
        <v>4759</v>
      </c>
      <c r="I1344" s="12">
        <v>11571607</v>
      </c>
      <c r="J1344" s="12" t="s">
        <v>47</v>
      </c>
      <c r="K1344" s="12">
        <v>12</v>
      </c>
      <c r="L1344" s="11">
        <v>180</v>
      </c>
      <c r="M1344" s="11">
        <v>270</v>
      </c>
      <c r="N1344" s="11">
        <f t="shared" si="282"/>
        <v>450</v>
      </c>
      <c r="O1344" s="86">
        <v>180</v>
      </c>
      <c r="P1344" s="86">
        <v>270</v>
      </c>
      <c r="Q1344" s="11">
        <f t="shared" si="283"/>
        <v>450</v>
      </c>
      <c r="R1344" s="62" t="s">
        <v>54</v>
      </c>
    </row>
    <row r="1345" spans="1:18" ht="13.8" customHeight="1">
      <c r="A1345" s="64">
        <v>51</v>
      </c>
      <c r="B1345" s="12" t="s">
        <v>4529</v>
      </c>
      <c r="C1345" s="12" t="s">
        <v>4585</v>
      </c>
      <c r="D1345" s="12" t="s">
        <v>4760</v>
      </c>
      <c r="E1345" s="12"/>
      <c r="F1345" s="12" t="s">
        <v>4761</v>
      </c>
      <c r="G1345" s="12" t="s">
        <v>4762</v>
      </c>
      <c r="H1345" s="12" t="s">
        <v>4763</v>
      </c>
      <c r="I1345" s="12" t="s">
        <v>4764</v>
      </c>
      <c r="J1345" s="12" t="s">
        <v>517</v>
      </c>
      <c r="K1345" s="12">
        <v>25</v>
      </c>
      <c r="L1345" s="11">
        <v>10800</v>
      </c>
      <c r="M1345" s="11">
        <v>16200</v>
      </c>
      <c r="N1345" s="11">
        <f t="shared" si="282"/>
        <v>27000</v>
      </c>
      <c r="O1345" s="86">
        <v>10800</v>
      </c>
      <c r="P1345" s="86">
        <v>16200</v>
      </c>
      <c r="Q1345" s="11">
        <f t="shared" si="283"/>
        <v>27000</v>
      </c>
      <c r="R1345" s="62" t="s">
        <v>54</v>
      </c>
    </row>
    <row r="1346" spans="1:18" ht="13.8" customHeight="1">
      <c r="A1346" s="62">
        <v>52</v>
      </c>
      <c r="B1346" s="12" t="s">
        <v>4529</v>
      </c>
      <c r="C1346" s="12" t="s">
        <v>773</v>
      </c>
      <c r="D1346" s="12" t="s">
        <v>4765</v>
      </c>
      <c r="E1346" s="12"/>
      <c r="F1346" s="12" t="s">
        <v>4637</v>
      </c>
      <c r="G1346" s="12" t="s">
        <v>4638</v>
      </c>
      <c r="H1346" s="12" t="s">
        <v>4766</v>
      </c>
      <c r="I1346" s="12" t="s">
        <v>4767</v>
      </c>
      <c r="J1346" s="12" t="s">
        <v>47</v>
      </c>
      <c r="K1346" s="12" t="s">
        <v>4688</v>
      </c>
      <c r="L1346" s="11">
        <v>1000</v>
      </c>
      <c r="M1346" s="11">
        <v>1500</v>
      </c>
      <c r="N1346" s="11">
        <f t="shared" si="282"/>
        <v>2500</v>
      </c>
      <c r="O1346" s="86">
        <v>1000</v>
      </c>
      <c r="P1346" s="86">
        <v>1500</v>
      </c>
      <c r="Q1346" s="11">
        <f t="shared" si="283"/>
        <v>2500</v>
      </c>
      <c r="R1346" s="62" t="s">
        <v>54</v>
      </c>
    </row>
    <row r="1347" spans="1:18" ht="13.8" customHeight="1">
      <c r="A1347" s="64">
        <v>53</v>
      </c>
      <c r="B1347" s="74" t="s">
        <v>4529</v>
      </c>
      <c r="C1347" s="74" t="s">
        <v>773</v>
      </c>
      <c r="D1347" s="12" t="s">
        <v>4768</v>
      </c>
      <c r="E1347" s="12"/>
      <c r="F1347" s="12" t="s">
        <v>4637</v>
      </c>
      <c r="G1347" s="12" t="s">
        <v>4638</v>
      </c>
      <c r="H1347" s="12" t="s">
        <v>4769</v>
      </c>
      <c r="I1347" s="12" t="s">
        <v>4770</v>
      </c>
      <c r="J1347" s="12" t="s">
        <v>47</v>
      </c>
      <c r="K1347" s="12" t="s">
        <v>4688</v>
      </c>
      <c r="L1347" s="11">
        <v>2600</v>
      </c>
      <c r="M1347" s="11">
        <v>3900</v>
      </c>
      <c r="N1347" s="11">
        <f t="shared" si="282"/>
        <v>6500</v>
      </c>
      <c r="O1347" s="86">
        <v>2600</v>
      </c>
      <c r="P1347" s="86">
        <v>3900</v>
      </c>
      <c r="Q1347" s="11">
        <f t="shared" si="283"/>
        <v>6500</v>
      </c>
      <c r="R1347" s="62" t="s">
        <v>54</v>
      </c>
    </row>
    <row r="1348" spans="1:18" ht="13.8" customHeight="1">
      <c r="A1348" s="62">
        <v>54</v>
      </c>
      <c r="B1348" s="74" t="s">
        <v>4529</v>
      </c>
      <c r="C1348" s="74" t="s">
        <v>4771</v>
      </c>
      <c r="D1348" s="12" t="s">
        <v>4772</v>
      </c>
      <c r="E1348" s="12"/>
      <c r="F1348" s="12" t="s">
        <v>75</v>
      </c>
      <c r="G1348" s="12" t="s">
        <v>76</v>
      </c>
      <c r="H1348" s="12" t="s">
        <v>4773</v>
      </c>
      <c r="I1348" s="12" t="s">
        <v>4774</v>
      </c>
      <c r="J1348" s="12" t="s">
        <v>47</v>
      </c>
      <c r="K1348" s="12" t="s">
        <v>4657</v>
      </c>
      <c r="L1348" s="11">
        <v>6440</v>
      </c>
      <c r="M1348" s="11">
        <v>9660</v>
      </c>
      <c r="N1348" s="11">
        <f t="shared" si="282"/>
        <v>16100</v>
      </c>
      <c r="O1348" s="86">
        <v>6440</v>
      </c>
      <c r="P1348" s="86">
        <v>9660</v>
      </c>
      <c r="Q1348" s="11">
        <f t="shared" si="283"/>
        <v>16100</v>
      </c>
      <c r="R1348" s="62" t="s">
        <v>54</v>
      </c>
    </row>
    <row r="1349" spans="1:18" ht="13.8" customHeight="1">
      <c r="A1349" s="64">
        <v>55</v>
      </c>
      <c r="B1349" s="12" t="s">
        <v>4529</v>
      </c>
      <c r="C1349" s="12" t="s">
        <v>5258</v>
      </c>
      <c r="D1349" s="12" t="s">
        <v>4775</v>
      </c>
      <c r="E1349" s="12"/>
      <c r="F1349" s="12" t="s">
        <v>4776</v>
      </c>
      <c r="G1349" s="12" t="s">
        <v>4777</v>
      </c>
      <c r="H1349" s="12" t="s">
        <v>4778</v>
      </c>
      <c r="I1349" s="12" t="s">
        <v>4779</v>
      </c>
      <c r="J1349" s="12" t="s">
        <v>47</v>
      </c>
      <c r="K1349" s="12">
        <v>6</v>
      </c>
      <c r="L1349" s="11">
        <v>480</v>
      </c>
      <c r="M1349" s="11">
        <v>720</v>
      </c>
      <c r="N1349" s="11">
        <f t="shared" si="282"/>
        <v>1200</v>
      </c>
      <c r="O1349" s="86">
        <v>480</v>
      </c>
      <c r="P1349" s="86">
        <v>720</v>
      </c>
      <c r="Q1349" s="11">
        <f t="shared" si="283"/>
        <v>1200</v>
      </c>
      <c r="R1349" s="62" t="s">
        <v>54</v>
      </c>
    </row>
    <row r="1350" spans="1:18" ht="13.8" customHeight="1">
      <c r="A1350" s="62">
        <v>56</v>
      </c>
      <c r="B1350" s="74" t="s">
        <v>4529</v>
      </c>
      <c r="C1350" s="74" t="s">
        <v>4585</v>
      </c>
      <c r="D1350" s="12" t="s">
        <v>4780</v>
      </c>
      <c r="E1350" s="12"/>
      <c r="F1350" s="12" t="s">
        <v>4761</v>
      </c>
      <c r="G1350" s="12" t="s">
        <v>4762</v>
      </c>
      <c r="H1350" s="12" t="s">
        <v>4781</v>
      </c>
      <c r="I1350" s="12" t="s">
        <v>4782</v>
      </c>
      <c r="J1350" s="12" t="s">
        <v>47</v>
      </c>
      <c r="K1350" s="12" t="s">
        <v>4604</v>
      </c>
      <c r="L1350" s="11">
        <v>4320</v>
      </c>
      <c r="M1350" s="11">
        <v>6480</v>
      </c>
      <c r="N1350" s="11">
        <f t="shared" si="282"/>
        <v>10800</v>
      </c>
      <c r="O1350" s="86">
        <v>4320</v>
      </c>
      <c r="P1350" s="86">
        <v>6480</v>
      </c>
      <c r="Q1350" s="11">
        <f t="shared" si="283"/>
        <v>10800</v>
      </c>
      <c r="R1350" s="62" t="s">
        <v>54</v>
      </c>
    </row>
    <row r="1351" spans="1:18" ht="13.8" customHeight="1">
      <c r="A1351" s="64">
        <v>57</v>
      </c>
      <c r="B1351" s="12" t="s">
        <v>4529</v>
      </c>
      <c r="C1351" s="12" t="s">
        <v>4585</v>
      </c>
      <c r="D1351" s="12" t="s">
        <v>4762</v>
      </c>
      <c r="E1351" s="12"/>
      <c r="F1351" s="12" t="s">
        <v>4761</v>
      </c>
      <c r="G1351" s="12" t="s">
        <v>4762</v>
      </c>
      <c r="H1351" s="12" t="s">
        <v>4783</v>
      </c>
      <c r="I1351" s="12" t="s">
        <v>4784</v>
      </c>
      <c r="J1351" s="12" t="s">
        <v>47</v>
      </c>
      <c r="K1351" s="12" t="s">
        <v>4609</v>
      </c>
      <c r="L1351" s="11">
        <v>14920</v>
      </c>
      <c r="M1351" s="11">
        <v>22380</v>
      </c>
      <c r="N1351" s="11">
        <f t="shared" si="282"/>
        <v>37300</v>
      </c>
      <c r="O1351" s="86">
        <v>14920</v>
      </c>
      <c r="P1351" s="86">
        <v>22380</v>
      </c>
      <c r="Q1351" s="11">
        <f t="shared" si="283"/>
        <v>37300</v>
      </c>
      <c r="R1351" s="62" t="s">
        <v>54</v>
      </c>
    </row>
    <row r="1352" spans="1:18" ht="13.8" customHeight="1">
      <c r="A1352" s="62">
        <v>58</v>
      </c>
      <c r="B1352" s="74" t="s">
        <v>4529</v>
      </c>
      <c r="C1352" s="74" t="s">
        <v>4585</v>
      </c>
      <c r="D1352" s="12" t="s">
        <v>4785</v>
      </c>
      <c r="E1352" s="12"/>
      <c r="F1352" s="12" t="s">
        <v>4632</v>
      </c>
      <c r="G1352" s="12" t="s">
        <v>4633</v>
      </c>
      <c r="H1352" s="12" t="s">
        <v>4786</v>
      </c>
      <c r="I1352" s="12" t="s">
        <v>4787</v>
      </c>
      <c r="J1352" s="12" t="s">
        <v>47</v>
      </c>
      <c r="K1352" s="12" t="s">
        <v>4788</v>
      </c>
      <c r="L1352" s="11">
        <v>14640</v>
      </c>
      <c r="M1352" s="11">
        <v>21960</v>
      </c>
      <c r="N1352" s="11">
        <f t="shared" si="282"/>
        <v>36600</v>
      </c>
      <c r="O1352" s="86">
        <v>14640</v>
      </c>
      <c r="P1352" s="86">
        <v>21960</v>
      </c>
      <c r="Q1352" s="11">
        <f t="shared" si="283"/>
        <v>36600</v>
      </c>
      <c r="R1352" s="62" t="s">
        <v>54</v>
      </c>
    </row>
    <row r="1353" spans="1:18" ht="13.8" customHeight="1">
      <c r="A1353" s="64">
        <v>59</v>
      </c>
      <c r="B1353" s="12" t="s">
        <v>4529</v>
      </c>
      <c r="C1353" s="12" t="s">
        <v>4585</v>
      </c>
      <c r="D1353" s="12" t="s">
        <v>4789</v>
      </c>
      <c r="E1353" s="12"/>
      <c r="F1353" s="12" t="s">
        <v>4790</v>
      </c>
      <c r="G1353" s="12" t="s">
        <v>4791</v>
      </c>
      <c r="H1353" s="12" t="s">
        <v>4792</v>
      </c>
      <c r="I1353" s="12" t="s">
        <v>4793</v>
      </c>
      <c r="J1353" s="12" t="s">
        <v>47</v>
      </c>
      <c r="K1353" s="12">
        <v>40</v>
      </c>
      <c r="L1353" s="11">
        <v>29800</v>
      </c>
      <c r="M1353" s="11">
        <v>44700</v>
      </c>
      <c r="N1353" s="11">
        <f t="shared" si="282"/>
        <v>74500</v>
      </c>
      <c r="O1353" s="86">
        <v>29800</v>
      </c>
      <c r="P1353" s="86">
        <v>44700</v>
      </c>
      <c r="Q1353" s="11">
        <f t="shared" si="283"/>
        <v>74500</v>
      </c>
      <c r="R1353" s="62" t="s">
        <v>54</v>
      </c>
    </row>
    <row r="1354" spans="1:18" ht="13.8" customHeight="1">
      <c r="A1354" s="62">
        <v>60</v>
      </c>
      <c r="B1354" s="74" t="s">
        <v>4529</v>
      </c>
      <c r="C1354" s="74" t="s">
        <v>5258</v>
      </c>
      <c r="D1354" s="12" t="s">
        <v>4794</v>
      </c>
      <c r="E1354" s="12"/>
      <c r="F1354" s="12" t="s">
        <v>4724</v>
      </c>
      <c r="G1354" s="12" t="s">
        <v>4725</v>
      </c>
      <c r="H1354" s="12" t="s">
        <v>4795</v>
      </c>
      <c r="I1354" s="12" t="s">
        <v>4796</v>
      </c>
      <c r="J1354" s="12" t="s">
        <v>47</v>
      </c>
      <c r="K1354" s="12" t="s">
        <v>4657</v>
      </c>
      <c r="L1354" s="11">
        <v>6440</v>
      </c>
      <c r="M1354" s="11">
        <v>9660</v>
      </c>
      <c r="N1354" s="11">
        <f t="shared" si="282"/>
        <v>16100</v>
      </c>
      <c r="O1354" s="86">
        <v>6440</v>
      </c>
      <c r="P1354" s="86">
        <v>9660</v>
      </c>
      <c r="Q1354" s="11">
        <f t="shared" si="283"/>
        <v>16100</v>
      </c>
      <c r="R1354" s="62" t="s">
        <v>54</v>
      </c>
    </row>
    <row r="1355" spans="1:18" ht="13.8" customHeight="1">
      <c r="A1355" s="64">
        <v>61</v>
      </c>
      <c r="B1355" s="74" t="s">
        <v>4529</v>
      </c>
      <c r="C1355" s="74" t="s">
        <v>977</v>
      </c>
      <c r="D1355" s="12" t="s">
        <v>4797</v>
      </c>
      <c r="E1355" s="12"/>
      <c r="F1355" s="12" t="s">
        <v>4673</v>
      </c>
      <c r="G1355" s="12" t="s">
        <v>4674</v>
      </c>
      <c r="H1355" s="12" t="s">
        <v>4798</v>
      </c>
      <c r="I1355" s="12" t="s">
        <v>4799</v>
      </c>
      <c r="J1355" s="12" t="s">
        <v>47</v>
      </c>
      <c r="K1355" s="12" t="s">
        <v>4800</v>
      </c>
      <c r="L1355" s="11">
        <v>29760</v>
      </c>
      <c r="M1355" s="11">
        <v>44640</v>
      </c>
      <c r="N1355" s="11">
        <f t="shared" si="282"/>
        <v>74400</v>
      </c>
      <c r="O1355" s="86">
        <v>29760</v>
      </c>
      <c r="P1355" s="86">
        <v>44640</v>
      </c>
      <c r="Q1355" s="11">
        <f t="shared" si="283"/>
        <v>74400</v>
      </c>
      <c r="R1355" s="62" t="s">
        <v>54</v>
      </c>
    </row>
    <row r="1356" spans="1:18" ht="13.8" customHeight="1">
      <c r="A1356" s="62">
        <v>62</v>
      </c>
      <c r="B1356" s="12" t="s">
        <v>4529</v>
      </c>
      <c r="C1356" s="12" t="s">
        <v>773</v>
      </c>
      <c r="D1356" s="12" t="s">
        <v>5256</v>
      </c>
      <c r="E1356" s="12"/>
      <c r="F1356" s="12" t="s">
        <v>4673</v>
      </c>
      <c r="G1356" s="12" t="s">
        <v>4674</v>
      </c>
      <c r="H1356" s="12" t="s">
        <v>4801</v>
      </c>
      <c r="I1356" s="12" t="s">
        <v>4802</v>
      </c>
      <c r="J1356" s="12" t="s">
        <v>47</v>
      </c>
      <c r="K1356" s="12" t="s">
        <v>4691</v>
      </c>
      <c r="L1356" s="11">
        <v>1760</v>
      </c>
      <c r="M1356" s="11">
        <v>2640</v>
      </c>
      <c r="N1356" s="11">
        <f t="shared" si="282"/>
        <v>4400</v>
      </c>
      <c r="O1356" s="86">
        <v>1760</v>
      </c>
      <c r="P1356" s="86">
        <v>2640</v>
      </c>
      <c r="Q1356" s="11">
        <f t="shared" si="283"/>
        <v>4400</v>
      </c>
      <c r="R1356" s="62" t="s">
        <v>54</v>
      </c>
    </row>
    <row r="1357" spans="1:18" ht="13.8" customHeight="1">
      <c r="A1357" s="64">
        <v>63</v>
      </c>
      <c r="B1357" s="74" t="s">
        <v>4529</v>
      </c>
      <c r="C1357" s="74" t="s">
        <v>4585</v>
      </c>
      <c r="D1357" s="12" t="s">
        <v>4803</v>
      </c>
      <c r="E1357" s="12"/>
      <c r="F1357" s="12" t="s">
        <v>4624</v>
      </c>
      <c r="G1357" s="12" t="s">
        <v>4625</v>
      </c>
      <c r="H1357" s="12" t="s">
        <v>4804</v>
      </c>
      <c r="I1357" s="12" t="s">
        <v>4805</v>
      </c>
      <c r="J1357" s="12" t="s">
        <v>47</v>
      </c>
      <c r="K1357" s="12" t="s">
        <v>4668</v>
      </c>
      <c r="L1357" s="11">
        <v>17040</v>
      </c>
      <c r="M1357" s="11">
        <v>25560</v>
      </c>
      <c r="N1357" s="11">
        <f t="shared" si="282"/>
        <v>42600</v>
      </c>
      <c r="O1357" s="86">
        <v>17040</v>
      </c>
      <c r="P1357" s="86">
        <v>25560</v>
      </c>
      <c r="Q1357" s="11">
        <f t="shared" si="283"/>
        <v>42600</v>
      </c>
      <c r="R1357" s="62" t="s">
        <v>54</v>
      </c>
    </row>
    <row r="1358" spans="1:18" ht="13.8" customHeight="1">
      <c r="A1358" s="62">
        <v>64</v>
      </c>
      <c r="B1358" s="12" t="s">
        <v>4529</v>
      </c>
      <c r="C1358" s="12" t="s">
        <v>4585</v>
      </c>
      <c r="D1358" s="12" t="s">
        <v>4806</v>
      </c>
      <c r="E1358" s="12"/>
      <c r="F1358" s="12" t="s">
        <v>4761</v>
      </c>
      <c r="G1358" s="12" t="s">
        <v>4762</v>
      </c>
      <c r="H1358" s="12" t="s">
        <v>4807</v>
      </c>
      <c r="I1358" s="12" t="s">
        <v>4808</v>
      </c>
      <c r="J1358" s="12" t="s">
        <v>47</v>
      </c>
      <c r="K1358" s="12">
        <v>40</v>
      </c>
      <c r="L1358" s="11">
        <v>15120</v>
      </c>
      <c r="M1358" s="11">
        <v>22680</v>
      </c>
      <c r="N1358" s="11">
        <f t="shared" si="282"/>
        <v>37800</v>
      </c>
      <c r="O1358" s="86">
        <v>15120</v>
      </c>
      <c r="P1358" s="86">
        <v>22680</v>
      </c>
      <c r="Q1358" s="11">
        <f t="shared" si="283"/>
        <v>37800</v>
      </c>
      <c r="R1358" s="62" t="s">
        <v>54</v>
      </c>
    </row>
    <row r="1359" spans="1:18" ht="13.8" customHeight="1">
      <c r="A1359" s="64">
        <v>65</v>
      </c>
      <c r="B1359" s="74" t="s">
        <v>4529</v>
      </c>
      <c r="C1359" s="74" t="s">
        <v>4585</v>
      </c>
      <c r="D1359" s="12" t="s">
        <v>4809</v>
      </c>
      <c r="E1359" s="12"/>
      <c r="F1359" s="12" t="s">
        <v>4592</v>
      </c>
      <c r="G1359" s="12" t="s">
        <v>4593</v>
      </c>
      <c r="H1359" s="12" t="s">
        <v>4810</v>
      </c>
      <c r="I1359" s="12" t="s">
        <v>4811</v>
      </c>
      <c r="J1359" s="12" t="s">
        <v>47</v>
      </c>
      <c r="K1359" s="12">
        <v>40</v>
      </c>
      <c r="L1359" s="11">
        <v>30880</v>
      </c>
      <c r="M1359" s="11">
        <v>46320</v>
      </c>
      <c r="N1359" s="11">
        <f t="shared" si="282"/>
        <v>77200</v>
      </c>
      <c r="O1359" s="86">
        <v>30880</v>
      </c>
      <c r="P1359" s="86">
        <v>46320</v>
      </c>
      <c r="Q1359" s="11">
        <f t="shared" si="283"/>
        <v>77200</v>
      </c>
      <c r="R1359" s="62" t="s">
        <v>54</v>
      </c>
    </row>
    <row r="1360" spans="1:18" ht="13.8" customHeight="1">
      <c r="A1360" s="62">
        <v>66</v>
      </c>
      <c r="B1360" s="12" t="s">
        <v>4529</v>
      </c>
      <c r="C1360" s="12" t="s">
        <v>977</v>
      </c>
      <c r="D1360" s="12" t="s">
        <v>4812</v>
      </c>
      <c r="E1360" s="12"/>
      <c r="F1360" s="12" t="s">
        <v>4673</v>
      </c>
      <c r="G1360" s="12" t="s">
        <v>4674</v>
      </c>
      <c r="H1360" s="12" t="s">
        <v>4813</v>
      </c>
      <c r="I1360" s="12" t="s">
        <v>4814</v>
      </c>
      <c r="J1360" s="12" t="s">
        <v>47</v>
      </c>
      <c r="K1360" s="12" t="s">
        <v>4815</v>
      </c>
      <c r="L1360" s="11">
        <v>360</v>
      </c>
      <c r="M1360" s="11">
        <v>540</v>
      </c>
      <c r="N1360" s="11">
        <f t="shared" ref="N1360:N1423" si="284">L1360+M1360</f>
        <v>900</v>
      </c>
      <c r="O1360" s="86">
        <v>360</v>
      </c>
      <c r="P1360" s="86">
        <v>540</v>
      </c>
      <c r="Q1360" s="11">
        <f t="shared" ref="Q1360:Q1423" si="285">O1360+P1360</f>
        <v>900</v>
      </c>
      <c r="R1360" s="62" t="s">
        <v>54</v>
      </c>
    </row>
    <row r="1361" spans="1:18" ht="13.8" customHeight="1">
      <c r="A1361" s="64">
        <v>67</v>
      </c>
      <c r="B1361" s="74" t="s">
        <v>4529</v>
      </c>
      <c r="C1361" s="74" t="s">
        <v>4585</v>
      </c>
      <c r="D1361" s="12" t="s">
        <v>4816</v>
      </c>
      <c r="E1361" s="12"/>
      <c r="F1361" s="12" t="s">
        <v>4817</v>
      </c>
      <c r="G1361" s="12" t="s">
        <v>4818</v>
      </c>
      <c r="H1361" s="12" t="s">
        <v>4819</v>
      </c>
      <c r="I1361" s="12" t="s">
        <v>4820</v>
      </c>
      <c r="J1361" s="12" t="s">
        <v>47</v>
      </c>
      <c r="K1361" s="12" t="s">
        <v>4609</v>
      </c>
      <c r="L1361" s="11">
        <v>31600</v>
      </c>
      <c r="M1361" s="11">
        <v>47400</v>
      </c>
      <c r="N1361" s="11">
        <f t="shared" si="284"/>
        <v>79000</v>
      </c>
      <c r="O1361" s="86">
        <v>31600</v>
      </c>
      <c r="P1361" s="86">
        <v>47400</v>
      </c>
      <c r="Q1361" s="11">
        <f t="shared" si="285"/>
        <v>79000</v>
      </c>
      <c r="R1361" s="62" t="s">
        <v>54</v>
      </c>
    </row>
    <row r="1362" spans="1:18" ht="13.8" customHeight="1">
      <c r="A1362" s="62">
        <v>68</v>
      </c>
      <c r="B1362" s="74" t="s">
        <v>4529</v>
      </c>
      <c r="C1362" s="74" t="s">
        <v>4585</v>
      </c>
      <c r="D1362" s="12" t="s">
        <v>4821</v>
      </c>
      <c r="E1362" s="12"/>
      <c r="F1362" s="12" t="s">
        <v>4761</v>
      </c>
      <c r="G1362" s="12" t="s">
        <v>4762</v>
      </c>
      <c r="H1362" s="12" t="s">
        <v>4822</v>
      </c>
      <c r="I1362" s="12" t="s">
        <v>4823</v>
      </c>
      <c r="J1362" s="12" t="s">
        <v>47</v>
      </c>
      <c r="K1362" s="12" t="s">
        <v>4609</v>
      </c>
      <c r="L1362" s="11">
        <v>15320</v>
      </c>
      <c r="M1362" s="11">
        <v>22980</v>
      </c>
      <c r="N1362" s="11">
        <f t="shared" si="284"/>
        <v>38300</v>
      </c>
      <c r="O1362" s="86">
        <v>15320</v>
      </c>
      <c r="P1362" s="86">
        <v>22980</v>
      </c>
      <c r="Q1362" s="11">
        <f t="shared" si="285"/>
        <v>38300</v>
      </c>
      <c r="R1362" s="62" t="s">
        <v>54</v>
      </c>
    </row>
    <row r="1363" spans="1:18" ht="13.8" customHeight="1">
      <c r="A1363" s="64">
        <v>69</v>
      </c>
      <c r="B1363" s="12" t="s">
        <v>4529</v>
      </c>
      <c r="C1363" s="12" t="s">
        <v>4585</v>
      </c>
      <c r="D1363" s="12" t="s">
        <v>4824</v>
      </c>
      <c r="E1363" s="12"/>
      <c r="F1363" s="12" t="s">
        <v>4776</v>
      </c>
      <c r="G1363" s="12" t="s">
        <v>4777</v>
      </c>
      <c r="H1363" s="12" t="s">
        <v>4825</v>
      </c>
      <c r="I1363" s="12" t="s">
        <v>4826</v>
      </c>
      <c r="J1363" s="12" t="s">
        <v>47</v>
      </c>
      <c r="K1363" s="12" t="s">
        <v>4604</v>
      </c>
      <c r="L1363" s="11">
        <v>19160</v>
      </c>
      <c r="M1363" s="11">
        <v>28740</v>
      </c>
      <c r="N1363" s="11">
        <f t="shared" si="284"/>
        <v>47900</v>
      </c>
      <c r="O1363" s="86">
        <v>19160</v>
      </c>
      <c r="P1363" s="86">
        <v>28740</v>
      </c>
      <c r="Q1363" s="11">
        <f t="shared" si="285"/>
        <v>47900</v>
      </c>
      <c r="R1363" s="62" t="s">
        <v>54</v>
      </c>
    </row>
    <row r="1364" spans="1:18" ht="13.8" customHeight="1">
      <c r="A1364" s="62">
        <v>70</v>
      </c>
      <c r="B1364" s="74" t="s">
        <v>4529</v>
      </c>
      <c r="C1364" s="74" t="s">
        <v>5259</v>
      </c>
      <c r="D1364" s="12" t="s">
        <v>4827</v>
      </c>
      <c r="E1364" s="12"/>
      <c r="F1364" s="12" t="s">
        <v>4651</v>
      </c>
      <c r="G1364" s="12" t="s">
        <v>4652</v>
      </c>
      <c r="H1364" s="12" t="s">
        <v>4828</v>
      </c>
      <c r="I1364" s="12" t="s">
        <v>4829</v>
      </c>
      <c r="J1364" s="12" t="s">
        <v>47</v>
      </c>
      <c r="K1364" s="12" t="s">
        <v>4609</v>
      </c>
      <c r="L1364" s="11">
        <v>3920</v>
      </c>
      <c r="M1364" s="11">
        <v>5880</v>
      </c>
      <c r="N1364" s="11">
        <f t="shared" si="284"/>
        <v>9800</v>
      </c>
      <c r="O1364" s="86">
        <v>3920</v>
      </c>
      <c r="P1364" s="86">
        <v>5880</v>
      </c>
      <c r="Q1364" s="11">
        <f t="shared" si="285"/>
        <v>9800</v>
      </c>
      <c r="R1364" s="62" t="s">
        <v>54</v>
      </c>
    </row>
    <row r="1365" spans="1:18" ht="13.8" customHeight="1">
      <c r="A1365" s="64">
        <v>71</v>
      </c>
      <c r="B1365" s="12" t="s">
        <v>4529</v>
      </c>
      <c r="C1365" s="12" t="s">
        <v>4585</v>
      </c>
      <c r="D1365" s="12" t="s">
        <v>4830</v>
      </c>
      <c r="E1365" s="12"/>
      <c r="F1365" s="12" t="s">
        <v>4790</v>
      </c>
      <c r="G1365" s="12" t="s">
        <v>4791</v>
      </c>
      <c r="H1365" s="12" t="s">
        <v>4831</v>
      </c>
      <c r="I1365" s="12" t="s">
        <v>4832</v>
      </c>
      <c r="J1365" s="12" t="s">
        <v>47</v>
      </c>
      <c r="K1365" s="12">
        <v>40</v>
      </c>
      <c r="L1365" s="11">
        <v>30880</v>
      </c>
      <c r="M1365" s="11">
        <v>46320</v>
      </c>
      <c r="N1365" s="11">
        <f t="shared" si="284"/>
        <v>77200</v>
      </c>
      <c r="O1365" s="86">
        <v>30880</v>
      </c>
      <c r="P1365" s="86">
        <v>46320</v>
      </c>
      <c r="Q1365" s="11">
        <f t="shared" si="285"/>
        <v>77200</v>
      </c>
      <c r="R1365" s="62" t="s">
        <v>54</v>
      </c>
    </row>
    <row r="1366" spans="1:18" ht="13.8" customHeight="1">
      <c r="A1366" s="62">
        <v>72</v>
      </c>
      <c r="B1366" s="12" t="s">
        <v>4529</v>
      </c>
      <c r="C1366" s="12" t="s">
        <v>5269</v>
      </c>
      <c r="D1366" s="12" t="s">
        <v>4833</v>
      </c>
      <c r="E1366" s="12"/>
      <c r="F1366" s="12" t="s">
        <v>4637</v>
      </c>
      <c r="G1366" s="12" t="s">
        <v>4638</v>
      </c>
      <c r="H1366" s="12" t="s">
        <v>4834</v>
      </c>
      <c r="I1366" s="12" t="s">
        <v>4835</v>
      </c>
      <c r="J1366" s="12" t="s">
        <v>47</v>
      </c>
      <c r="K1366" s="12">
        <v>6</v>
      </c>
      <c r="L1366" s="11">
        <v>125</v>
      </c>
      <c r="M1366" s="11">
        <v>375</v>
      </c>
      <c r="N1366" s="11">
        <f t="shared" si="284"/>
        <v>500</v>
      </c>
      <c r="O1366" s="86">
        <v>125</v>
      </c>
      <c r="P1366" s="86">
        <v>375</v>
      </c>
      <c r="Q1366" s="11">
        <f t="shared" si="285"/>
        <v>500</v>
      </c>
      <c r="R1366" s="62" t="s">
        <v>54</v>
      </c>
    </row>
    <row r="1367" spans="1:18" ht="13.8" customHeight="1">
      <c r="A1367" s="64">
        <v>73</v>
      </c>
      <c r="B1367" s="74" t="s">
        <v>4529</v>
      </c>
      <c r="C1367" s="74" t="s">
        <v>4585</v>
      </c>
      <c r="D1367" s="12" t="s">
        <v>4836</v>
      </c>
      <c r="E1367" s="12"/>
      <c r="F1367" s="12" t="s">
        <v>4837</v>
      </c>
      <c r="G1367" s="12" t="s">
        <v>4838</v>
      </c>
      <c r="H1367" s="12" t="s">
        <v>4839</v>
      </c>
      <c r="I1367" s="12" t="s">
        <v>4840</v>
      </c>
      <c r="J1367" s="12" t="s">
        <v>517</v>
      </c>
      <c r="K1367" s="12" t="s">
        <v>4609</v>
      </c>
      <c r="L1367" s="11">
        <v>12600</v>
      </c>
      <c r="M1367" s="11">
        <v>18900</v>
      </c>
      <c r="N1367" s="11">
        <f t="shared" si="284"/>
        <v>31500</v>
      </c>
      <c r="O1367" s="86">
        <v>12600</v>
      </c>
      <c r="P1367" s="86">
        <v>18900</v>
      </c>
      <c r="Q1367" s="11">
        <f t="shared" si="285"/>
        <v>31500</v>
      </c>
      <c r="R1367" s="62" t="s">
        <v>54</v>
      </c>
    </row>
    <row r="1368" spans="1:18" ht="13.8" customHeight="1">
      <c r="A1368" s="62">
        <v>74</v>
      </c>
      <c r="B1368" s="74" t="s">
        <v>4529</v>
      </c>
      <c r="C1368" s="74" t="s">
        <v>4585</v>
      </c>
      <c r="D1368" s="12" t="s">
        <v>4841</v>
      </c>
      <c r="E1368" s="12"/>
      <c r="F1368" s="12" t="s">
        <v>4659</v>
      </c>
      <c r="G1368" s="12" t="s">
        <v>4660</v>
      </c>
      <c r="H1368" s="12" t="s">
        <v>4842</v>
      </c>
      <c r="I1368" s="12" t="s">
        <v>4843</v>
      </c>
      <c r="J1368" s="12" t="s">
        <v>47</v>
      </c>
      <c r="K1368" s="12" t="s">
        <v>4604</v>
      </c>
      <c r="L1368" s="11">
        <v>29040</v>
      </c>
      <c r="M1368" s="11">
        <v>43560</v>
      </c>
      <c r="N1368" s="11">
        <f t="shared" si="284"/>
        <v>72600</v>
      </c>
      <c r="O1368" s="86">
        <v>29040</v>
      </c>
      <c r="P1368" s="86">
        <v>43560</v>
      </c>
      <c r="Q1368" s="11">
        <f t="shared" si="285"/>
        <v>72600</v>
      </c>
      <c r="R1368" s="62" t="s">
        <v>54</v>
      </c>
    </row>
    <row r="1369" spans="1:18" ht="13.8" customHeight="1">
      <c r="A1369" s="64">
        <v>75</v>
      </c>
      <c r="B1369" s="12" t="s">
        <v>4529</v>
      </c>
      <c r="C1369" s="12" t="s">
        <v>4585</v>
      </c>
      <c r="D1369" s="12" t="s">
        <v>4844</v>
      </c>
      <c r="E1369" s="12"/>
      <c r="F1369" s="12" t="s">
        <v>4744</v>
      </c>
      <c r="G1369" s="12" t="s">
        <v>4745</v>
      </c>
      <c r="H1369" s="12" t="s">
        <v>4845</v>
      </c>
      <c r="I1369" s="12" t="s">
        <v>4846</v>
      </c>
      <c r="J1369" s="12" t="s">
        <v>47</v>
      </c>
      <c r="K1369" s="12">
        <v>40</v>
      </c>
      <c r="L1369" s="11">
        <v>45080</v>
      </c>
      <c r="M1369" s="11">
        <v>67620</v>
      </c>
      <c r="N1369" s="11">
        <f t="shared" si="284"/>
        <v>112700</v>
      </c>
      <c r="O1369" s="86">
        <v>45080</v>
      </c>
      <c r="P1369" s="86">
        <v>67620</v>
      </c>
      <c r="Q1369" s="11">
        <f t="shared" si="285"/>
        <v>112700</v>
      </c>
      <c r="R1369" s="62" t="s">
        <v>54</v>
      </c>
    </row>
    <row r="1370" spans="1:18" ht="13.8" customHeight="1">
      <c r="A1370" s="62">
        <v>76</v>
      </c>
      <c r="B1370" s="74" t="s">
        <v>4529</v>
      </c>
      <c r="C1370" s="74" t="s">
        <v>4847</v>
      </c>
      <c r="D1370" s="12" t="s">
        <v>4844</v>
      </c>
      <c r="E1370" s="12"/>
      <c r="F1370" s="12" t="s">
        <v>4744</v>
      </c>
      <c r="G1370" s="12" t="s">
        <v>4745</v>
      </c>
      <c r="H1370" s="12" t="s">
        <v>4848</v>
      </c>
      <c r="I1370" s="12" t="s">
        <v>4849</v>
      </c>
      <c r="J1370" s="12" t="s">
        <v>47</v>
      </c>
      <c r="K1370" s="12" t="s">
        <v>4604</v>
      </c>
      <c r="L1370" s="11">
        <v>37600</v>
      </c>
      <c r="M1370" s="11">
        <v>56400</v>
      </c>
      <c r="N1370" s="11">
        <f t="shared" si="284"/>
        <v>94000</v>
      </c>
      <c r="O1370" s="86">
        <v>37600</v>
      </c>
      <c r="P1370" s="86">
        <v>56400</v>
      </c>
      <c r="Q1370" s="11">
        <f t="shared" si="285"/>
        <v>94000</v>
      </c>
      <c r="R1370" s="62" t="s">
        <v>54</v>
      </c>
    </row>
    <row r="1371" spans="1:18" ht="13.8" customHeight="1">
      <c r="A1371" s="64">
        <v>77</v>
      </c>
      <c r="B1371" s="12" t="s">
        <v>4529</v>
      </c>
      <c r="C1371" s="12" t="s">
        <v>5258</v>
      </c>
      <c r="D1371" s="12" t="s">
        <v>4850</v>
      </c>
      <c r="E1371" s="12"/>
      <c r="F1371" s="12" t="s">
        <v>4724</v>
      </c>
      <c r="G1371" s="12" t="s">
        <v>4725</v>
      </c>
      <c r="H1371" s="12" t="s">
        <v>4851</v>
      </c>
      <c r="I1371" s="12" t="s">
        <v>4852</v>
      </c>
      <c r="J1371" s="12" t="s">
        <v>47</v>
      </c>
      <c r="K1371" s="12" t="s">
        <v>4853</v>
      </c>
      <c r="L1371" s="11">
        <v>15720</v>
      </c>
      <c r="M1371" s="11">
        <v>23580</v>
      </c>
      <c r="N1371" s="11">
        <f t="shared" si="284"/>
        <v>39300</v>
      </c>
      <c r="O1371" s="86">
        <v>15720</v>
      </c>
      <c r="P1371" s="86">
        <v>23580</v>
      </c>
      <c r="Q1371" s="11">
        <f t="shared" si="285"/>
        <v>39300</v>
      </c>
      <c r="R1371" s="62" t="s">
        <v>54</v>
      </c>
    </row>
    <row r="1372" spans="1:18" ht="13.8" customHeight="1">
      <c r="A1372" s="62">
        <v>78</v>
      </c>
      <c r="B1372" s="74" t="s">
        <v>4529</v>
      </c>
      <c r="C1372" s="12" t="s">
        <v>977</v>
      </c>
      <c r="D1372" s="12" t="s">
        <v>4854</v>
      </c>
      <c r="E1372" s="12"/>
      <c r="F1372" s="12" t="s">
        <v>4592</v>
      </c>
      <c r="G1372" s="12" t="s">
        <v>4593</v>
      </c>
      <c r="H1372" s="12" t="s">
        <v>4855</v>
      </c>
      <c r="I1372" s="12" t="s">
        <v>4856</v>
      </c>
      <c r="J1372" s="12" t="s">
        <v>47</v>
      </c>
      <c r="K1372" s="12">
        <v>32</v>
      </c>
      <c r="L1372" s="11">
        <v>4000</v>
      </c>
      <c r="M1372" s="11">
        <v>6000</v>
      </c>
      <c r="N1372" s="11">
        <f t="shared" si="284"/>
        <v>10000</v>
      </c>
      <c r="O1372" s="86">
        <v>4000</v>
      </c>
      <c r="P1372" s="86">
        <v>6000</v>
      </c>
      <c r="Q1372" s="11">
        <f t="shared" si="285"/>
        <v>10000</v>
      </c>
      <c r="R1372" s="62" t="s">
        <v>54</v>
      </c>
    </row>
    <row r="1373" spans="1:18" ht="13.8" customHeight="1">
      <c r="A1373" s="64">
        <v>79</v>
      </c>
      <c r="B1373" s="12" t="s">
        <v>4529</v>
      </c>
      <c r="C1373" s="12" t="s">
        <v>4585</v>
      </c>
      <c r="D1373" s="12" t="s">
        <v>4857</v>
      </c>
      <c r="E1373" s="12"/>
      <c r="F1373" s="12" t="s">
        <v>4651</v>
      </c>
      <c r="G1373" s="12" t="s">
        <v>4652</v>
      </c>
      <c r="H1373" s="12" t="s">
        <v>4858</v>
      </c>
      <c r="I1373" s="12">
        <v>50643808</v>
      </c>
      <c r="J1373" s="12" t="s">
        <v>47</v>
      </c>
      <c r="K1373" s="12">
        <v>40</v>
      </c>
      <c r="L1373" s="11">
        <v>22760</v>
      </c>
      <c r="M1373" s="11">
        <v>34140</v>
      </c>
      <c r="N1373" s="11">
        <f t="shared" si="284"/>
        <v>56900</v>
      </c>
      <c r="O1373" s="86">
        <v>22760</v>
      </c>
      <c r="P1373" s="86">
        <v>34140</v>
      </c>
      <c r="Q1373" s="11">
        <f t="shared" si="285"/>
        <v>56900</v>
      </c>
      <c r="R1373" s="62" t="s">
        <v>54</v>
      </c>
    </row>
    <row r="1374" spans="1:18" ht="13.8" customHeight="1">
      <c r="A1374" s="62">
        <v>80</v>
      </c>
      <c r="B1374" s="74" t="s">
        <v>4529</v>
      </c>
      <c r="C1374" s="74" t="s">
        <v>4748</v>
      </c>
      <c r="D1374" s="12" t="s">
        <v>4859</v>
      </c>
      <c r="E1374" s="12"/>
      <c r="F1374" s="12" t="s">
        <v>149</v>
      </c>
      <c r="G1374" s="12" t="s">
        <v>389</v>
      </c>
      <c r="H1374" s="12" t="s">
        <v>4860</v>
      </c>
      <c r="I1374" s="12" t="s">
        <v>4861</v>
      </c>
      <c r="J1374" s="12" t="s">
        <v>47</v>
      </c>
      <c r="K1374" s="12">
        <v>40</v>
      </c>
      <c r="L1374" s="11">
        <v>3200</v>
      </c>
      <c r="M1374" s="11">
        <v>4800</v>
      </c>
      <c r="N1374" s="11">
        <f t="shared" si="284"/>
        <v>8000</v>
      </c>
      <c r="O1374" s="86">
        <v>3200</v>
      </c>
      <c r="P1374" s="86">
        <v>4800</v>
      </c>
      <c r="Q1374" s="11">
        <f t="shared" si="285"/>
        <v>8000</v>
      </c>
      <c r="R1374" s="62" t="s">
        <v>54</v>
      </c>
    </row>
    <row r="1375" spans="1:18" ht="13.8" customHeight="1">
      <c r="A1375" s="64">
        <v>81</v>
      </c>
      <c r="B1375" s="74" t="s">
        <v>4529</v>
      </c>
      <c r="C1375" s="74" t="s">
        <v>4585</v>
      </c>
      <c r="D1375" s="12" t="s">
        <v>4862</v>
      </c>
      <c r="E1375" s="12"/>
      <c r="F1375" s="12" t="s">
        <v>149</v>
      </c>
      <c r="G1375" s="12" t="s">
        <v>389</v>
      </c>
      <c r="H1375" s="12" t="s">
        <v>4863</v>
      </c>
      <c r="I1375" s="12">
        <v>50643810</v>
      </c>
      <c r="J1375" s="12" t="s">
        <v>47</v>
      </c>
      <c r="K1375" s="12">
        <v>40</v>
      </c>
      <c r="L1375" s="11">
        <v>38360</v>
      </c>
      <c r="M1375" s="11">
        <v>57540</v>
      </c>
      <c r="N1375" s="11">
        <f t="shared" si="284"/>
        <v>95900</v>
      </c>
      <c r="O1375" s="86">
        <v>38360</v>
      </c>
      <c r="P1375" s="86">
        <v>57540</v>
      </c>
      <c r="Q1375" s="11">
        <f t="shared" si="285"/>
        <v>95900</v>
      </c>
      <c r="R1375" s="62" t="s">
        <v>54</v>
      </c>
    </row>
    <row r="1376" spans="1:18" ht="13.8" customHeight="1">
      <c r="A1376" s="62">
        <v>82</v>
      </c>
      <c r="B1376" s="12" t="s">
        <v>4529</v>
      </c>
      <c r="C1376" s="12" t="s">
        <v>773</v>
      </c>
      <c r="D1376" s="12" t="s">
        <v>4864</v>
      </c>
      <c r="E1376" s="12"/>
      <c r="F1376" s="12" t="s">
        <v>4637</v>
      </c>
      <c r="G1376" s="12" t="s">
        <v>4638</v>
      </c>
      <c r="H1376" s="12" t="s">
        <v>4865</v>
      </c>
      <c r="I1376" s="12" t="s">
        <v>4866</v>
      </c>
      <c r="J1376" s="12" t="s">
        <v>47</v>
      </c>
      <c r="K1376" s="12">
        <v>6</v>
      </c>
      <c r="L1376" s="11">
        <v>680</v>
      </c>
      <c r="M1376" s="11">
        <v>1020</v>
      </c>
      <c r="N1376" s="11">
        <f t="shared" si="284"/>
        <v>1700</v>
      </c>
      <c r="O1376" s="86">
        <v>680</v>
      </c>
      <c r="P1376" s="86">
        <v>1020</v>
      </c>
      <c r="Q1376" s="11">
        <f t="shared" si="285"/>
        <v>1700</v>
      </c>
      <c r="R1376" s="62" t="s">
        <v>54</v>
      </c>
    </row>
    <row r="1377" spans="1:18" ht="13.8" customHeight="1">
      <c r="A1377" s="64">
        <v>83</v>
      </c>
      <c r="B1377" s="74" t="s">
        <v>4529</v>
      </c>
      <c r="C1377" s="74" t="s">
        <v>4585</v>
      </c>
      <c r="D1377" s="12" t="s">
        <v>4867</v>
      </c>
      <c r="E1377" s="12"/>
      <c r="F1377" s="12" t="s">
        <v>4724</v>
      </c>
      <c r="G1377" s="12" t="s">
        <v>4725</v>
      </c>
      <c r="H1377" s="12" t="s">
        <v>4868</v>
      </c>
      <c r="I1377" s="12" t="s">
        <v>4869</v>
      </c>
      <c r="J1377" s="12" t="s">
        <v>47</v>
      </c>
      <c r="K1377" s="12" t="s">
        <v>94</v>
      </c>
      <c r="L1377" s="11">
        <v>52000</v>
      </c>
      <c r="M1377" s="11">
        <v>78000</v>
      </c>
      <c r="N1377" s="11">
        <f t="shared" si="284"/>
        <v>130000</v>
      </c>
      <c r="O1377" s="86">
        <v>52000</v>
      </c>
      <c r="P1377" s="86">
        <v>78000</v>
      </c>
      <c r="Q1377" s="11">
        <f t="shared" si="285"/>
        <v>130000</v>
      </c>
      <c r="R1377" s="62" t="s">
        <v>54</v>
      </c>
    </row>
    <row r="1378" spans="1:18" ht="13.8" customHeight="1">
      <c r="A1378" s="62">
        <v>84</v>
      </c>
      <c r="B1378" s="12" t="s">
        <v>4529</v>
      </c>
      <c r="C1378" s="12" t="s">
        <v>4585</v>
      </c>
      <c r="D1378" s="12" t="s">
        <v>4870</v>
      </c>
      <c r="E1378" s="12"/>
      <c r="F1378" s="12" t="s">
        <v>4871</v>
      </c>
      <c r="G1378" s="12" t="s">
        <v>4872</v>
      </c>
      <c r="H1378" s="12" t="s">
        <v>4873</v>
      </c>
      <c r="I1378" s="12" t="s">
        <v>4874</v>
      </c>
      <c r="J1378" s="12" t="s">
        <v>47</v>
      </c>
      <c r="K1378" s="12" t="s">
        <v>4604</v>
      </c>
      <c r="L1378" s="11">
        <v>69600</v>
      </c>
      <c r="M1378" s="11">
        <v>104400</v>
      </c>
      <c r="N1378" s="11">
        <f t="shared" si="284"/>
        <v>174000</v>
      </c>
      <c r="O1378" s="86">
        <v>69600</v>
      </c>
      <c r="P1378" s="86">
        <v>104400</v>
      </c>
      <c r="Q1378" s="11">
        <f t="shared" si="285"/>
        <v>174000</v>
      </c>
      <c r="R1378" s="62" t="s">
        <v>54</v>
      </c>
    </row>
    <row r="1379" spans="1:18" ht="13.8" customHeight="1">
      <c r="A1379" s="64">
        <v>85</v>
      </c>
      <c r="B1379" s="74" t="s">
        <v>4529</v>
      </c>
      <c r="C1379" s="74" t="s">
        <v>4585</v>
      </c>
      <c r="D1379" s="12" t="s">
        <v>4875</v>
      </c>
      <c r="E1379" s="12"/>
      <c r="F1379" s="12" t="s">
        <v>4664</v>
      </c>
      <c r="G1379" s="12" t="s">
        <v>4665</v>
      </c>
      <c r="H1379" s="12" t="s">
        <v>4876</v>
      </c>
      <c r="I1379" s="12" t="s">
        <v>4877</v>
      </c>
      <c r="J1379" s="12" t="s">
        <v>47</v>
      </c>
      <c r="K1379" s="12">
        <v>40</v>
      </c>
      <c r="L1379" s="11">
        <v>12400</v>
      </c>
      <c r="M1379" s="11">
        <v>18600</v>
      </c>
      <c r="N1379" s="11">
        <f t="shared" si="284"/>
        <v>31000</v>
      </c>
      <c r="O1379" s="86">
        <v>12400</v>
      </c>
      <c r="P1379" s="86">
        <v>18600</v>
      </c>
      <c r="Q1379" s="11">
        <f t="shared" si="285"/>
        <v>31000</v>
      </c>
      <c r="R1379" s="62" t="s">
        <v>54</v>
      </c>
    </row>
    <row r="1380" spans="1:18" ht="13.8" customHeight="1">
      <c r="A1380" s="62">
        <v>86</v>
      </c>
      <c r="B1380" s="12" t="s">
        <v>4529</v>
      </c>
      <c r="C1380" s="12" t="s">
        <v>4585</v>
      </c>
      <c r="D1380" s="12" t="s">
        <v>4878</v>
      </c>
      <c r="E1380" s="12"/>
      <c r="F1380" s="12" t="s">
        <v>4673</v>
      </c>
      <c r="G1380" s="12" t="s">
        <v>4674</v>
      </c>
      <c r="H1380" s="12" t="s">
        <v>4879</v>
      </c>
      <c r="I1380" s="12" t="s">
        <v>4880</v>
      </c>
      <c r="J1380" s="12" t="s">
        <v>47</v>
      </c>
      <c r="K1380" s="12" t="s">
        <v>4657</v>
      </c>
      <c r="L1380" s="11">
        <v>28000</v>
      </c>
      <c r="M1380" s="11">
        <v>42000</v>
      </c>
      <c r="N1380" s="11">
        <f t="shared" si="284"/>
        <v>70000</v>
      </c>
      <c r="O1380" s="86">
        <v>28000</v>
      </c>
      <c r="P1380" s="86">
        <v>42000</v>
      </c>
      <c r="Q1380" s="11">
        <f t="shared" si="285"/>
        <v>70000</v>
      </c>
      <c r="R1380" s="62" t="s">
        <v>54</v>
      </c>
    </row>
    <row r="1381" spans="1:18" ht="13.8" customHeight="1">
      <c r="A1381" s="64">
        <v>87</v>
      </c>
      <c r="B1381" s="74" t="s">
        <v>4529</v>
      </c>
      <c r="C1381" s="74" t="s">
        <v>4585</v>
      </c>
      <c r="D1381" s="12" t="s">
        <v>4881</v>
      </c>
      <c r="E1381" s="12"/>
      <c r="F1381" s="12" t="s">
        <v>4624</v>
      </c>
      <c r="G1381" s="12" t="s">
        <v>4625</v>
      </c>
      <c r="H1381" s="12" t="s">
        <v>4882</v>
      </c>
      <c r="I1381" s="12" t="s">
        <v>4883</v>
      </c>
      <c r="J1381" s="12" t="s">
        <v>47</v>
      </c>
      <c r="K1381" s="12">
        <v>40</v>
      </c>
      <c r="L1381" s="11">
        <v>25040</v>
      </c>
      <c r="M1381" s="11">
        <v>37560</v>
      </c>
      <c r="N1381" s="11">
        <f t="shared" si="284"/>
        <v>62600</v>
      </c>
      <c r="O1381" s="86">
        <v>25040</v>
      </c>
      <c r="P1381" s="86">
        <v>37560</v>
      </c>
      <c r="Q1381" s="11">
        <f t="shared" si="285"/>
        <v>62600</v>
      </c>
      <c r="R1381" s="62" t="s">
        <v>54</v>
      </c>
    </row>
    <row r="1382" spans="1:18" ht="13.8" customHeight="1">
      <c r="A1382" s="62">
        <v>88</v>
      </c>
      <c r="B1382" s="74" t="s">
        <v>4529</v>
      </c>
      <c r="C1382" s="74" t="s">
        <v>5258</v>
      </c>
      <c r="D1382" s="12" t="s">
        <v>4884</v>
      </c>
      <c r="E1382" s="12"/>
      <c r="F1382" s="12" t="s">
        <v>4659</v>
      </c>
      <c r="G1382" s="12" t="s">
        <v>4660</v>
      </c>
      <c r="H1382" s="12" t="s">
        <v>4885</v>
      </c>
      <c r="I1382" s="12" t="s">
        <v>4886</v>
      </c>
      <c r="J1382" s="12" t="s">
        <v>47</v>
      </c>
      <c r="K1382" s="12" t="s">
        <v>4609</v>
      </c>
      <c r="L1382" s="11">
        <v>7040</v>
      </c>
      <c r="M1382" s="11">
        <v>10560</v>
      </c>
      <c r="N1382" s="11">
        <f t="shared" si="284"/>
        <v>17600</v>
      </c>
      <c r="O1382" s="86">
        <v>7040</v>
      </c>
      <c r="P1382" s="86">
        <v>10560</v>
      </c>
      <c r="Q1382" s="11">
        <f t="shared" si="285"/>
        <v>17600</v>
      </c>
      <c r="R1382" s="62" t="s">
        <v>54</v>
      </c>
    </row>
    <row r="1383" spans="1:18" ht="13.8" customHeight="1">
      <c r="A1383" s="64">
        <v>89</v>
      </c>
      <c r="B1383" s="12" t="s">
        <v>4529</v>
      </c>
      <c r="C1383" s="12" t="s">
        <v>773</v>
      </c>
      <c r="D1383" s="12" t="s">
        <v>4887</v>
      </c>
      <c r="E1383" s="12"/>
      <c r="F1383" s="12" t="s">
        <v>4637</v>
      </c>
      <c r="G1383" s="12" t="s">
        <v>4638</v>
      </c>
      <c r="H1383" s="12" t="s">
        <v>4888</v>
      </c>
      <c r="I1383" s="12" t="s">
        <v>4889</v>
      </c>
      <c r="J1383" s="12" t="s">
        <v>47</v>
      </c>
      <c r="K1383" s="12">
        <v>6</v>
      </c>
      <c r="L1383" s="11">
        <v>400</v>
      </c>
      <c r="M1383" s="11">
        <v>600</v>
      </c>
      <c r="N1383" s="11">
        <f t="shared" si="284"/>
        <v>1000</v>
      </c>
      <c r="O1383" s="86">
        <v>400</v>
      </c>
      <c r="P1383" s="86">
        <v>600</v>
      </c>
      <c r="Q1383" s="11">
        <f t="shared" si="285"/>
        <v>1000</v>
      </c>
      <c r="R1383" s="62" t="s">
        <v>54</v>
      </c>
    </row>
    <row r="1384" spans="1:18" ht="13.8" customHeight="1">
      <c r="A1384" s="62">
        <v>90</v>
      </c>
      <c r="B1384" s="74" t="s">
        <v>4529</v>
      </c>
      <c r="C1384" s="74" t="s">
        <v>773</v>
      </c>
      <c r="D1384" s="12" t="s">
        <v>4887</v>
      </c>
      <c r="E1384" s="12"/>
      <c r="F1384" s="12" t="s">
        <v>4637</v>
      </c>
      <c r="G1384" s="12" t="s">
        <v>4638</v>
      </c>
      <c r="H1384" s="12" t="s">
        <v>4890</v>
      </c>
      <c r="I1384" s="12" t="s">
        <v>4891</v>
      </c>
      <c r="J1384" s="12" t="s">
        <v>47</v>
      </c>
      <c r="K1384" s="12">
        <v>6</v>
      </c>
      <c r="L1384" s="11">
        <v>280</v>
      </c>
      <c r="M1384" s="11">
        <v>420</v>
      </c>
      <c r="N1384" s="11">
        <f t="shared" si="284"/>
        <v>700</v>
      </c>
      <c r="O1384" s="86">
        <v>280</v>
      </c>
      <c r="P1384" s="86">
        <v>420</v>
      </c>
      <c r="Q1384" s="11">
        <f t="shared" si="285"/>
        <v>700</v>
      </c>
      <c r="R1384" s="62" t="s">
        <v>54</v>
      </c>
    </row>
    <row r="1385" spans="1:18" ht="13.8" customHeight="1">
      <c r="A1385" s="64">
        <v>91</v>
      </c>
      <c r="B1385" s="12" t="s">
        <v>4529</v>
      </c>
      <c r="C1385" s="12" t="s">
        <v>773</v>
      </c>
      <c r="D1385" s="12" t="s">
        <v>4887</v>
      </c>
      <c r="E1385" s="12"/>
      <c r="F1385" s="12" t="s">
        <v>4637</v>
      </c>
      <c r="G1385" s="12" t="s">
        <v>4638</v>
      </c>
      <c r="H1385" s="12" t="s">
        <v>4892</v>
      </c>
      <c r="I1385" s="12" t="s">
        <v>4893</v>
      </c>
      <c r="J1385" s="12" t="s">
        <v>47</v>
      </c>
      <c r="K1385" s="12">
        <v>10</v>
      </c>
      <c r="L1385" s="11">
        <v>1320</v>
      </c>
      <c r="M1385" s="11">
        <v>1980</v>
      </c>
      <c r="N1385" s="11">
        <f t="shared" si="284"/>
        <v>3300</v>
      </c>
      <c r="O1385" s="86">
        <v>1320</v>
      </c>
      <c r="P1385" s="86">
        <v>1980</v>
      </c>
      <c r="Q1385" s="11">
        <f t="shared" si="285"/>
        <v>3300</v>
      </c>
      <c r="R1385" s="62" t="s">
        <v>54</v>
      </c>
    </row>
    <row r="1386" spans="1:18" ht="13.8" customHeight="1">
      <c r="A1386" s="62">
        <v>92</v>
      </c>
      <c r="B1386" s="12" t="s">
        <v>4529</v>
      </c>
      <c r="C1386" s="12" t="s">
        <v>773</v>
      </c>
      <c r="D1386" s="12" t="s">
        <v>4887</v>
      </c>
      <c r="E1386" s="12"/>
      <c r="F1386" s="12" t="s">
        <v>4637</v>
      </c>
      <c r="G1386" s="12" t="s">
        <v>4638</v>
      </c>
      <c r="H1386" s="12" t="s">
        <v>4894</v>
      </c>
      <c r="I1386" s="12">
        <v>56415723</v>
      </c>
      <c r="J1386" s="12" t="s">
        <v>47</v>
      </c>
      <c r="K1386" s="12">
        <v>6</v>
      </c>
      <c r="L1386" s="11">
        <v>120</v>
      </c>
      <c r="M1386" s="11">
        <v>180</v>
      </c>
      <c r="N1386" s="11">
        <f t="shared" si="284"/>
        <v>300</v>
      </c>
      <c r="O1386" s="86">
        <v>120</v>
      </c>
      <c r="P1386" s="86">
        <v>180</v>
      </c>
      <c r="Q1386" s="11">
        <f t="shared" si="285"/>
        <v>300</v>
      </c>
      <c r="R1386" s="62" t="s">
        <v>54</v>
      </c>
    </row>
    <row r="1387" spans="1:18" ht="13.8" customHeight="1">
      <c r="A1387" s="64">
        <v>93</v>
      </c>
      <c r="B1387" s="74" t="s">
        <v>4529</v>
      </c>
      <c r="C1387" s="74" t="s">
        <v>773</v>
      </c>
      <c r="D1387" s="12" t="s">
        <v>4887</v>
      </c>
      <c r="E1387" s="12"/>
      <c r="F1387" s="12" t="s">
        <v>4637</v>
      </c>
      <c r="G1387" s="12" t="s">
        <v>4638</v>
      </c>
      <c r="H1387" s="12" t="s">
        <v>4895</v>
      </c>
      <c r="I1387" s="12">
        <v>56415703</v>
      </c>
      <c r="J1387" s="12" t="s">
        <v>47</v>
      </c>
      <c r="K1387" s="12">
        <v>10</v>
      </c>
      <c r="L1387" s="11">
        <v>1120</v>
      </c>
      <c r="M1387" s="11">
        <v>1680</v>
      </c>
      <c r="N1387" s="11">
        <f t="shared" si="284"/>
        <v>2800</v>
      </c>
      <c r="O1387" s="86">
        <v>1120</v>
      </c>
      <c r="P1387" s="86">
        <v>1680</v>
      </c>
      <c r="Q1387" s="11">
        <f t="shared" si="285"/>
        <v>2800</v>
      </c>
      <c r="R1387" s="62" t="s">
        <v>54</v>
      </c>
    </row>
    <row r="1388" spans="1:18" ht="13.8" customHeight="1">
      <c r="A1388" s="62">
        <v>94</v>
      </c>
      <c r="B1388" s="74" t="s">
        <v>4529</v>
      </c>
      <c r="C1388" s="74" t="s">
        <v>773</v>
      </c>
      <c r="D1388" s="12" t="s">
        <v>4887</v>
      </c>
      <c r="E1388" s="12"/>
      <c r="F1388" s="12" t="s">
        <v>4637</v>
      </c>
      <c r="G1388" s="12" t="s">
        <v>4638</v>
      </c>
      <c r="H1388" s="12" t="s">
        <v>4896</v>
      </c>
      <c r="I1388" s="12" t="s">
        <v>4897</v>
      </c>
      <c r="J1388" s="12" t="s">
        <v>47</v>
      </c>
      <c r="K1388" s="12">
        <v>6</v>
      </c>
      <c r="L1388" s="11">
        <v>360</v>
      </c>
      <c r="M1388" s="11">
        <v>540</v>
      </c>
      <c r="N1388" s="11">
        <f t="shared" si="284"/>
        <v>900</v>
      </c>
      <c r="O1388" s="86">
        <v>360</v>
      </c>
      <c r="P1388" s="86">
        <v>540</v>
      </c>
      <c r="Q1388" s="11">
        <f t="shared" si="285"/>
        <v>900</v>
      </c>
      <c r="R1388" s="62" t="s">
        <v>54</v>
      </c>
    </row>
    <row r="1389" spans="1:18" ht="13.8" customHeight="1">
      <c r="A1389" s="64">
        <v>95</v>
      </c>
      <c r="B1389" s="12" t="s">
        <v>4529</v>
      </c>
      <c r="C1389" s="12" t="s">
        <v>773</v>
      </c>
      <c r="D1389" s="12" t="s">
        <v>4887</v>
      </c>
      <c r="E1389" s="12"/>
      <c r="F1389" s="12" t="s">
        <v>4637</v>
      </c>
      <c r="G1389" s="12" t="s">
        <v>4638</v>
      </c>
      <c r="H1389" s="12" t="s">
        <v>4898</v>
      </c>
      <c r="I1389" s="12" t="s">
        <v>4899</v>
      </c>
      <c r="J1389" s="12" t="s">
        <v>47</v>
      </c>
      <c r="K1389" s="12">
        <v>6</v>
      </c>
      <c r="L1389" s="11">
        <v>300</v>
      </c>
      <c r="M1389" s="11">
        <v>450</v>
      </c>
      <c r="N1389" s="11">
        <f t="shared" si="284"/>
        <v>750</v>
      </c>
      <c r="O1389" s="86">
        <v>300</v>
      </c>
      <c r="P1389" s="86">
        <v>450</v>
      </c>
      <c r="Q1389" s="11">
        <f t="shared" si="285"/>
        <v>750</v>
      </c>
      <c r="R1389" s="62" t="s">
        <v>54</v>
      </c>
    </row>
    <row r="1390" spans="1:18" ht="13.8" customHeight="1">
      <c r="A1390" s="62">
        <v>96</v>
      </c>
      <c r="B1390" s="74" t="s">
        <v>4529</v>
      </c>
      <c r="C1390" s="74" t="s">
        <v>773</v>
      </c>
      <c r="D1390" s="12" t="s">
        <v>4887</v>
      </c>
      <c r="E1390" s="12"/>
      <c r="F1390" s="12" t="s">
        <v>4637</v>
      </c>
      <c r="G1390" s="12" t="s">
        <v>4638</v>
      </c>
      <c r="H1390" s="12" t="s">
        <v>4900</v>
      </c>
      <c r="I1390" s="12">
        <v>56415694</v>
      </c>
      <c r="J1390" s="12" t="s">
        <v>47</v>
      </c>
      <c r="K1390" s="12">
        <v>6</v>
      </c>
      <c r="L1390" s="11">
        <v>400</v>
      </c>
      <c r="M1390" s="11">
        <v>600</v>
      </c>
      <c r="N1390" s="11">
        <f t="shared" si="284"/>
        <v>1000</v>
      </c>
      <c r="O1390" s="86">
        <v>400</v>
      </c>
      <c r="P1390" s="86">
        <v>600</v>
      </c>
      <c r="Q1390" s="11">
        <f t="shared" si="285"/>
        <v>1000</v>
      </c>
      <c r="R1390" s="62" t="s">
        <v>54</v>
      </c>
    </row>
    <row r="1391" spans="1:18" ht="13.8" customHeight="1">
      <c r="A1391" s="64">
        <v>97</v>
      </c>
      <c r="B1391" s="12" t="s">
        <v>4529</v>
      </c>
      <c r="C1391" s="12" t="s">
        <v>4585</v>
      </c>
      <c r="D1391" s="12" t="s">
        <v>4901</v>
      </c>
      <c r="E1391" s="12"/>
      <c r="F1391" s="12" t="s">
        <v>4637</v>
      </c>
      <c r="G1391" s="12" t="s">
        <v>4638</v>
      </c>
      <c r="H1391" s="12" t="s">
        <v>4902</v>
      </c>
      <c r="I1391" s="12" t="s">
        <v>4903</v>
      </c>
      <c r="J1391" s="12" t="s">
        <v>47</v>
      </c>
      <c r="K1391" s="12" t="s">
        <v>4604</v>
      </c>
      <c r="L1391" s="11">
        <v>16680</v>
      </c>
      <c r="M1391" s="11">
        <v>25020</v>
      </c>
      <c r="N1391" s="11">
        <f t="shared" si="284"/>
        <v>41700</v>
      </c>
      <c r="O1391" s="86">
        <v>16680</v>
      </c>
      <c r="P1391" s="86">
        <v>25020</v>
      </c>
      <c r="Q1391" s="11">
        <f t="shared" si="285"/>
        <v>41700</v>
      </c>
      <c r="R1391" s="62" t="s">
        <v>54</v>
      </c>
    </row>
    <row r="1392" spans="1:18" ht="13.8" customHeight="1">
      <c r="A1392" s="62">
        <v>98</v>
      </c>
      <c r="B1392" s="74" t="s">
        <v>4529</v>
      </c>
      <c r="C1392" s="74" t="s">
        <v>977</v>
      </c>
      <c r="D1392" s="12" t="s">
        <v>4904</v>
      </c>
      <c r="E1392" s="12"/>
      <c r="F1392" s="12" t="s">
        <v>4637</v>
      </c>
      <c r="G1392" s="12" t="s">
        <v>4638</v>
      </c>
      <c r="H1392" s="12" t="s">
        <v>4905</v>
      </c>
      <c r="I1392" s="12" t="s">
        <v>4906</v>
      </c>
      <c r="J1392" s="12" t="s">
        <v>47</v>
      </c>
      <c r="K1392" s="12">
        <v>40</v>
      </c>
      <c r="L1392" s="11">
        <v>5960</v>
      </c>
      <c r="M1392" s="11">
        <v>8940</v>
      </c>
      <c r="N1392" s="11">
        <f t="shared" si="284"/>
        <v>14900</v>
      </c>
      <c r="O1392" s="86">
        <v>5960</v>
      </c>
      <c r="P1392" s="86">
        <v>8940</v>
      </c>
      <c r="Q1392" s="11">
        <f t="shared" si="285"/>
        <v>14900</v>
      </c>
      <c r="R1392" s="62" t="s">
        <v>54</v>
      </c>
    </row>
    <row r="1393" spans="1:18" ht="13.8" customHeight="1">
      <c r="A1393" s="64">
        <v>99</v>
      </c>
      <c r="B1393" s="12" t="s">
        <v>4529</v>
      </c>
      <c r="C1393" s="12" t="s">
        <v>773</v>
      </c>
      <c r="D1393" s="12" t="s">
        <v>4907</v>
      </c>
      <c r="E1393" s="12"/>
      <c r="F1393" s="12" t="s">
        <v>75</v>
      </c>
      <c r="G1393" s="12" t="s">
        <v>76</v>
      </c>
      <c r="H1393" s="12" t="s">
        <v>4908</v>
      </c>
      <c r="I1393" s="12" t="s">
        <v>4909</v>
      </c>
      <c r="J1393" s="12" t="s">
        <v>46</v>
      </c>
      <c r="K1393" s="12">
        <v>10</v>
      </c>
      <c r="L1393" s="11">
        <v>500</v>
      </c>
      <c r="M1393" s="11">
        <v>0</v>
      </c>
      <c r="N1393" s="11">
        <f t="shared" si="284"/>
        <v>500</v>
      </c>
      <c r="O1393" s="86">
        <v>500</v>
      </c>
      <c r="P1393" s="86">
        <v>0</v>
      </c>
      <c r="Q1393" s="11">
        <f t="shared" si="285"/>
        <v>500</v>
      </c>
      <c r="R1393" s="62" t="s">
        <v>54</v>
      </c>
    </row>
    <row r="1394" spans="1:18" ht="13.8" customHeight="1">
      <c r="A1394" s="62">
        <v>100</v>
      </c>
      <c r="B1394" s="74" t="s">
        <v>4529</v>
      </c>
      <c r="C1394" s="74" t="s">
        <v>773</v>
      </c>
      <c r="D1394" s="12" t="s">
        <v>4910</v>
      </c>
      <c r="E1394" s="12"/>
      <c r="F1394" s="12" t="s">
        <v>75</v>
      </c>
      <c r="G1394" s="12" t="s">
        <v>76</v>
      </c>
      <c r="H1394" s="12" t="s">
        <v>4911</v>
      </c>
      <c r="I1394" s="12" t="s">
        <v>4912</v>
      </c>
      <c r="J1394" s="12" t="s">
        <v>46</v>
      </c>
      <c r="K1394" s="12">
        <v>16</v>
      </c>
      <c r="L1394" s="11">
        <v>31200</v>
      </c>
      <c r="M1394" s="11">
        <v>0</v>
      </c>
      <c r="N1394" s="11">
        <f t="shared" si="284"/>
        <v>31200</v>
      </c>
      <c r="O1394" s="86">
        <v>31200</v>
      </c>
      <c r="P1394" s="86">
        <v>0</v>
      </c>
      <c r="Q1394" s="11">
        <f t="shared" si="285"/>
        <v>31200</v>
      </c>
      <c r="R1394" s="62" t="s">
        <v>54</v>
      </c>
    </row>
    <row r="1395" spans="1:18" ht="13.8" customHeight="1">
      <c r="A1395" s="64">
        <v>101</v>
      </c>
      <c r="B1395" s="74" t="s">
        <v>4529</v>
      </c>
      <c r="C1395" s="74" t="s">
        <v>773</v>
      </c>
      <c r="D1395" s="12" t="s">
        <v>4913</v>
      </c>
      <c r="E1395" s="12"/>
      <c r="F1395" s="12" t="s">
        <v>75</v>
      </c>
      <c r="G1395" s="12" t="s">
        <v>76</v>
      </c>
      <c r="H1395" s="12" t="s">
        <v>4914</v>
      </c>
      <c r="I1395" s="12" t="s">
        <v>4915</v>
      </c>
      <c r="J1395" s="12" t="s">
        <v>46</v>
      </c>
      <c r="K1395" s="12">
        <v>10</v>
      </c>
      <c r="L1395" s="11">
        <v>1000</v>
      </c>
      <c r="M1395" s="11">
        <v>0</v>
      </c>
      <c r="N1395" s="11">
        <f t="shared" si="284"/>
        <v>1000</v>
      </c>
      <c r="O1395" s="86">
        <v>1000</v>
      </c>
      <c r="P1395" s="86">
        <v>0</v>
      </c>
      <c r="Q1395" s="11">
        <f t="shared" si="285"/>
        <v>1000</v>
      </c>
      <c r="R1395" s="62" t="s">
        <v>54</v>
      </c>
    </row>
    <row r="1396" spans="1:18" ht="13.8" customHeight="1">
      <c r="A1396" s="62">
        <v>102</v>
      </c>
      <c r="B1396" s="12" t="s">
        <v>4529</v>
      </c>
      <c r="C1396" s="12" t="s">
        <v>4585</v>
      </c>
      <c r="D1396" s="12" t="s">
        <v>4916</v>
      </c>
      <c r="E1396" s="12"/>
      <c r="F1396" s="12" t="s">
        <v>4606</v>
      </c>
      <c r="G1396" s="12" t="s">
        <v>4642</v>
      </c>
      <c r="H1396" s="12" t="s">
        <v>4917</v>
      </c>
      <c r="I1396" s="12" t="s">
        <v>4918</v>
      </c>
      <c r="J1396" s="12" t="s">
        <v>47</v>
      </c>
      <c r="K1396" s="12">
        <v>40</v>
      </c>
      <c r="L1396" s="11">
        <v>73040</v>
      </c>
      <c r="M1396" s="11">
        <v>109560</v>
      </c>
      <c r="N1396" s="11">
        <f t="shared" si="284"/>
        <v>182600</v>
      </c>
      <c r="O1396" s="86">
        <v>73040</v>
      </c>
      <c r="P1396" s="86">
        <v>109560</v>
      </c>
      <c r="Q1396" s="11">
        <f t="shared" si="285"/>
        <v>182600</v>
      </c>
      <c r="R1396" s="62" t="s">
        <v>54</v>
      </c>
    </row>
    <row r="1397" spans="1:18" ht="13.8" customHeight="1">
      <c r="A1397" s="64">
        <v>103</v>
      </c>
      <c r="B1397" s="74" t="s">
        <v>4529</v>
      </c>
      <c r="C1397" s="74" t="s">
        <v>5258</v>
      </c>
      <c r="D1397" s="12" t="s">
        <v>4919</v>
      </c>
      <c r="E1397" s="12"/>
      <c r="F1397" s="12" t="s">
        <v>4837</v>
      </c>
      <c r="G1397" s="12" t="s">
        <v>4838</v>
      </c>
      <c r="H1397" s="12" t="s">
        <v>4920</v>
      </c>
      <c r="I1397" s="12" t="s">
        <v>4921</v>
      </c>
      <c r="J1397" s="12" t="s">
        <v>47</v>
      </c>
      <c r="K1397" s="12" t="s">
        <v>4800</v>
      </c>
      <c r="L1397" s="11">
        <v>8</v>
      </c>
      <c r="M1397" s="11">
        <v>12</v>
      </c>
      <c r="N1397" s="11">
        <f t="shared" si="284"/>
        <v>20</v>
      </c>
      <c r="O1397" s="86">
        <v>8</v>
      </c>
      <c r="P1397" s="86">
        <v>12</v>
      </c>
      <c r="Q1397" s="11">
        <f t="shared" si="285"/>
        <v>20</v>
      </c>
      <c r="R1397" s="62" t="s">
        <v>54</v>
      </c>
    </row>
    <row r="1398" spans="1:18" ht="13.8" customHeight="1">
      <c r="A1398" s="62">
        <v>104</v>
      </c>
      <c r="B1398" s="12" t="s">
        <v>4529</v>
      </c>
      <c r="C1398" s="12" t="s">
        <v>5258</v>
      </c>
      <c r="D1398" s="12" t="s">
        <v>4922</v>
      </c>
      <c r="E1398" s="12"/>
      <c r="F1398" s="12" t="s">
        <v>4673</v>
      </c>
      <c r="G1398" s="12" t="s">
        <v>4674</v>
      </c>
      <c r="H1398" s="12" t="s">
        <v>4923</v>
      </c>
      <c r="I1398" s="12" t="s">
        <v>4924</v>
      </c>
      <c r="J1398" s="12" t="s">
        <v>47</v>
      </c>
      <c r="K1398" s="12" t="s">
        <v>4609</v>
      </c>
      <c r="L1398" s="11">
        <v>2880</v>
      </c>
      <c r="M1398" s="11">
        <v>4320</v>
      </c>
      <c r="N1398" s="11">
        <f t="shared" si="284"/>
        <v>7200</v>
      </c>
      <c r="O1398" s="86">
        <v>2880</v>
      </c>
      <c r="P1398" s="86">
        <v>4320</v>
      </c>
      <c r="Q1398" s="11">
        <f t="shared" si="285"/>
        <v>7200</v>
      </c>
      <c r="R1398" s="62" t="s">
        <v>54</v>
      </c>
    </row>
    <row r="1399" spans="1:18" ht="13.8" customHeight="1">
      <c r="A1399" s="64">
        <v>105</v>
      </c>
      <c r="B1399" s="74" t="s">
        <v>4529</v>
      </c>
      <c r="C1399" s="74" t="s">
        <v>4585</v>
      </c>
      <c r="D1399" s="12" t="s">
        <v>4925</v>
      </c>
      <c r="E1399" s="12"/>
      <c r="F1399" s="12" t="s">
        <v>4651</v>
      </c>
      <c r="G1399" s="12" t="s">
        <v>4652</v>
      </c>
      <c r="H1399" s="12" t="s">
        <v>4926</v>
      </c>
      <c r="I1399" s="12" t="s">
        <v>4927</v>
      </c>
      <c r="J1399" s="12" t="s">
        <v>47</v>
      </c>
      <c r="K1399" s="12" t="s">
        <v>4800</v>
      </c>
      <c r="L1399" s="11">
        <v>10680</v>
      </c>
      <c r="M1399" s="11">
        <v>16020</v>
      </c>
      <c r="N1399" s="11">
        <f t="shared" si="284"/>
        <v>26700</v>
      </c>
      <c r="O1399" s="86">
        <v>10680</v>
      </c>
      <c r="P1399" s="86">
        <v>16020</v>
      </c>
      <c r="Q1399" s="11">
        <f t="shared" si="285"/>
        <v>26700</v>
      </c>
      <c r="R1399" s="62" t="s">
        <v>54</v>
      </c>
    </row>
    <row r="1400" spans="1:18" ht="13.8" customHeight="1">
      <c r="A1400" s="62">
        <v>106</v>
      </c>
      <c r="B1400" s="12" t="s">
        <v>4529</v>
      </c>
      <c r="C1400" s="12" t="s">
        <v>4585</v>
      </c>
      <c r="D1400" s="12" t="s">
        <v>4928</v>
      </c>
      <c r="E1400" s="12"/>
      <c r="F1400" s="12" t="s">
        <v>4592</v>
      </c>
      <c r="G1400" s="12" t="s">
        <v>4593</v>
      </c>
      <c r="H1400" s="12" t="s">
        <v>4929</v>
      </c>
      <c r="I1400" s="12" t="s">
        <v>4930</v>
      </c>
      <c r="J1400" s="12" t="s">
        <v>47</v>
      </c>
      <c r="K1400" s="12">
        <v>35</v>
      </c>
      <c r="L1400" s="11">
        <v>20160</v>
      </c>
      <c r="M1400" s="11">
        <v>30240</v>
      </c>
      <c r="N1400" s="11">
        <f t="shared" si="284"/>
        <v>50400</v>
      </c>
      <c r="O1400" s="86">
        <v>20160</v>
      </c>
      <c r="P1400" s="86">
        <v>30240</v>
      </c>
      <c r="Q1400" s="11">
        <f t="shared" si="285"/>
        <v>50400</v>
      </c>
      <c r="R1400" s="62" t="s">
        <v>54</v>
      </c>
    </row>
    <row r="1401" spans="1:18" ht="13.8" customHeight="1">
      <c r="A1401" s="64">
        <v>107</v>
      </c>
      <c r="B1401" s="74" t="s">
        <v>4529</v>
      </c>
      <c r="C1401" s="74" t="s">
        <v>4585</v>
      </c>
      <c r="D1401" s="12" t="s">
        <v>4931</v>
      </c>
      <c r="E1401" s="12"/>
      <c r="F1401" s="12" t="s">
        <v>4673</v>
      </c>
      <c r="G1401" s="12" t="s">
        <v>4674</v>
      </c>
      <c r="H1401" s="12" t="s">
        <v>4932</v>
      </c>
      <c r="I1401" s="12" t="s">
        <v>4933</v>
      </c>
      <c r="J1401" s="12" t="s">
        <v>47</v>
      </c>
      <c r="K1401" s="12">
        <v>40</v>
      </c>
      <c r="L1401" s="11">
        <v>51680</v>
      </c>
      <c r="M1401" s="11">
        <v>77520</v>
      </c>
      <c r="N1401" s="11">
        <f t="shared" si="284"/>
        <v>129200</v>
      </c>
      <c r="O1401" s="86">
        <v>51680</v>
      </c>
      <c r="P1401" s="86">
        <v>77520</v>
      </c>
      <c r="Q1401" s="11">
        <f t="shared" si="285"/>
        <v>129200</v>
      </c>
      <c r="R1401" s="62" t="s">
        <v>54</v>
      </c>
    </row>
    <row r="1402" spans="1:18" ht="13.8" customHeight="1">
      <c r="A1402" s="62">
        <v>108</v>
      </c>
      <c r="B1402" s="74" t="s">
        <v>4529</v>
      </c>
      <c r="C1402" s="74" t="s">
        <v>977</v>
      </c>
      <c r="D1402" s="12" t="s">
        <v>4934</v>
      </c>
      <c r="E1402" s="12"/>
      <c r="F1402" s="12" t="s">
        <v>4761</v>
      </c>
      <c r="G1402" s="12" t="s">
        <v>4762</v>
      </c>
      <c r="H1402" s="12" t="s">
        <v>4935</v>
      </c>
      <c r="I1402" s="12">
        <v>70086896</v>
      </c>
      <c r="J1402" s="12" t="s">
        <v>47</v>
      </c>
      <c r="K1402" s="12">
        <v>12</v>
      </c>
      <c r="L1402" s="11">
        <v>3960</v>
      </c>
      <c r="M1402" s="11">
        <v>5940</v>
      </c>
      <c r="N1402" s="11">
        <f t="shared" si="284"/>
        <v>9900</v>
      </c>
      <c r="O1402" s="86">
        <v>3960</v>
      </c>
      <c r="P1402" s="86">
        <v>5940</v>
      </c>
      <c r="Q1402" s="11">
        <f t="shared" si="285"/>
        <v>9900</v>
      </c>
      <c r="R1402" s="62" t="s">
        <v>54</v>
      </c>
    </row>
    <row r="1403" spans="1:18" ht="13.8" customHeight="1">
      <c r="A1403" s="64">
        <v>109</v>
      </c>
      <c r="B1403" s="12" t="s">
        <v>4529</v>
      </c>
      <c r="C1403" s="12" t="s">
        <v>4585</v>
      </c>
      <c r="D1403" s="12" t="s">
        <v>4936</v>
      </c>
      <c r="E1403" s="12"/>
      <c r="F1403" s="12" t="s">
        <v>4600</v>
      </c>
      <c r="G1403" s="12" t="s">
        <v>4601</v>
      </c>
      <c r="H1403" s="12" t="s">
        <v>4937</v>
      </c>
      <c r="I1403" s="12" t="s">
        <v>4938</v>
      </c>
      <c r="J1403" s="12" t="s">
        <v>47</v>
      </c>
      <c r="K1403" s="12">
        <v>40</v>
      </c>
      <c r="L1403" s="11">
        <v>20000</v>
      </c>
      <c r="M1403" s="11">
        <v>30000</v>
      </c>
      <c r="N1403" s="11">
        <f t="shared" si="284"/>
        <v>50000</v>
      </c>
      <c r="O1403" s="86">
        <v>20000</v>
      </c>
      <c r="P1403" s="86">
        <v>30000</v>
      </c>
      <c r="Q1403" s="11">
        <f t="shared" si="285"/>
        <v>50000</v>
      </c>
      <c r="R1403" s="62" t="s">
        <v>54</v>
      </c>
    </row>
    <row r="1404" spans="1:18" ht="13.8" customHeight="1">
      <c r="A1404" s="62">
        <v>110</v>
      </c>
      <c r="B1404" s="74" t="s">
        <v>4529</v>
      </c>
      <c r="C1404" s="74" t="s">
        <v>4585</v>
      </c>
      <c r="D1404" s="12" t="s">
        <v>4939</v>
      </c>
      <c r="E1404" s="12"/>
      <c r="F1404" s="12" t="s">
        <v>4736</v>
      </c>
      <c r="G1404" s="12" t="s">
        <v>4737</v>
      </c>
      <c r="H1404" s="12" t="s">
        <v>4940</v>
      </c>
      <c r="I1404" s="12">
        <v>30063734</v>
      </c>
      <c r="J1404" s="12" t="s">
        <v>47</v>
      </c>
      <c r="K1404" s="12">
        <v>20</v>
      </c>
      <c r="L1404" s="11">
        <v>13720</v>
      </c>
      <c r="M1404" s="11">
        <v>20580</v>
      </c>
      <c r="N1404" s="11">
        <f t="shared" si="284"/>
        <v>34300</v>
      </c>
      <c r="O1404" s="86">
        <v>13720</v>
      </c>
      <c r="P1404" s="86">
        <v>20580</v>
      </c>
      <c r="Q1404" s="11">
        <f t="shared" si="285"/>
        <v>34300</v>
      </c>
      <c r="R1404" s="62" t="s">
        <v>54</v>
      </c>
    </row>
    <row r="1405" spans="1:18" ht="13.8" customHeight="1">
      <c r="A1405" s="64">
        <v>111</v>
      </c>
      <c r="B1405" s="12" t="s">
        <v>4529</v>
      </c>
      <c r="C1405" s="12" t="s">
        <v>4585</v>
      </c>
      <c r="D1405" s="12" t="s">
        <v>4941</v>
      </c>
      <c r="E1405" s="12"/>
      <c r="F1405" s="12" t="s">
        <v>4871</v>
      </c>
      <c r="G1405" s="12" t="s">
        <v>4872</v>
      </c>
      <c r="H1405" s="12" t="s">
        <v>4942</v>
      </c>
      <c r="I1405" s="12">
        <v>50643805</v>
      </c>
      <c r="J1405" s="12" t="s">
        <v>47</v>
      </c>
      <c r="K1405" s="12">
        <v>40</v>
      </c>
      <c r="L1405" s="11">
        <v>17560</v>
      </c>
      <c r="M1405" s="11">
        <v>26340</v>
      </c>
      <c r="N1405" s="11">
        <f t="shared" si="284"/>
        <v>43900</v>
      </c>
      <c r="O1405" s="86">
        <v>17560</v>
      </c>
      <c r="P1405" s="86">
        <v>26340</v>
      </c>
      <c r="Q1405" s="11">
        <f t="shared" si="285"/>
        <v>43900</v>
      </c>
      <c r="R1405" s="62" t="s">
        <v>54</v>
      </c>
    </row>
    <row r="1406" spans="1:18" ht="13.8" customHeight="1">
      <c r="A1406" s="62">
        <v>112</v>
      </c>
      <c r="B1406" s="12" t="s">
        <v>4529</v>
      </c>
      <c r="C1406" s="12" t="s">
        <v>5259</v>
      </c>
      <c r="D1406" s="12" t="s">
        <v>4943</v>
      </c>
      <c r="E1406" s="12"/>
      <c r="F1406" s="12" t="s">
        <v>4944</v>
      </c>
      <c r="G1406" s="12" t="s">
        <v>4945</v>
      </c>
      <c r="H1406" s="12" t="s">
        <v>4946</v>
      </c>
      <c r="I1406" s="12" t="s">
        <v>4947</v>
      </c>
      <c r="J1406" s="12" t="s">
        <v>47</v>
      </c>
      <c r="K1406" s="12" t="s">
        <v>4609</v>
      </c>
      <c r="L1406" s="11">
        <v>12000</v>
      </c>
      <c r="M1406" s="11">
        <v>18000</v>
      </c>
      <c r="N1406" s="11">
        <f t="shared" si="284"/>
        <v>30000</v>
      </c>
      <c r="O1406" s="86">
        <v>12000</v>
      </c>
      <c r="P1406" s="86">
        <v>18000</v>
      </c>
      <c r="Q1406" s="11">
        <f t="shared" si="285"/>
        <v>30000</v>
      </c>
      <c r="R1406" s="62" t="s">
        <v>54</v>
      </c>
    </row>
    <row r="1407" spans="1:18" ht="13.8" customHeight="1">
      <c r="A1407" s="64">
        <v>113</v>
      </c>
      <c r="B1407" s="74" t="s">
        <v>4529</v>
      </c>
      <c r="C1407" s="74" t="s">
        <v>4585</v>
      </c>
      <c r="D1407" s="12" t="s">
        <v>4948</v>
      </c>
      <c r="E1407" s="12"/>
      <c r="F1407" s="12" t="s">
        <v>1039</v>
      </c>
      <c r="G1407" s="12" t="s">
        <v>1040</v>
      </c>
      <c r="H1407" s="12" t="s">
        <v>4949</v>
      </c>
      <c r="I1407" s="12">
        <v>95148156</v>
      </c>
      <c r="J1407" s="12" t="s">
        <v>47</v>
      </c>
      <c r="K1407" s="12">
        <v>40</v>
      </c>
      <c r="L1407" s="11">
        <v>38600</v>
      </c>
      <c r="M1407" s="11">
        <v>57900</v>
      </c>
      <c r="N1407" s="11">
        <f t="shared" si="284"/>
        <v>96500</v>
      </c>
      <c r="O1407" s="86">
        <v>38600</v>
      </c>
      <c r="P1407" s="86">
        <v>57900</v>
      </c>
      <c r="Q1407" s="11">
        <f t="shared" si="285"/>
        <v>96500</v>
      </c>
      <c r="R1407" s="62" t="s">
        <v>54</v>
      </c>
    </row>
    <row r="1408" spans="1:18" ht="13.8" customHeight="1">
      <c r="A1408" s="62">
        <v>114</v>
      </c>
      <c r="B1408" s="74" t="s">
        <v>4529</v>
      </c>
      <c r="C1408" s="74" t="s">
        <v>4585</v>
      </c>
      <c r="D1408" s="12" t="s">
        <v>4950</v>
      </c>
      <c r="E1408" s="12"/>
      <c r="F1408" s="12" t="s">
        <v>4837</v>
      </c>
      <c r="G1408" s="12" t="s">
        <v>4838</v>
      </c>
      <c r="H1408" s="12" t="s">
        <v>4951</v>
      </c>
      <c r="I1408" s="12" t="s">
        <v>4952</v>
      </c>
      <c r="J1408" s="12" t="s">
        <v>47</v>
      </c>
      <c r="K1408" s="12">
        <v>40</v>
      </c>
      <c r="L1408" s="11">
        <v>32200</v>
      </c>
      <c r="M1408" s="11">
        <v>48300</v>
      </c>
      <c r="N1408" s="11">
        <f t="shared" si="284"/>
        <v>80500</v>
      </c>
      <c r="O1408" s="86">
        <v>32200</v>
      </c>
      <c r="P1408" s="86">
        <v>48300</v>
      </c>
      <c r="Q1408" s="11">
        <f t="shared" si="285"/>
        <v>80500</v>
      </c>
      <c r="R1408" s="62" t="s">
        <v>54</v>
      </c>
    </row>
    <row r="1409" spans="1:18" ht="13.8" customHeight="1">
      <c r="A1409" s="64">
        <v>115</v>
      </c>
      <c r="B1409" s="12" t="s">
        <v>4529</v>
      </c>
      <c r="C1409" s="12" t="s">
        <v>4585</v>
      </c>
      <c r="D1409" s="12" t="s">
        <v>4953</v>
      </c>
      <c r="E1409" s="12"/>
      <c r="F1409" s="12" t="s">
        <v>4600</v>
      </c>
      <c r="G1409" s="12" t="s">
        <v>4601</v>
      </c>
      <c r="H1409" s="12" t="s">
        <v>4954</v>
      </c>
      <c r="I1409" s="12" t="s">
        <v>4955</v>
      </c>
      <c r="J1409" s="12" t="s">
        <v>47</v>
      </c>
      <c r="K1409" s="12">
        <v>40</v>
      </c>
      <c r="L1409" s="11">
        <v>15960</v>
      </c>
      <c r="M1409" s="11">
        <v>23940</v>
      </c>
      <c r="N1409" s="11">
        <f t="shared" si="284"/>
        <v>39900</v>
      </c>
      <c r="O1409" s="86">
        <v>15960</v>
      </c>
      <c r="P1409" s="86">
        <v>23940</v>
      </c>
      <c r="Q1409" s="11">
        <f t="shared" si="285"/>
        <v>39900</v>
      </c>
      <c r="R1409" s="62" t="s">
        <v>54</v>
      </c>
    </row>
    <row r="1410" spans="1:18" ht="13.8" customHeight="1">
      <c r="A1410" s="62">
        <v>116</v>
      </c>
      <c r="B1410" s="74" t="s">
        <v>4529</v>
      </c>
      <c r="C1410" s="74" t="s">
        <v>977</v>
      </c>
      <c r="D1410" s="12" t="s">
        <v>4636</v>
      </c>
      <c r="E1410" s="12"/>
      <c r="F1410" s="12" t="s">
        <v>4637</v>
      </c>
      <c r="G1410" s="12" t="s">
        <v>4638</v>
      </c>
      <c r="H1410" s="12" t="s">
        <v>4956</v>
      </c>
      <c r="I1410" s="12" t="s">
        <v>4957</v>
      </c>
      <c r="J1410" s="12" t="s">
        <v>45</v>
      </c>
      <c r="K1410" s="12">
        <v>41</v>
      </c>
      <c r="L1410" s="11">
        <v>31200</v>
      </c>
      <c r="M1410" s="11">
        <v>0</v>
      </c>
      <c r="N1410" s="11">
        <f t="shared" si="284"/>
        <v>31200</v>
      </c>
      <c r="O1410" s="86">
        <v>31200</v>
      </c>
      <c r="P1410" s="86">
        <v>0</v>
      </c>
      <c r="Q1410" s="11">
        <f t="shared" si="285"/>
        <v>31200</v>
      </c>
      <c r="R1410" s="62" t="s">
        <v>54</v>
      </c>
    </row>
    <row r="1411" spans="1:18" ht="13.8" customHeight="1">
      <c r="A1411" s="64">
        <v>117</v>
      </c>
      <c r="B1411" s="12" t="s">
        <v>4529</v>
      </c>
      <c r="C1411" s="12" t="s">
        <v>4585</v>
      </c>
      <c r="D1411" s="12" t="s">
        <v>4652</v>
      </c>
      <c r="E1411" s="12"/>
      <c r="F1411" s="12" t="s">
        <v>4651</v>
      </c>
      <c r="G1411" s="12" t="s">
        <v>4652</v>
      </c>
      <c r="H1411" s="12" t="s">
        <v>4958</v>
      </c>
      <c r="I1411" s="12" t="s">
        <v>4959</v>
      </c>
      <c r="J1411" s="12" t="s">
        <v>74</v>
      </c>
      <c r="K1411" s="12">
        <v>41</v>
      </c>
      <c r="L1411" s="11">
        <v>17320</v>
      </c>
      <c r="M1411" s="11">
        <v>25980</v>
      </c>
      <c r="N1411" s="11">
        <f t="shared" si="284"/>
        <v>43300</v>
      </c>
      <c r="O1411" s="86">
        <v>17320</v>
      </c>
      <c r="P1411" s="86">
        <v>25980</v>
      </c>
      <c r="Q1411" s="11">
        <f t="shared" si="285"/>
        <v>43300</v>
      </c>
      <c r="R1411" s="62" t="s">
        <v>54</v>
      </c>
    </row>
    <row r="1412" spans="1:18" ht="13.8" customHeight="1">
      <c r="A1412" s="62">
        <v>118</v>
      </c>
      <c r="B1412" s="74" t="s">
        <v>4529</v>
      </c>
      <c r="C1412" s="74" t="s">
        <v>977</v>
      </c>
      <c r="D1412" s="12" t="s">
        <v>4641</v>
      </c>
      <c r="E1412" s="12"/>
      <c r="F1412" s="12" t="s">
        <v>4606</v>
      </c>
      <c r="G1412" s="12" t="s">
        <v>4642</v>
      </c>
      <c r="H1412" s="12" t="s">
        <v>4960</v>
      </c>
      <c r="I1412" s="12" t="s">
        <v>4961</v>
      </c>
      <c r="J1412" s="12" t="s">
        <v>74</v>
      </c>
      <c r="K1412" s="12">
        <v>41</v>
      </c>
      <c r="L1412" s="11">
        <v>5720</v>
      </c>
      <c r="M1412" s="11">
        <v>8580</v>
      </c>
      <c r="N1412" s="11">
        <f t="shared" si="284"/>
        <v>14300</v>
      </c>
      <c r="O1412" s="86">
        <v>5720</v>
      </c>
      <c r="P1412" s="86">
        <v>8580</v>
      </c>
      <c r="Q1412" s="11">
        <f t="shared" si="285"/>
        <v>14300</v>
      </c>
      <c r="R1412" s="62" t="s">
        <v>54</v>
      </c>
    </row>
    <row r="1413" spans="1:18" ht="13.8" customHeight="1">
      <c r="A1413" s="64">
        <v>119</v>
      </c>
      <c r="B1413" s="12" t="s">
        <v>4529</v>
      </c>
      <c r="C1413" s="12" t="s">
        <v>977</v>
      </c>
      <c r="D1413" s="12" t="s">
        <v>4694</v>
      </c>
      <c r="E1413" s="12"/>
      <c r="F1413" s="12" t="s">
        <v>4637</v>
      </c>
      <c r="G1413" s="12" t="s">
        <v>4638</v>
      </c>
      <c r="H1413" s="12" t="s">
        <v>4962</v>
      </c>
      <c r="I1413" s="12">
        <v>95647502</v>
      </c>
      <c r="J1413" s="12" t="s">
        <v>45</v>
      </c>
      <c r="K1413" s="12">
        <v>21</v>
      </c>
      <c r="L1413" s="11">
        <v>70600</v>
      </c>
      <c r="M1413" s="11">
        <v>0</v>
      </c>
      <c r="N1413" s="11">
        <f t="shared" si="284"/>
        <v>70600</v>
      </c>
      <c r="O1413" s="86">
        <v>70600</v>
      </c>
      <c r="P1413" s="86">
        <v>0</v>
      </c>
      <c r="Q1413" s="11">
        <f t="shared" si="285"/>
        <v>70600</v>
      </c>
      <c r="R1413" s="62" t="s">
        <v>54</v>
      </c>
    </row>
    <row r="1414" spans="1:18" ht="13.8" customHeight="1">
      <c r="A1414" s="62">
        <v>120</v>
      </c>
      <c r="B1414" s="74" t="s">
        <v>4529</v>
      </c>
      <c r="C1414" s="74" t="s">
        <v>4585</v>
      </c>
      <c r="D1414" s="12" t="s">
        <v>4963</v>
      </c>
      <c r="E1414" s="12"/>
      <c r="F1414" s="12" t="s">
        <v>4964</v>
      </c>
      <c r="G1414" s="12" t="s">
        <v>4965</v>
      </c>
      <c r="H1414" s="12" t="s">
        <v>4966</v>
      </c>
      <c r="I1414" s="12" t="s">
        <v>4967</v>
      </c>
      <c r="J1414" s="12" t="s">
        <v>47</v>
      </c>
      <c r="K1414" s="12">
        <v>40</v>
      </c>
      <c r="L1414" s="11">
        <v>84720</v>
      </c>
      <c r="M1414" s="11">
        <v>127080</v>
      </c>
      <c r="N1414" s="11">
        <f t="shared" si="284"/>
        <v>211800</v>
      </c>
      <c r="O1414" s="86">
        <v>84720</v>
      </c>
      <c r="P1414" s="86">
        <v>127080</v>
      </c>
      <c r="Q1414" s="11">
        <f t="shared" si="285"/>
        <v>211800</v>
      </c>
      <c r="R1414" s="62" t="s">
        <v>54</v>
      </c>
    </row>
    <row r="1415" spans="1:18" ht="13.8" customHeight="1">
      <c r="A1415" s="64">
        <v>121</v>
      </c>
      <c r="B1415" s="74" t="s">
        <v>4529</v>
      </c>
      <c r="C1415" s="74" t="s">
        <v>4968</v>
      </c>
      <c r="D1415" s="12" t="s">
        <v>5257</v>
      </c>
      <c r="E1415" s="12"/>
      <c r="F1415" s="12" t="s">
        <v>75</v>
      </c>
      <c r="G1415" s="12" t="s">
        <v>76</v>
      </c>
      <c r="H1415" s="12" t="s">
        <v>4969</v>
      </c>
      <c r="I1415" s="12">
        <v>96637559</v>
      </c>
      <c r="J1415" s="12" t="s">
        <v>47</v>
      </c>
      <c r="K1415" s="12">
        <v>40</v>
      </c>
      <c r="L1415" s="11">
        <v>19480</v>
      </c>
      <c r="M1415" s="11">
        <v>29220</v>
      </c>
      <c r="N1415" s="11">
        <f t="shared" si="284"/>
        <v>48700</v>
      </c>
      <c r="O1415" s="86">
        <v>19480</v>
      </c>
      <c r="P1415" s="86">
        <v>29220</v>
      </c>
      <c r="Q1415" s="11">
        <f t="shared" si="285"/>
        <v>48700</v>
      </c>
      <c r="R1415" s="62" t="s">
        <v>54</v>
      </c>
    </row>
    <row r="1416" spans="1:18" ht="13.8" customHeight="1">
      <c r="A1416" s="62">
        <v>122</v>
      </c>
      <c r="B1416" s="12" t="s">
        <v>4529</v>
      </c>
      <c r="C1416" s="12" t="s">
        <v>4585</v>
      </c>
      <c r="D1416" s="12" t="s">
        <v>4970</v>
      </c>
      <c r="E1416" s="12"/>
      <c r="F1416" s="12" t="s">
        <v>4944</v>
      </c>
      <c r="G1416" s="12" t="s">
        <v>4945</v>
      </c>
      <c r="H1416" s="12" t="s">
        <v>4971</v>
      </c>
      <c r="I1416" s="12" t="s">
        <v>4972</v>
      </c>
      <c r="J1416" s="12" t="s">
        <v>47</v>
      </c>
      <c r="K1416" s="12">
        <v>40</v>
      </c>
      <c r="L1416" s="11">
        <v>73840</v>
      </c>
      <c r="M1416" s="11">
        <v>110760</v>
      </c>
      <c r="N1416" s="11">
        <f t="shared" si="284"/>
        <v>184600</v>
      </c>
      <c r="O1416" s="86">
        <v>73840</v>
      </c>
      <c r="P1416" s="86">
        <v>110760</v>
      </c>
      <c r="Q1416" s="11">
        <f t="shared" si="285"/>
        <v>184600</v>
      </c>
      <c r="R1416" s="62" t="s">
        <v>54</v>
      </c>
    </row>
    <row r="1417" spans="1:18" ht="13.8" customHeight="1">
      <c r="A1417" s="64">
        <v>123</v>
      </c>
      <c r="B1417" s="74" t="s">
        <v>4529</v>
      </c>
      <c r="C1417" s="74" t="s">
        <v>4585</v>
      </c>
      <c r="D1417" s="12" t="s">
        <v>4973</v>
      </c>
      <c r="E1417" s="12"/>
      <c r="F1417" s="12" t="s">
        <v>4736</v>
      </c>
      <c r="G1417" s="12" t="s">
        <v>4737</v>
      </c>
      <c r="H1417" s="12" t="s">
        <v>4974</v>
      </c>
      <c r="I1417" s="12" t="s">
        <v>4975</v>
      </c>
      <c r="J1417" s="12" t="s">
        <v>47</v>
      </c>
      <c r="K1417" s="12">
        <v>40</v>
      </c>
      <c r="L1417" s="11">
        <v>30640</v>
      </c>
      <c r="M1417" s="11">
        <v>45960</v>
      </c>
      <c r="N1417" s="11">
        <f t="shared" si="284"/>
        <v>76600</v>
      </c>
      <c r="O1417" s="86">
        <v>30640</v>
      </c>
      <c r="P1417" s="86">
        <v>45960</v>
      </c>
      <c r="Q1417" s="11">
        <f t="shared" si="285"/>
        <v>76600</v>
      </c>
      <c r="R1417" s="62" t="s">
        <v>54</v>
      </c>
    </row>
    <row r="1418" spans="1:18" ht="13.8" customHeight="1">
      <c r="A1418" s="62">
        <v>124</v>
      </c>
      <c r="B1418" s="12" t="s">
        <v>4529</v>
      </c>
      <c r="C1418" s="12" t="s">
        <v>4585</v>
      </c>
      <c r="D1418" s="12" t="s">
        <v>4976</v>
      </c>
      <c r="E1418" s="12"/>
      <c r="F1418" s="12" t="s">
        <v>4731</v>
      </c>
      <c r="G1418" s="12" t="s">
        <v>4732</v>
      </c>
      <c r="H1418" s="12" t="s">
        <v>4977</v>
      </c>
      <c r="I1418" s="12" t="s">
        <v>4978</v>
      </c>
      <c r="J1418" s="12" t="s">
        <v>45</v>
      </c>
      <c r="K1418" s="12">
        <v>41</v>
      </c>
      <c r="L1418" s="11">
        <v>81100</v>
      </c>
      <c r="M1418" s="11">
        <v>0</v>
      </c>
      <c r="N1418" s="11">
        <f t="shared" si="284"/>
        <v>81100</v>
      </c>
      <c r="O1418" s="86">
        <v>81100</v>
      </c>
      <c r="P1418" s="86">
        <v>0</v>
      </c>
      <c r="Q1418" s="11">
        <f t="shared" si="285"/>
        <v>81100</v>
      </c>
      <c r="R1418" s="62" t="s">
        <v>54</v>
      </c>
    </row>
    <row r="1419" spans="1:18" ht="13.8" customHeight="1">
      <c r="A1419" s="64">
        <v>125</v>
      </c>
      <c r="B1419" s="74" t="s">
        <v>4529</v>
      </c>
      <c r="C1419" s="74" t="s">
        <v>4585</v>
      </c>
      <c r="D1419" s="12" t="s">
        <v>4674</v>
      </c>
      <c r="E1419" s="12"/>
      <c r="F1419" s="12" t="s">
        <v>4673</v>
      </c>
      <c r="G1419" s="12" t="s">
        <v>4674</v>
      </c>
      <c r="H1419" s="12" t="s">
        <v>4979</v>
      </c>
      <c r="I1419" s="12" t="s">
        <v>4980</v>
      </c>
      <c r="J1419" s="12" t="s">
        <v>47</v>
      </c>
      <c r="K1419" s="12">
        <v>40</v>
      </c>
      <c r="L1419" s="11">
        <v>34560</v>
      </c>
      <c r="M1419" s="11">
        <v>51840</v>
      </c>
      <c r="N1419" s="11">
        <f t="shared" si="284"/>
        <v>86400</v>
      </c>
      <c r="O1419" s="86">
        <v>34560</v>
      </c>
      <c r="P1419" s="86">
        <v>51840</v>
      </c>
      <c r="Q1419" s="11">
        <f t="shared" si="285"/>
        <v>86400</v>
      </c>
      <c r="R1419" s="62" t="s">
        <v>54</v>
      </c>
    </row>
    <row r="1420" spans="1:18" ht="13.8" customHeight="1">
      <c r="A1420" s="62">
        <v>126</v>
      </c>
      <c r="B1420" s="12" t="s">
        <v>4529</v>
      </c>
      <c r="C1420" s="12" t="s">
        <v>4585</v>
      </c>
      <c r="D1420" s="12" t="s">
        <v>4981</v>
      </c>
      <c r="E1420" s="12"/>
      <c r="F1420" s="12" t="s">
        <v>4837</v>
      </c>
      <c r="G1420" s="12" t="s">
        <v>4838</v>
      </c>
      <c r="H1420" s="12" t="s">
        <v>4982</v>
      </c>
      <c r="I1420" s="12" t="s">
        <v>4983</v>
      </c>
      <c r="J1420" s="12" t="s">
        <v>47</v>
      </c>
      <c r="K1420" s="12">
        <v>40</v>
      </c>
      <c r="L1420" s="11">
        <v>25560</v>
      </c>
      <c r="M1420" s="11">
        <v>38340</v>
      </c>
      <c r="N1420" s="11">
        <f t="shared" si="284"/>
        <v>63900</v>
      </c>
      <c r="O1420" s="86">
        <v>25560</v>
      </c>
      <c r="P1420" s="86">
        <v>38340</v>
      </c>
      <c r="Q1420" s="11">
        <f t="shared" si="285"/>
        <v>63900</v>
      </c>
      <c r="R1420" s="62" t="s">
        <v>54</v>
      </c>
    </row>
    <row r="1421" spans="1:18" ht="13.8" customHeight="1">
      <c r="A1421" s="64">
        <v>127</v>
      </c>
      <c r="B1421" s="74" t="s">
        <v>4529</v>
      </c>
      <c r="C1421" s="74" t="s">
        <v>4585</v>
      </c>
      <c r="D1421" s="12" t="s">
        <v>4984</v>
      </c>
      <c r="E1421" s="12"/>
      <c r="F1421" s="12" t="s">
        <v>1039</v>
      </c>
      <c r="G1421" s="12" t="s">
        <v>1040</v>
      </c>
      <c r="H1421" s="12" t="s">
        <v>4985</v>
      </c>
      <c r="I1421" s="12" t="s">
        <v>4986</v>
      </c>
      <c r="J1421" s="12" t="s">
        <v>47</v>
      </c>
      <c r="K1421" s="12">
        <v>40</v>
      </c>
      <c r="L1421" s="11">
        <v>70520</v>
      </c>
      <c r="M1421" s="11">
        <v>105780</v>
      </c>
      <c r="N1421" s="11">
        <f t="shared" si="284"/>
        <v>176300</v>
      </c>
      <c r="O1421" s="86">
        <v>70520</v>
      </c>
      <c r="P1421" s="86">
        <v>105780</v>
      </c>
      <c r="Q1421" s="11">
        <f t="shared" si="285"/>
        <v>176300</v>
      </c>
      <c r="R1421" s="62" t="s">
        <v>54</v>
      </c>
    </row>
    <row r="1422" spans="1:18" ht="13.8" customHeight="1">
      <c r="A1422" s="62">
        <v>128</v>
      </c>
      <c r="B1422" s="74" t="s">
        <v>4529</v>
      </c>
      <c r="C1422" s="74" t="s">
        <v>4585</v>
      </c>
      <c r="D1422" s="12" t="s">
        <v>4987</v>
      </c>
      <c r="E1422" s="12"/>
      <c r="F1422" s="12" t="s">
        <v>4611</v>
      </c>
      <c r="G1422" s="12" t="s">
        <v>4612</v>
      </c>
      <c r="H1422" s="12" t="s">
        <v>4988</v>
      </c>
      <c r="I1422" s="12" t="s">
        <v>4989</v>
      </c>
      <c r="J1422" s="12" t="s">
        <v>74</v>
      </c>
      <c r="K1422" s="12">
        <v>70</v>
      </c>
      <c r="L1422" s="11">
        <v>41600</v>
      </c>
      <c r="M1422" s="11">
        <v>62400</v>
      </c>
      <c r="N1422" s="11">
        <f t="shared" si="284"/>
        <v>104000</v>
      </c>
      <c r="O1422" s="86">
        <v>41600</v>
      </c>
      <c r="P1422" s="86">
        <v>62400</v>
      </c>
      <c r="Q1422" s="11">
        <f t="shared" si="285"/>
        <v>104000</v>
      </c>
      <c r="R1422" s="62" t="s">
        <v>54</v>
      </c>
    </row>
    <row r="1423" spans="1:18" ht="13.8" customHeight="1">
      <c r="A1423" s="64">
        <v>129</v>
      </c>
      <c r="B1423" s="12" t="s">
        <v>4529</v>
      </c>
      <c r="C1423" s="12" t="s">
        <v>4585</v>
      </c>
      <c r="D1423" s="12" t="s">
        <v>4990</v>
      </c>
      <c r="E1423" s="12"/>
      <c r="F1423" s="12" t="s">
        <v>4637</v>
      </c>
      <c r="G1423" s="12" t="s">
        <v>4638</v>
      </c>
      <c r="H1423" s="12" t="s">
        <v>4991</v>
      </c>
      <c r="I1423" s="12" t="s">
        <v>4992</v>
      </c>
      <c r="J1423" s="12" t="s">
        <v>47</v>
      </c>
      <c r="K1423" s="12">
        <v>26</v>
      </c>
      <c r="L1423" s="11">
        <v>14800</v>
      </c>
      <c r="M1423" s="11">
        <v>22200</v>
      </c>
      <c r="N1423" s="11">
        <f t="shared" si="284"/>
        <v>37000</v>
      </c>
      <c r="O1423" s="86">
        <v>14800</v>
      </c>
      <c r="P1423" s="86">
        <v>22200</v>
      </c>
      <c r="Q1423" s="11">
        <f t="shared" si="285"/>
        <v>37000</v>
      </c>
      <c r="R1423" s="62" t="s">
        <v>54</v>
      </c>
    </row>
    <row r="1424" spans="1:18" ht="13.8" customHeight="1">
      <c r="A1424" s="62">
        <v>130</v>
      </c>
      <c r="B1424" s="74" t="s">
        <v>4529</v>
      </c>
      <c r="C1424" s="74" t="s">
        <v>4585</v>
      </c>
      <c r="D1424" s="12" t="s">
        <v>4777</v>
      </c>
      <c r="E1424" s="12"/>
      <c r="F1424" s="12" t="s">
        <v>4776</v>
      </c>
      <c r="G1424" s="12" t="s">
        <v>4777</v>
      </c>
      <c r="H1424" s="12" t="s">
        <v>4993</v>
      </c>
      <c r="I1424" s="12" t="s">
        <v>4994</v>
      </c>
      <c r="J1424" s="12" t="s">
        <v>45</v>
      </c>
      <c r="K1424" s="12">
        <v>50</v>
      </c>
      <c r="L1424" s="11">
        <v>113200</v>
      </c>
      <c r="M1424" s="11">
        <v>0</v>
      </c>
      <c r="N1424" s="11">
        <f t="shared" ref="N1424:N1449" si="286">L1424+M1424</f>
        <v>113200</v>
      </c>
      <c r="O1424" s="86">
        <v>113200</v>
      </c>
      <c r="P1424" s="86">
        <v>0</v>
      </c>
      <c r="Q1424" s="11">
        <f t="shared" ref="Q1424:Q1449" si="287">O1424+P1424</f>
        <v>113200</v>
      </c>
      <c r="R1424" s="62" t="s">
        <v>54</v>
      </c>
    </row>
    <row r="1425" spans="1:19" ht="13.8" customHeight="1">
      <c r="A1425" s="64">
        <v>131</v>
      </c>
      <c r="B1425" s="12" t="s">
        <v>4529</v>
      </c>
      <c r="C1425" s="12" t="s">
        <v>4585</v>
      </c>
      <c r="D1425" s="12" t="s">
        <v>4995</v>
      </c>
      <c r="E1425" s="12"/>
      <c r="F1425" s="12" t="s">
        <v>4646</v>
      </c>
      <c r="G1425" s="12" t="s">
        <v>4647</v>
      </c>
      <c r="H1425" s="12" t="s">
        <v>4996</v>
      </c>
      <c r="I1425" s="12" t="s">
        <v>4997</v>
      </c>
      <c r="J1425" s="12" t="s">
        <v>47</v>
      </c>
      <c r="K1425" s="12">
        <v>40</v>
      </c>
      <c r="L1425" s="11">
        <v>30120</v>
      </c>
      <c r="M1425" s="11">
        <v>45180</v>
      </c>
      <c r="N1425" s="11">
        <f t="shared" si="286"/>
        <v>75300</v>
      </c>
      <c r="O1425" s="86">
        <v>30120</v>
      </c>
      <c r="P1425" s="86">
        <v>45180</v>
      </c>
      <c r="Q1425" s="11">
        <f t="shared" si="287"/>
        <v>75300</v>
      </c>
      <c r="R1425" s="62" t="s">
        <v>54</v>
      </c>
    </row>
    <row r="1426" spans="1:19" ht="13.8" customHeight="1">
      <c r="A1426" s="62">
        <v>132</v>
      </c>
      <c r="B1426" s="12" t="s">
        <v>4529</v>
      </c>
      <c r="C1426" s="12" t="s">
        <v>4585</v>
      </c>
      <c r="D1426" s="12" t="s">
        <v>4998</v>
      </c>
      <c r="E1426" s="12"/>
      <c r="F1426" s="12" t="s">
        <v>149</v>
      </c>
      <c r="G1426" s="12" t="s">
        <v>389</v>
      </c>
      <c r="H1426" s="12" t="s">
        <v>4999</v>
      </c>
      <c r="I1426" s="12" t="s">
        <v>5000</v>
      </c>
      <c r="J1426" s="12" t="s">
        <v>47</v>
      </c>
      <c r="K1426" s="12">
        <v>40</v>
      </c>
      <c r="L1426" s="11">
        <v>19640</v>
      </c>
      <c r="M1426" s="11">
        <v>29460</v>
      </c>
      <c r="N1426" s="11">
        <f t="shared" si="286"/>
        <v>49100</v>
      </c>
      <c r="O1426" s="86">
        <v>19640</v>
      </c>
      <c r="P1426" s="86">
        <v>29460</v>
      </c>
      <c r="Q1426" s="11">
        <f t="shared" si="287"/>
        <v>49100</v>
      </c>
      <c r="R1426" s="62" t="s">
        <v>54</v>
      </c>
    </row>
    <row r="1427" spans="1:19" ht="13.8" customHeight="1">
      <c r="A1427" s="64">
        <v>133</v>
      </c>
      <c r="B1427" s="74" t="s">
        <v>4529</v>
      </c>
      <c r="C1427" s="12" t="s">
        <v>977</v>
      </c>
      <c r="D1427" s="12" t="s">
        <v>5001</v>
      </c>
      <c r="E1427" s="12"/>
      <c r="F1427" s="12" t="s">
        <v>4736</v>
      </c>
      <c r="G1427" s="12" t="s">
        <v>4737</v>
      </c>
      <c r="H1427" s="12" t="s">
        <v>5002</v>
      </c>
      <c r="I1427" s="12">
        <v>42881499</v>
      </c>
      <c r="J1427" s="12" t="s">
        <v>45</v>
      </c>
      <c r="K1427" s="12">
        <v>45</v>
      </c>
      <c r="L1427" s="11">
        <v>145600</v>
      </c>
      <c r="M1427" s="11">
        <v>0</v>
      </c>
      <c r="N1427" s="11">
        <f t="shared" si="286"/>
        <v>145600</v>
      </c>
      <c r="O1427" s="86">
        <v>145600</v>
      </c>
      <c r="P1427" s="86">
        <v>0</v>
      </c>
      <c r="Q1427" s="11">
        <f t="shared" si="287"/>
        <v>145600</v>
      </c>
      <c r="R1427" s="62" t="s">
        <v>54</v>
      </c>
    </row>
    <row r="1428" spans="1:19" ht="13.8" customHeight="1">
      <c r="A1428" s="62">
        <v>134</v>
      </c>
      <c r="B1428" s="74" t="s">
        <v>4529</v>
      </c>
      <c r="C1428" s="74" t="s">
        <v>5271</v>
      </c>
      <c r="D1428" s="12" t="s">
        <v>5003</v>
      </c>
      <c r="E1428" s="12"/>
      <c r="F1428" s="12" t="s">
        <v>75</v>
      </c>
      <c r="G1428" s="12" t="s">
        <v>76</v>
      </c>
      <c r="H1428" s="12" t="s">
        <v>5004</v>
      </c>
      <c r="I1428" s="12" t="s">
        <v>5005</v>
      </c>
      <c r="J1428" s="12" t="s">
        <v>47</v>
      </c>
      <c r="K1428" s="12">
        <v>6.5</v>
      </c>
      <c r="L1428" s="11">
        <v>1920</v>
      </c>
      <c r="M1428" s="11">
        <v>2880</v>
      </c>
      <c r="N1428" s="11">
        <f t="shared" si="286"/>
        <v>4800</v>
      </c>
      <c r="O1428" s="86">
        <v>1920</v>
      </c>
      <c r="P1428" s="86">
        <v>2880</v>
      </c>
      <c r="Q1428" s="11">
        <f t="shared" si="287"/>
        <v>4800</v>
      </c>
      <c r="R1428" s="62" t="s">
        <v>54</v>
      </c>
    </row>
    <row r="1429" spans="1:19" ht="13.8" customHeight="1">
      <c r="A1429" s="64">
        <v>135</v>
      </c>
      <c r="B1429" s="12" t="s">
        <v>4529</v>
      </c>
      <c r="C1429" s="12" t="s">
        <v>5272</v>
      </c>
      <c r="D1429" s="12" t="s">
        <v>5006</v>
      </c>
      <c r="E1429" s="12"/>
      <c r="F1429" s="12" t="s">
        <v>4606</v>
      </c>
      <c r="G1429" s="12" t="s">
        <v>4642</v>
      </c>
      <c r="H1429" s="12" t="s">
        <v>5007</v>
      </c>
      <c r="I1429" s="12" t="s">
        <v>5008</v>
      </c>
      <c r="J1429" s="12" t="s">
        <v>47</v>
      </c>
      <c r="K1429" s="12">
        <v>10.5</v>
      </c>
      <c r="L1429" s="11">
        <v>2880</v>
      </c>
      <c r="M1429" s="11">
        <v>4320</v>
      </c>
      <c r="N1429" s="11">
        <f t="shared" si="286"/>
        <v>7200</v>
      </c>
      <c r="O1429" s="86">
        <v>2880</v>
      </c>
      <c r="P1429" s="86">
        <v>4320</v>
      </c>
      <c r="Q1429" s="11">
        <f t="shared" si="287"/>
        <v>7200</v>
      </c>
      <c r="R1429" s="62" t="s">
        <v>54</v>
      </c>
    </row>
    <row r="1430" spans="1:19" ht="13.8" customHeight="1">
      <c r="A1430" s="62">
        <v>136</v>
      </c>
      <c r="B1430" s="74" t="s">
        <v>4529</v>
      </c>
      <c r="C1430" s="74" t="s">
        <v>5273</v>
      </c>
      <c r="D1430" s="12" t="s">
        <v>5009</v>
      </c>
      <c r="E1430" s="12"/>
      <c r="F1430" s="12" t="s">
        <v>4606</v>
      </c>
      <c r="G1430" s="12" t="s">
        <v>4642</v>
      </c>
      <c r="H1430" s="12" t="s">
        <v>5010</v>
      </c>
      <c r="I1430" s="12" t="s">
        <v>4915</v>
      </c>
      <c r="J1430" s="12" t="s">
        <v>47</v>
      </c>
      <c r="K1430" s="12">
        <v>3.5</v>
      </c>
      <c r="L1430" s="11">
        <v>680</v>
      </c>
      <c r="M1430" s="11">
        <v>1020</v>
      </c>
      <c r="N1430" s="11">
        <f t="shared" si="286"/>
        <v>1700</v>
      </c>
      <c r="O1430" s="86">
        <v>680</v>
      </c>
      <c r="P1430" s="86">
        <v>1020</v>
      </c>
      <c r="Q1430" s="11">
        <f t="shared" si="287"/>
        <v>1700</v>
      </c>
      <c r="R1430" s="62" t="s">
        <v>54</v>
      </c>
    </row>
    <row r="1431" spans="1:19" ht="13.8" customHeight="1">
      <c r="A1431" s="64">
        <v>137</v>
      </c>
      <c r="B1431" s="12" t="s">
        <v>4529</v>
      </c>
      <c r="C1431" s="12" t="s">
        <v>5274</v>
      </c>
      <c r="D1431" s="12" t="s">
        <v>5011</v>
      </c>
      <c r="E1431" s="12"/>
      <c r="F1431" s="12" t="s">
        <v>4606</v>
      </c>
      <c r="G1431" s="12" t="s">
        <v>4642</v>
      </c>
      <c r="H1431" s="12" t="s">
        <v>5012</v>
      </c>
      <c r="I1431" s="12" t="s">
        <v>5013</v>
      </c>
      <c r="J1431" s="12" t="s">
        <v>47</v>
      </c>
      <c r="K1431" s="12">
        <v>3.5</v>
      </c>
      <c r="L1431" s="11">
        <v>800</v>
      </c>
      <c r="M1431" s="11">
        <v>1200</v>
      </c>
      <c r="N1431" s="11">
        <f t="shared" si="286"/>
        <v>2000</v>
      </c>
      <c r="O1431" s="86">
        <v>800</v>
      </c>
      <c r="P1431" s="86">
        <v>1200</v>
      </c>
      <c r="Q1431" s="11">
        <f t="shared" si="287"/>
        <v>2000</v>
      </c>
      <c r="R1431" s="62" t="s">
        <v>54</v>
      </c>
    </row>
    <row r="1432" spans="1:19" ht="13.8" customHeight="1">
      <c r="A1432" s="62">
        <v>138</v>
      </c>
      <c r="B1432" s="74" t="s">
        <v>4529</v>
      </c>
      <c r="C1432" s="74" t="s">
        <v>5275</v>
      </c>
      <c r="D1432" s="12" t="s">
        <v>5014</v>
      </c>
      <c r="E1432" s="12"/>
      <c r="F1432" s="12" t="s">
        <v>5015</v>
      </c>
      <c r="G1432" s="12" t="s">
        <v>4737</v>
      </c>
      <c r="H1432" s="12" t="s">
        <v>5016</v>
      </c>
      <c r="I1432" s="12" t="s">
        <v>5017</v>
      </c>
      <c r="J1432" s="12" t="s">
        <v>46</v>
      </c>
      <c r="K1432" s="12">
        <v>7</v>
      </c>
      <c r="L1432" s="11">
        <v>4800</v>
      </c>
      <c r="M1432" s="11">
        <v>0</v>
      </c>
      <c r="N1432" s="11">
        <f t="shared" si="286"/>
        <v>4800</v>
      </c>
      <c r="O1432" s="86">
        <v>4800</v>
      </c>
      <c r="P1432" s="86">
        <v>0</v>
      </c>
      <c r="Q1432" s="11">
        <f t="shared" si="287"/>
        <v>4800</v>
      </c>
      <c r="R1432" s="62" t="s">
        <v>54</v>
      </c>
    </row>
    <row r="1433" spans="1:19" ht="13.8" customHeight="1">
      <c r="A1433" s="64">
        <v>139</v>
      </c>
      <c r="B1433" s="12" t="s">
        <v>4529</v>
      </c>
      <c r="C1433" s="12" t="s">
        <v>5275</v>
      </c>
      <c r="D1433" s="12" t="s">
        <v>5018</v>
      </c>
      <c r="E1433" s="12"/>
      <c r="F1433" s="12" t="s">
        <v>4736</v>
      </c>
      <c r="G1433" s="12" t="s">
        <v>5019</v>
      </c>
      <c r="H1433" s="12" t="s">
        <v>5020</v>
      </c>
      <c r="I1433" s="12" t="s">
        <v>5021</v>
      </c>
      <c r="J1433" s="12" t="s">
        <v>46</v>
      </c>
      <c r="K1433" s="12">
        <v>7</v>
      </c>
      <c r="L1433" s="11">
        <v>1000</v>
      </c>
      <c r="M1433" s="11">
        <v>0</v>
      </c>
      <c r="N1433" s="11">
        <f t="shared" si="286"/>
        <v>1000</v>
      </c>
      <c r="O1433" s="86">
        <v>1000</v>
      </c>
      <c r="P1433" s="86">
        <v>0</v>
      </c>
      <c r="Q1433" s="11">
        <f t="shared" si="287"/>
        <v>1000</v>
      </c>
      <c r="R1433" s="62" t="s">
        <v>54</v>
      </c>
    </row>
    <row r="1434" spans="1:19" ht="13.8" customHeight="1">
      <c r="A1434" s="62">
        <v>140</v>
      </c>
      <c r="B1434" s="74" t="s">
        <v>4529</v>
      </c>
      <c r="C1434" s="74" t="s">
        <v>4585</v>
      </c>
      <c r="D1434" s="12" t="s">
        <v>5022</v>
      </c>
      <c r="E1434" s="12"/>
      <c r="F1434" s="12" t="s">
        <v>5023</v>
      </c>
      <c r="G1434" s="12" t="s">
        <v>5024</v>
      </c>
      <c r="H1434" s="12" t="s">
        <v>5025</v>
      </c>
      <c r="I1434" s="12" t="s">
        <v>5026</v>
      </c>
      <c r="J1434" s="12" t="s">
        <v>47</v>
      </c>
      <c r="K1434" s="12">
        <v>12.5</v>
      </c>
      <c r="L1434" s="11">
        <v>2840</v>
      </c>
      <c r="M1434" s="11">
        <v>4260</v>
      </c>
      <c r="N1434" s="11">
        <f t="shared" si="286"/>
        <v>7100</v>
      </c>
      <c r="O1434" s="86">
        <v>2840</v>
      </c>
      <c r="P1434" s="86">
        <v>4260</v>
      </c>
      <c r="Q1434" s="11">
        <f t="shared" si="287"/>
        <v>7100</v>
      </c>
      <c r="R1434" s="62" t="s">
        <v>54</v>
      </c>
    </row>
    <row r="1435" spans="1:19" ht="13.8" customHeight="1">
      <c r="A1435" s="64">
        <v>141</v>
      </c>
      <c r="B1435" s="74" t="s">
        <v>4529</v>
      </c>
      <c r="C1435" s="74" t="s">
        <v>773</v>
      </c>
      <c r="D1435" s="12" t="s">
        <v>4642</v>
      </c>
      <c r="E1435" s="12"/>
      <c r="F1435" s="12" t="s">
        <v>4606</v>
      </c>
      <c r="G1435" s="12" t="s">
        <v>4642</v>
      </c>
      <c r="H1435" s="12" t="s">
        <v>5027</v>
      </c>
      <c r="I1435" s="12">
        <v>11636893</v>
      </c>
      <c r="J1435" s="12" t="s">
        <v>46</v>
      </c>
      <c r="K1435" s="12">
        <v>10.5</v>
      </c>
      <c r="L1435" s="11">
        <v>12600</v>
      </c>
      <c r="M1435" s="11">
        <v>0</v>
      </c>
      <c r="N1435" s="11">
        <f t="shared" si="286"/>
        <v>12600</v>
      </c>
      <c r="O1435" s="86">
        <v>12600</v>
      </c>
      <c r="P1435" s="86">
        <v>0</v>
      </c>
      <c r="Q1435" s="11">
        <f t="shared" si="287"/>
        <v>12600</v>
      </c>
      <c r="R1435" s="62" t="s">
        <v>54</v>
      </c>
    </row>
    <row r="1436" spans="1:19" ht="13.8" customHeight="1">
      <c r="A1436" s="62">
        <v>142</v>
      </c>
      <c r="B1436" s="12" t="s">
        <v>4529</v>
      </c>
      <c r="C1436" s="12" t="s">
        <v>773</v>
      </c>
      <c r="D1436" s="12" t="s">
        <v>4642</v>
      </c>
      <c r="E1436" s="12"/>
      <c r="F1436" s="12" t="s">
        <v>4606</v>
      </c>
      <c r="G1436" s="12" t="s">
        <v>4642</v>
      </c>
      <c r="H1436" s="12" t="s">
        <v>5028</v>
      </c>
      <c r="I1436" s="12">
        <v>11544230</v>
      </c>
      <c r="J1436" s="12" t="s">
        <v>46</v>
      </c>
      <c r="K1436" s="12">
        <v>6.5</v>
      </c>
      <c r="L1436" s="11">
        <v>1900</v>
      </c>
      <c r="M1436" s="11">
        <v>0</v>
      </c>
      <c r="N1436" s="11">
        <f t="shared" si="286"/>
        <v>1900</v>
      </c>
      <c r="O1436" s="86">
        <v>1900</v>
      </c>
      <c r="P1436" s="86">
        <v>0</v>
      </c>
      <c r="Q1436" s="11">
        <f t="shared" si="287"/>
        <v>1900</v>
      </c>
      <c r="R1436" s="62" t="s">
        <v>54</v>
      </c>
    </row>
    <row r="1437" spans="1:19" ht="13.8" customHeight="1">
      <c r="A1437" s="64">
        <v>143</v>
      </c>
      <c r="B1437" s="74" t="s">
        <v>4529</v>
      </c>
      <c r="C1437" s="74" t="s">
        <v>773</v>
      </c>
      <c r="D1437" s="12" t="s">
        <v>4642</v>
      </c>
      <c r="E1437" s="12"/>
      <c r="F1437" s="12" t="s">
        <v>4606</v>
      </c>
      <c r="G1437" s="12" t="s">
        <v>4642</v>
      </c>
      <c r="H1437" s="12" t="s">
        <v>5029</v>
      </c>
      <c r="I1437" s="12">
        <v>11558822</v>
      </c>
      <c r="J1437" s="12" t="s">
        <v>46</v>
      </c>
      <c r="K1437" s="12">
        <v>6.5</v>
      </c>
      <c r="L1437" s="11">
        <v>1600</v>
      </c>
      <c r="M1437" s="11">
        <v>0</v>
      </c>
      <c r="N1437" s="11">
        <f t="shared" si="286"/>
        <v>1600</v>
      </c>
      <c r="O1437" s="86">
        <v>1600</v>
      </c>
      <c r="P1437" s="86">
        <v>0</v>
      </c>
      <c r="Q1437" s="11">
        <f t="shared" si="287"/>
        <v>1600</v>
      </c>
      <c r="R1437" s="62" t="s">
        <v>54</v>
      </c>
    </row>
    <row r="1438" spans="1:19" ht="13.8" customHeight="1">
      <c r="A1438" s="62">
        <v>144</v>
      </c>
      <c r="B1438" s="12" t="s">
        <v>4529</v>
      </c>
      <c r="C1438" s="12" t="s">
        <v>773</v>
      </c>
      <c r="D1438" s="12" t="s">
        <v>5030</v>
      </c>
      <c r="E1438" s="12"/>
      <c r="F1438" s="12" t="s">
        <v>4606</v>
      </c>
      <c r="G1438" s="12" t="s">
        <v>4642</v>
      </c>
      <c r="H1438" s="12" t="s">
        <v>5031</v>
      </c>
      <c r="I1438" s="12">
        <v>11636895</v>
      </c>
      <c r="J1438" s="12" t="s">
        <v>46</v>
      </c>
      <c r="K1438" s="12">
        <v>6.5</v>
      </c>
      <c r="L1438" s="11">
        <v>5200</v>
      </c>
      <c r="M1438" s="11">
        <v>0</v>
      </c>
      <c r="N1438" s="11">
        <f t="shared" si="286"/>
        <v>5200</v>
      </c>
      <c r="O1438" s="86">
        <v>5200</v>
      </c>
      <c r="P1438" s="86">
        <v>0</v>
      </c>
      <c r="Q1438" s="11">
        <f t="shared" si="287"/>
        <v>5200</v>
      </c>
      <c r="R1438" s="62" t="s">
        <v>54</v>
      </c>
    </row>
    <row r="1439" spans="1:19" ht="13.8" customHeight="1">
      <c r="A1439" s="64">
        <v>145</v>
      </c>
      <c r="B1439" s="74" t="s">
        <v>4529</v>
      </c>
      <c r="C1439" s="74" t="s">
        <v>773</v>
      </c>
      <c r="D1439" s="12" t="s">
        <v>5030</v>
      </c>
      <c r="E1439" s="12"/>
      <c r="F1439" s="12" t="s">
        <v>5032</v>
      </c>
      <c r="G1439" s="12" t="s">
        <v>4642</v>
      </c>
      <c r="H1439" s="12" t="s">
        <v>5033</v>
      </c>
      <c r="I1439" s="12">
        <v>11636872</v>
      </c>
      <c r="J1439" s="12" t="s">
        <v>46</v>
      </c>
      <c r="K1439" s="12">
        <v>15</v>
      </c>
      <c r="L1439" s="11">
        <v>400</v>
      </c>
      <c r="M1439" s="11">
        <v>0</v>
      </c>
      <c r="N1439" s="11">
        <f t="shared" si="286"/>
        <v>400</v>
      </c>
      <c r="O1439" s="86">
        <v>400</v>
      </c>
      <c r="P1439" s="86">
        <v>0</v>
      </c>
      <c r="Q1439" s="11">
        <f t="shared" si="287"/>
        <v>400</v>
      </c>
      <c r="R1439" s="62" t="s">
        <v>54</v>
      </c>
      <c r="S1439" s="13" t="s">
        <v>5369</v>
      </c>
    </row>
    <row r="1440" spans="1:19" ht="13.8" customHeight="1">
      <c r="A1440" s="62">
        <v>146</v>
      </c>
      <c r="B1440" s="12" t="s">
        <v>4529</v>
      </c>
      <c r="C1440" s="12" t="s">
        <v>5258</v>
      </c>
      <c r="D1440" s="12" t="s">
        <v>5034</v>
      </c>
      <c r="E1440" s="12"/>
      <c r="F1440" s="12" t="s">
        <v>4632</v>
      </c>
      <c r="G1440" s="12" t="s">
        <v>4633</v>
      </c>
      <c r="H1440" s="12" t="s">
        <v>5035</v>
      </c>
      <c r="I1440" s="12">
        <v>56421073</v>
      </c>
      <c r="J1440" s="12" t="s">
        <v>47</v>
      </c>
      <c r="K1440" s="12">
        <v>12.5</v>
      </c>
      <c r="L1440" s="11">
        <v>1480</v>
      </c>
      <c r="M1440" s="11">
        <v>2220</v>
      </c>
      <c r="N1440" s="11">
        <f t="shared" si="286"/>
        <v>3700</v>
      </c>
      <c r="O1440" s="86">
        <v>1480</v>
      </c>
      <c r="P1440" s="86">
        <v>2220</v>
      </c>
      <c r="Q1440" s="11">
        <f t="shared" si="287"/>
        <v>3700</v>
      </c>
      <c r="R1440" s="62" t="s">
        <v>54</v>
      </c>
    </row>
    <row r="1441" spans="1:21" ht="13.8" customHeight="1">
      <c r="A1441" s="64">
        <v>147</v>
      </c>
      <c r="B1441" s="74" t="s">
        <v>4529</v>
      </c>
      <c r="C1441" s="74" t="s">
        <v>3213</v>
      </c>
      <c r="D1441" s="12" t="s">
        <v>5030</v>
      </c>
      <c r="E1441" s="12"/>
      <c r="F1441" s="12" t="s">
        <v>4606</v>
      </c>
      <c r="G1441" s="12" t="s">
        <v>4642</v>
      </c>
      <c r="H1441" s="12" t="s">
        <v>5036</v>
      </c>
      <c r="I1441" s="12">
        <v>55137153</v>
      </c>
      <c r="J1441" s="12" t="s">
        <v>46</v>
      </c>
      <c r="K1441" s="12">
        <v>50</v>
      </c>
      <c r="L1441" s="11">
        <v>45900</v>
      </c>
      <c r="M1441" s="11">
        <v>0</v>
      </c>
      <c r="N1441" s="11">
        <f t="shared" si="286"/>
        <v>45900</v>
      </c>
      <c r="O1441" s="86">
        <v>45900</v>
      </c>
      <c r="P1441" s="86">
        <v>0</v>
      </c>
      <c r="Q1441" s="11">
        <f t="shared" si="287"/>
        <v>45900</v>
      </c>
      <c r="R1441" s="62" t="s">
        <v>54</v>
      </c>
    </row>
    <row r="1442" spans="1:21" ht="13.8" customHeight="1">
      <c r="A1442" s="62">
        <v>148</v>
      </c>
      <c r="B1442" s="74" t="s">
        <v>4529</v>
      </c>
      <c r="C1442" s="74" t="s">
        <v>5258</v>
      </c>
      <c r="D1442" s="12" t="s">
        <v>5037</v>
      </c>
      <c r="E1442" s="12"/>
      <c r="F1442" s="12" t="s">
        <v>5038</v>
      </c>
      <c r="G1442" s="12" t="s">
        <v>5039</v>
      </c>
      <c r="H1442" s="12" t="s">
        <v>5040</v>
      </c>
      <c r="I1442" s="12">
        <v>12090445</v>
      </c>
      <c r="J1442" s="12" t="s">
        <v>46</v>
      </c>
      <c r="K1442" s="12">
        <v>7</v>
      </c>
      <c r="L1442" s="11">
        <v>8000</v>
      </c>
      <c r="M1442" s="11">
        <v>0</v>
      </c>
      <c r="N1442" s="11">
        <f t="shared" si="286"/>
        <v>8000</v>
      </c>
      <c r="O1442" s="86">
        <v>8000</v>
      </c>
      <c r="P1442" s="86">
        <v>0</v>
      </c>
      <c r="Q1442" s="11">
        <f t="shared" si="287"/>
        <v>8000</v>
      </c>
      <c r="R1442" s="62" t="s">
        <v>48</v>
      </c>
    </row>
    <row r="1443" spans="1:21" ht="13.8" customHeight="1">
      <c r="A1443" s="64">
        <v>149</v>
      </c>
      <c r="B1443" s="12" t="s">
        <v>4529</v>
      </c>
      <c r="C1443" s="12" t="s">
        <v>5270</v>
      </c>
      <c r="D1443" s="12" t="s">
        <v>5041</v>
      </c>
      <c r="E1443" s="12"/>
      <c r="F1443" s="12" t="s">
        <v>4637</v>
      </c>
      <c r="G1443" s="12" t="s">
        <v>4638</v>
      </c>
      <c r="H1443" s="12" t="s">
        <v>5042</v>
      </c>
      <c r="I1443" s="12" t="s">
        <v>5043</v>
      </c>
      <c r="J1443" s="12" t="s">
        <v>47</v>
      </c>
      <c r="K1443" s="12">
        <v>25.5</v>
      </c>
      <c r="L1443" s="11">
        <v>7320</v>
      </c>
      <c r="M1443" s="11">
        <v>10980</v>
      </c>
      <c r="N1443" s="11">
        <f t="shared" si="286"/>
        <v>18300</v>
      </c>
      <c r="O1443" s="86">
        <v>7320</v>
      </c>
      <c r="P1443" s="86">
        <v>10980</v>
      </c>
      <c r="Q1443" s="11">
        <f t="shared" si="287"/>
        <v>18300</v>
      </c>
      <c r="R1443" s="62" t="s">
        <v>54</v>
      </c>
    </row>
    <row r="1444" spans="1:21" ht="13.8" customHeight="1">
      <c r="A1444" s="62">
        <v>150</v>
      </c>
      <c r="B1444" s="74" t="s">
        <v>4529</v>
      </c>
      <c r="C1444" s="74" t="s">
        <v>5259</v>
      </c>
      <c r="D1444" s="12" t="s">
        <v>5041</v>
      </c>
      <c r="E1444" s="12"/>
      <c r="F1444" s="12" t="s">
        <v>4637</v>
      </c>
      <c r="G1444" s="12" t="s">
        <v>4638</v>
      </c>
      <c r="H1444" s="12" t="s">
        <v>5044</v>
      </c>
      <c r="I1444" s="12" t="s">
        <v>5045</v>
      </c>
      <c r="J1444" s="12" t="s">
        <v>47</v>
      </c>
      <c r="K1444" s="12">
        <v>17.5</v>
      </c>
      <c r="L1444" s="11">
        <v>6400</v>
      </c>
      <c r="M1444" s="11">
        <v>9600</v>
      </c>
      <c r="N1444" s="11">
        <f t="shared" si="286"/>
        <v>16000</v>
      </c>
      <c r="O1444" s="86">
        <v>6400</v>
      </c>
      <c r="P1444" s="86">
        <v>9600</v>
      </c>
      <c r="Q1444" s="11">
        <f t="shared" si="287"/>
        <v>16000</v>
      </c>
      <c r="R1444" s="62" t="s">
        <v>54</v>
      </c>
    </row>
    <row r="1445" spans="1:21" ht="13.8" customHeight="1">
      <c r="A1445" s="64">
        <v>151</v>
      </c>
      <c r="B1445" s="12" t="s">
        <v>4529</v>
      </c>
      <c r="C1445" s="12" t="s">
        <v>5270</v>
      </c>
      <c r="D1445" s="12" t="s">
        <v>5047</v>
      </c>
      <c r="E1445" s="12"/>
      <c r="F1445" s="12" t="s">
        <v>4606</v>
      </c>
      <c r="G1445" s="12" t="s">
        <v>4642</v>
      </c>
      <c r="H1445" s="12" t="s">
        <v>5048</v>
      </c>
      <c r="I1445" s="12" t="s">
        <v>5049</v>
      </c>
      <c r="J1445" s="12" t="s">
        <v>46</v>
      </c>
      <c r="K1445" s="12">
        <v>15</v>
      </c>
      <c r="L1445" s="11">
        <v>480</v>
      </c>
      <c r="M1445" s="11">
        <v>720</v>
      </c>
      <c r="N1445" s="11">
        <f t="shared" si="286"/>
        <v>1200</v>
      </c>
      <c r="O1445" s="86">
        <v>480</v>
      </c>
      <c r="P1445" s="86">
        <v>720</v>
      </c>
      <c r="Q1445" s="11">
        <f t="shared" si="287"/>
        <v>1200</v>
      </c>
      <c r="R1445" s="62" t="s">
        <v>54</v>
      </c>
    </row>
    <row r="1446" spans="1:21" ht="13.8" customHeight="1">
      <c r="A1446" s="62">
        <v>152</v>
      </c>
      <c r="B1446" s="12" t="s">
        <v>4529</v>
      </c>
      <c r="C1446" s="12" t="s">
        <v>5270</v>
      </c>
      <c r="D1446" s="12" t="s">
        <v>5050</v>
      </c>
      <c r="E1446" s="12"/>
      <c r="F1446" s="12" t="s">
        <v>4606</v>
      </c>
      <c r="G1446" s="12" t="s">
        <v>4642</v>
      </c>
      <c r="H1446" s="12" t="s">
        <v>5051</v>
      </c>
      <c r="I1446" s="12" t="s">
        <v>5052</v>
      </c>
      <c r="J1446" s="12" t="s">
        <v>46</v>
      </c>
      <c r="K1446" s="12">
        <v>15</v>
      </c>
      <c r="L1446" s="11">
        <v>480</v>
      </c>
      <c r="M1446" s="11">
        <v>720</v>
      </c>
      <c r="N1446" s="11">
        <f t="shared" si="286"/>
        <v>1200</v>
      </c>
      <c r="O1446" s="86">
        <v>480</v>
      </c>
      <c r="P1446" s="86">
        <v>720</v>
      </c>
      <c r="Q1446" s="11">
        <f t="shared" si="287"/>
        <v>1200</v>
      </c>
      <c r="R1446" s="62" t="s">
        <v>54</v>
      </c>
    </row>
    <row r="1447" spans="1:21" ht="13.8" customHeight="1">
      <c r="A1447" s="64">
        <v>153</v>
      </c>
      <c r="B1447" s="74" t="s">
        <v>4529</v>
      </c>
      <c r="C1447" s="74" t="s">
        <v>5270</v>
      </c>
      <c r="D1447" s="12" t="s">
        <v>5053</v>
      </c>
      <c r="E1447" s="12"/>
      <c r="F1447" s="12" t="s">
        <v>4606</v>
      </c>
      <c r="G1447" s="12" t="s">
        <v>4642</v>
      </c>
      <c r="H1447" s="12" t="s">
        <v>5054</v>
      </c>
      <c r="I1447" s="12" t="s">
        <v>5055</v>
      </c>
      <c r="J1447" s="12" t="s">
        <v>46</v>
      </c>
      <c r="K1447" s="12">
        <v>15</v>
      </c>
      <c r="L1447" s="11">
        <v>800</v>
      </c>
      <c r="M1447" s="11">
        <v>1200</v>
      </c>
      <c r="N1447" s="11">
        <f t="shared" si="286"/>
        <v>2000</v>
      </c>
      <c r="O1447" s="86">
        <v>800</v>
      </c>
      <c r="P1447" s="86">
        <v>1200</v>
      </c>
      <c r="Q1447" s="11">
        <f t="shared" si="287"/>
        <v>2000</v>
      </c>
      <c r="R1447" s="62" t="s">
        <v>54</v>
      </c>
    </row>
    <row r="1448" spans="1:21" ht="13.8" customHeight="1">
      <c r="A1448" s="62">
        <v>154</v>
      </c>
      <c r="B1448" s="74" t="s">
        <v>4529</v>
      </c>
      <c r="C1448" s="74" t="s">
        <v>5270</v>
      </c>
      <c r="D1448" s="12" t="s">
        <v>5056</v>
      </c>
      <c r="E1448" s="12"/>
      <c r="F1448" s="12" t="s">
        <v>4606</v>
      </c>
      <c r="G1448" s="12" t="s">
        <v>4642</v>
      </c>
      <c r="H1448" s="12" t="s">
        <v>5057</v>
      </c>
      <c r="I1448" s="12" t="s">
        <v>5058</v>
      </c>
      <c r="J1448" s="12" t="s">
        <v>46</v>
      </c>
      <c r="K1448" s="12">
        <v>15</v>
      </c>
      <c r="L1448" s="11">
        <v>1000</v>
      </c>
      <c r="M1448" s="11">
        <v>1500</v>
      </c>
      <c r="N1448" s="11">
        <f t="shared" si="286"/>
        <v>2500</v>
      </c>
      <c r="O1448" s="86">
        <v>1000</v>
      </c>
      <c r="P1448" s="86">
        <v>1500</v>
      </c>
      <c r="Q1448" s="11">
        <f t="shared" si="287"/>
        <v>2500</v>
      </c>
      <c r="R1448" s="62" t="s">
        <v>54</v>
      </c>
    </row>
    <row r="1449" spans="1:21" ht="13.8" customHeight="1">
      <c r="A1449" s="64">
        <v>155</v>
      </c>
      <c r="B1449" s="12" t="s">
        <v>4529</v>
      </c>
      <c r="C1449" s="12" t="s">
        <v>4585</v>
      </c>
      <c r="D1449" s="12" t="s">
        <v>5059</v>
      </c>
      <c r="E1449" s="12"/>
      <c r="F1449" s="12" t="s">
        <v>4659</v>
      </c>
      <c r="G1449" s="12" t="s">
        <v>4660</v>
      </c>
      <c r="H1449" s="12" t="s">
        <v>5912</v>
      </c>
      <c r="I1449" s="12" t="s">
        <v>5060</v>
      </c>
      <c r="J1449" s="12" t="s">
        <v>46</v>
      </c>
      <c r="K1449" s="12" t="s">
        <v>266</v>
      </c>
      <c r="L1449" s="11">
        <v>10000</v>
      </c>
      <c r="M1449" s="11">
        <v>15000</v>
      </c>
      <c r="N1449" s="11">
        <f t="shared" si="286"/>
        <v>25000</v>
      </c>
      <c r="O1449" s="86">
        <v>10000</v>
      </c>
      <c r="P1449" s="86">
        <v>15000</v>
      </c>
      <c r="Q1449" s="11">
        <f t="shared" si="287"/>
        <v>25000</v>
      </c>
      <c r="R1449" s="62" t="s">
        <v>54</v>
      </c>
      <c r="S1449" s="13" t="s">
        <v>5369</v>
      </c>
    </row>
    <row r="1450" spans="1:21" ht="12.75" customHeight="1">
      <c r="A1450" s="361"/>
      <c r="B1450" s="362"/>
      <c r="C1450" s="362"/>
      <c r="D1450" s="362"/>
      <c r="E1450" s="362"/>
      <c r="F1450" s="362"/>
      <c r="G1450" s="362"/>
      <c r="H1450" s="362"/>
      <c r="I1450" s="362"/>
      <c r="J1450" s="362"/>
      <c r="K1450" s="363"/>
      <c r="L1450" s="103">
        <f t="shared" ref="L1450:Q1450" si="288">SUM(L1295:L1449)</f>
        <v>2705703</v>
      </c>
      <c r="M1450" s="103">
        <f t="shared" si="288"/>
        <v>3224297</v>
      </c>
      <c r="N1450" s="103">
        <f t="shared" si="288"/>
        <v>5930000</v>
      </c>
      <c r="O1450" s="103">
        <f t="shared" si="288"/>
        <v>2705703</v>
      </c>
      <c r="P1450" s="103">
        <f t="shared" si="288"/>
        <v>3224297</v>
      </c>
      <c r="Q1450" s="111">
        <f t="shared" si="288"/>
        <v>5930000</v>
      </c>
      <c r="R1450" s="109"/>
    </row>
    <row r="1451" spans="1:21" ht="36" customHeight="1">
      <c r="A1451" s="355"/>
      <c r="B1451" s="355"/>
      <c r="C1451" s="355"/>
      <c r="D1451" s="355"/>
      <c r="E1451" s="355"/>
      <c r="F1451" s="355"/>
      <c r="G1451" s="355"/>
      <c r="H1451" s="355"/>
      <c r="I1451" s="355"/>
      <c r="J1451" s="355"/>
      <c r="K1451" s="355"/>
      <c r="L1451" s="22"/>
      <c r="M1451" s="21"/>
      <c r="N1451" s="21"/>
      <c r="O1451" s="21"/>
      <c r="P1451" s="21"/>
      <c r="Q1451" s="21"/>
    </row>
    <row r="1452" spans="1:21" ht="32.1" customHeight="1">
      <c r="A1452" s="56" t="s">
        <v>5077</v>
      </c>
      <c r="B1452" s="350" t="s">
        <v>5066</v>
      </c>
      <c r="C1452" s="351"/>
      <c r="D1452" s="351"/>
      <c r="E1452" s="351"/>
      <c r="F1452" s="351"/>
      <c r="G1452" s="351"/>
      <c r="H1452" s="351"/>
      <c r="I1452" s="351"/>
      <c r="J1452" s="351"/>
      <c r="K1452" s="352"/>
      <c r="L1452" s="353" t="s">
        <v>279</v>
      </c>
      <c r="M1452" s="353"/>
      <c r="N1452" s="353"/>
      <c r="O1452" s="353" t="s">
        <v>243</v>
      </c>
      <c r="P1452" s="353"/>
      <c r="Q1452" s="353"/>
      <c r="R1452" s="347" t="s">
        <v>20</v>
      </c>
      <c r="T1452" s="39"/>
    </row>
    <row r="1453" spans="1:21" ht="42" customHeight="1">
      <c r="A1453" s="57" t="s">
        <v>7</v>
      </c>
      <c r="B1453" s="58" t="s">
        <v>31</v>
      </c>
      <c r="C1453" s="58" t="s">
        <v>4</v>
      </c>
      <c r="D1453" s="59" t="s">
        <v>5</v>
      </c>
      <c r="E1453" s="59" t="s">
        <v>6</v>
      </c>
      <c r="F1453" s="59" t="s">
        <v>8</v>
      </c>
      <c r="G1453" s="59" t="s">
        <v>9</v>
      </c>
      <c r="H1453" s="59" t="s">
        <v>22</v>
      </c>
      <c r="I1453" s="59" t="s">
        <v>10</v>
      </c>
      <c r="J1453" s="59" t="s">
        <v>11</v>
      </c>
      <c r="K1453" s="57" t="s">
        <v>12</v>
      </c>
      <c r="L1453" s="73" t="s">
        <v>13</v>
      </c>
      <c r="M1453" s="57" t="s">
        <v>14</v>
      </c>
      <c r="N1453" s="57" t="s">
        <v>3</v>
      </c>
      <c r="O1453" s="73" t="s">
        <v>13</v>
      </c>
      <c r="P1453" s="57" t="s">
        <v>14</v>
      </c>
      <c r="Q1453" s="57" t="s">
        <v>3</v>
      </c>
      <c r="R1453" s="348"/>
      <c r="T1453" s="39"/>
    </row>
    <row r="1454" spans="1:21" ht="12.75" customHeight="1">
      <c r="A1454" s="62">
        <v>1</v>
      </c>
      <c r="B1454" s="23" t="s">
        <v>5067</v>
      </c>
      <c r="C1454" s="24" t="s">
        <v>5071</v>
      </c>
      <c r="D1454" s="24" t="s">
        <v>5072</v>
      </c>
      <c r="E1454" s="24" t="s">
        <v>3166</v>
      </c>
      <c r="F1454" s="24" t="s">
        <v>3822</v>
      </c>
      <c r="G1454" s="24" t="s">
        <v>3823</v>
      </c>
      <c r="H1454" s="24" t="s">
        <v>5073</v>
      </c>
      <c r="I1454" s="24" t="s">
        <v>5074</v>
      </c>
      <c r="J1454" s="24" t="s">
        <v>45</v>
      </c>
      <c r="K1454" s="36">
        <v>180</v>
      </c>
      <c r="L1454" s="25">
        <v>380000</v>
      </c>
      <c r="M1454" s="25">
        <v>0</v>
      </c>
      <c r="N1454" s="16">
        <f>L1454+M1454</f>
        <v>380000</v>
      </c>
      <c r="O1454" s="25">
        <v>380000</v>
      </c>
      <c r="P1454" s="25">
        <v>0</v>
      </c>
      <c r="Q1454" s="16">
        <f>O1454+P1454</f>
        <v>380000</v>
      </c>
      <c r="R1454" s="62" t="s">
        <v>48</v>
      </c>
      <c r="T1454" s="39"/>
    </row>
    <row r="1455" spans="1:21" ht="12.75" customHeight="1">
      <c r="A1455" s="358"/>
      <c r="B1455" s="359"/>
      <c r="C1455" s="359"/>
      <c r="D1455" s="359"/>
      <c r="E1455" s="359"/>
      <c r="F1455" s="359"/>
      <c r="G1455" s="359"/>
      <c r="H1455" s="359"/>
      <c r="I1455" s="359"/>
      <c r="J1455" s="359"/>
      <c r="K1455" s="360"/>
      <c r="L1455" s="19">
        <f t="shared" ref="L1455:Q1455" si="289">SUM(L1454:L1454)</f>
        <v>380000</v>
      </c>
      <c r="M1455" s="19">
        <f t="shared" si="289"/>
        <v>0</v>
      </c>
      <c r="N1455" s="19">
        <f t="shared" si="289"/>
        <v>380000</v>
      </c>
      <c r="O1455" s="19">
        <f t="shared" si="289"/>
        <v>380000</v>
      </c>
      <c r="P1455" s="19">
        <f t="shared" si="289"/>
        <v>0</v>
      </c>
      <c r="Q1455" s="19">
        <f t="shared" si="289"/>
        <v>380000</v>
      </c>
      <c r="R1455" s="109"/>
      <c r="U1455" s="39"/>
    </row>
    <row r="1456" spans="1:21" ht="36" customHeight="1">
      <c r="A1456" s="355"/>
      <c r="B1456" s="355"/>
      <c r="C1456" s="355"/>
      <c r="D1456" s="355"/>
      <c r="E1456" s="355"/>
      <c r="F1456" s="355"/>
      <c r="G1456" s="355"/>
      <c r="H1456" s="355"/>
      <c r="I1456" s="355"/>
      <c r="J1456" s="355"/>
      <c r="K1456" s="355"/>
      <c r="L1456" s="22"/>
      <c r="M1456" s="21"/>
      <c r="N1456" s="21"/>
      <c r="O1456" s="21"/>
      <c r="P1456" s="21"/>
      <c r="Q1456" s="21"/>
    </row>
    <row r="1457" spans="1:24" ht="31.5" customHeight="1">
      <c r="A1457" s="56" t="s">
        <v>5196</v>
      </c>
      <c r="B1457" s="350" t="s">
        <v>5375</v>
      </c>
      <c r="C1457" s="351"/>
      <c r="D1457" s="351"/>
      <c r="E1457" s="351"/>
      <c r="F1457" s="351"/>
      <c r="G1457" s="351"/>
      <c r="H1457" s="351"/>
      <c r="I1457" s="351"/>
      <c r="J1457" s="351"/>
      <c r="K1457" s="352"/>
      <c r="L1457" s="353" t="s">
        <v>1108</v>
      </c>
      <c r="M1457" s="353"/>
      <c r="N1457" s="353"/>
      <c r="O1457" s="353" t="s">
        <v>3826</v>
      </c>
      <c r="P1457" s="353"/>
      <c r="Q1457" s="353"/>
      <c r="R1457" s="347" t="s">
        <v>20</v>
      </c>
    </row>
    <row r="1458" spans="1:24" ht="42" customHeight="1">
      <c r="A1458" s="57" t="s">
        <v>7</v>
      </c>
      <c r="B1458" s="58" t="s">
        <v>31</v>
      </c>
      <c r="C1458" s="58" t="s">
        <v>4</v>
      </c>
      <c r="D1458" s="59" t="s">
        <v>5</v>
      </c>
      <c r="E1458" s="59" t="s">
        <v>6</v>
      </c>
      <c r="F1458" s="59" t="s">
        <v>8</v>
      </c>
      <c r="G1458" s="59" t="s">
        <v>9</v>
      </c>
      <c r="H1458" s="59" t="s">
        <v>22</v>
      </c>
      <c r="I1458" s="59" t="s">
        <v>10</v>
      </c>
      <c r="J1458" s="59" t="s">
        <v>11</v>
      </c>
      <c r="K1458" s="57" t="s">
        <v>12</v>
      </c>
      <c r="L1458" s="73" t="s">
        <v>13</v>
      </c>
      <c r="M1458" s="57" t="s">
        <v>14</v>
      </c>
      <c r="N1458" s="57" t="s">
        <v>15</v>
      </c>
      <c r="O1458" s="73" t="s">
        <v>13</v>
      </c>
      <c r="P1458" s="57" t="s">
        <v>14</v>
      </c>
      <c r="Q1458" s="57" t="s">
        <v>3</v>
      </c>
      <c r="R1458" s="348"/>
      <c r="T1458" s="339"/>
      <c r="U1458" s="339"/>
      <c r="V1458" s="339"/>
    </row>
    <row r="1459" spans="1:24" ht="12.75" customHeight="1">
      <c r="A1459" s="62">
        <v>1</v>
      </c>
      <c r="B1459" s="12" t="s">
        <v>5377</v>
      </c>
      <c r="C1459" s="12" t="s">
        <v>5378</v>
      </c>
      <c r="D1459" s="12" t="s">
        <v>4394</v>
      </c>
      <c r="E1459" s="12" t="s">
        <v>5379</v>
      </c>
      <c r="F1459" s="151" t="s">
        <v>57</v>
      </c>
      <c r="G1459" s="12" t="s">
        <v>58</v>
      </c>
      <c r="H1459" s="12" t="s">
        <v>5380</v>
      </c>
      <c r="I1459" s="12" t="s">
        <v>5381</v>
      </c>
      <c r="J1459" s="12" t="s">
        <v>46</v>
      </c>
      <c r="K1459" s="62">
        <v>11</v>
      </c>
      <c r="L1459" s="11">
        <v>2327</v>
      </c>
      <c r="M1459" s="11">
        <v>0</v>
      </c>
      <c r="N1459" s="11">
        <f t="shared" ref="N1459:N1554" si="290">L1459+M1459</f>
        <v>2327</v>
      </c>
      <c r="O1459" s="300">
        <v>2327</v>
      </c>
      <c r="P1459" s="11">
        <v>0</v>
      </c>
      <c r="Q1459" s="11">
        <f t="shared" ref="Q1459:Q1554" si="291">O1459+P1459</f>
        <v>2327</v>
      </c>
      <c r="R1459" s="62" t="s">
        <v>5892</v>
      </c>
      <c r="S1459" s="18"/>
      <c r="T1459" s="17"/>
      <c r="U1459" s="17"/>
      <c r="V1459" s="17"/>
      <c r="X1459" s="18"/>
    </row>
    <row r="1460" spans="1:24" ht="12.75" customHeight="1">
      <c r="A1460" s="62">
        <v>2</v>
      </c>
      <c r="B1460" s="12" t="s">
        <v>5377</v>
      </c>
      <c r="C1460" s="12" t="s">
        <v>5382</v>
      </c>
      <c r="D1460" s="12" t="s">
        <v>5383</v>
      </c>
      <c r="E1460" s="12" t="s">
        <v>5384</v>
      </c>
      <c r="F1460" s="151" t="s">
        <v>57</v>
      </c>
      <c r="G1460" s="12" t="s">
        <v>58</v>
      </c>
      <c r="H1460" s="12" t="s">
        <v>5385</v>
      </c>
      <c r="I1460" s="12" t="s">
        <v>5386</v>
      </c>
      <c r="J1460" s="12" t="s">
        <v>46</v>
      </c>
      <c r="K1460" s="62">
        <v>14</v>
      </c>
      <c r="L1460" s="11">
        <v>1421</v>
      </c>
      <c r="M1460" s="11">
        <v>0</v>
      </c>
      <c r="N1460" s="11">
        <f t="shared" si="290"/>
        <v>1421</v>
      </c>
      <c r="O1460" s="300">
        <v>1421</v>
      </c>
      <c r="P1460" s="11">
        <v>0</v>
      </c>
      <c r="Q1460" s="11">
        <f t="shared" si="291"/>
        <v>1421</v>
      </c>
      <c r="R1460" s="62" t="s">
        <v>5892</v>
      </c>
      <c r="S1460" s="18"/>
      <c r="T1460" s="17"/>
      <c r="U1460" s="17"/>
      <c r="V1460" s="17"/>
      <c r="X1460" s="18"/>
    </row>
    <row r="1461" spans="1:24" ht="12.75" customHeight="1">
      <c r="A1461" s="62">
        <v>3</v>
      </c>
      <c r="B1461" s="12" t="s">
        <v>5377</v>
      </c>
      <c r="C1461" s="12" t="s">
        <v>5387</v>
      </c>
      <c r="D1461" s="12" t="s">
        <v>4188</v>
      </c>
      <c r="E1461" s="12" t="s">
        <v>5388</v>
      </c>
      <c r="F1461" s="151" t="s">
        <v>57</v>
      </c>
      <c r="G1461" s="12" t="s">
        <v>58</v>
      </c>
      <c r="H1461" s="12" t="s">
        <v>5389</v>
      </c>
      <c r="I1461" s="12" t="s">
        <v>5390</v>
      </c>
      <c r="J1461" s="12" t="s">
        <v>46</v>
      </c>
      <c r="K1461" s="62">
        <v>11</v>
      </c>
      <c r="L1461" s="11">
        <v>260</v>
      </c>
      <c r="M1461" s="11">
        <v>0</v>
      </c>
      <c r="N1461" s="11">
        <f t="shared" si="290"/>
        <v>260</v>
      </c>
      <c r="O1461" s="300">
        <v>260</v>
      </c>
      <c r="P1461" s="11">
        <v>0</v>
      </c>
      <c r="Q1461" s="11">
        <f t="shared" si="291"/>
        <v>260</v>
      </c>
      <c r="R1461" s="62" t="s">
        <v>5892</v>
      </c>
      <c r="S1461" s="18"/>
      <c r="T1461" s="17"/>
      <c r="U1461" s="17"/>
      <c r="V1461" s="17"/>
      <c r="X1461" s="18"/>
    </row>
    <row r="1462" spans="1:24" ht="12.75" customHeight="1">
      <c r="A1462" s="62">
        <v>4</v>
      </c>
      <c r="B1462" s="12" t="s">
        <v>5377</v>
      </c>
      <c r="C1462" s="12" t="s">
        <v>5391</v>
      </c>
      <c r="D1462" s="12" t="s">
        <v>5392</v>
      </c>
      <c r="E1462" s="12" t="s">
        <v>5393</v>
      </c>
      <c r="F1462" s="151" t="s">
        <v>57</v>
      </c>
      <c r="G1462" s="12" t="s">
        <v>58</v>
      </c>
      <c r="H1462" s="12" t="s">
        <v>5394</v>
      </c>
      <c r="I1462" s="12" t="s">
        <v>5395</v>
      </c>
      <c r="J1462" s="12" t="s">
        <v>45</v>
      </c>
      <c r="K1462" s="62">
        <v>51</v>
      </c>
      <c r="L1462" s="11">
        <v>200822</v>
      </c>
      <c r="M1462" s="11">
        <v>0</v>
      </c>
      <c r="N1462" s="11">
        <f t="shared" si="290"/>
        <v>200822</v>
      </c>
      <c r="O1462" s="300">
        <v>200822</v>
      </c>
      <c r="P1462" s="11">
        <v>0</v>
      </c>
      <c r="Q1462" s="11">
        <f t="shared" si="291"/>
        <v>200822</v>
      </c>
      <c r="R1462" s="62" t="s">
        <v>5892</v>
      </c>
      <c r="S1462" s="18"/>
      <c r="T1462" s="17"/>
      <c r="U1462" s="17"/>
      <c r="V1462" s="17"/>
      <c r="X1462" s="18"/>
    </row>
    <row r="1463" spans="1:24" ht="12.75" customHeight="1">
      <c r="A1463" s="62">
        <v>5</v>
      </c>
      <c r="B1463" s="12" t="s">
        <v>5377</v>
      </c>
      <c r="C1463" s="12" t="s">
        <v>3685</v>
      </c>
      <c r="D1463" s="12" t="s">
        <v>5396</v>
      </c>
      <c r="E1463" s="12"/>
      <c r="F1463" s="151" t="s">
        <v>57</v>
      </c>
      <c r="G1463" s="12" t="s">
        <v>58</v>
      </c>
      <c r="H1463" s="12" t="s">
        <v>5397</v>
      </c>
      <c r="I1463" s="12" t="s">
        <v>5398</v>
      </c>
      <c r="J1463" s="12" t="s">
        <v>45</v>
      </c>
      <c r="K1463" s="62">
        <v>50</v>
      </c>
      <c r="L1463" s="11">
        <v>103670</v>
      </c>
      <c r="M1463" s="11">
        <v>0</v>
      </c>
      <c r="N1463" s="11">
        <f t="shared" si="290"/>
        <v>103670</v>
      </c>
      <c r="O1463" s="300">
        <v>103670</v>
      </c>
      <c r="P1463" s="11">
        <v>0</v>
      </c>
      <c r="Q1463" s="11">
        <f t="shared" si="291"/>
        <v>103670</v>
      </c>
      <c r="R1463" s="62" t="s">
        <v>5892</v>
      </c>
      <c r="S1463" s="18"/>
      <c r="T1463" s="17"/>
      <c r="U1463" s="17"/>
      <c r="V1463" s="17"/>
      <c r="X1463" s="18"/>
    </row>
    <row r="1464" spans="1:24" ht="12.75" customHeight="1">
      <c r="A1464" s="62">
        <v>6</v>
      </c>
      <c r="B1464" s="12" t="s">
        <v>5377</v>
      </c>
      <c r="C1464" s="12" t="s">
        <v>5391</v>
      </c>
      <c r="D1464" s="12" t="s">
        <v>5399</v>
      </c>
      <c r="E1464" s="12" t="s">
        <v>518</v>
      </c>
      <c r="F1464" s="151" t="s">
        <v>57</v>
      </c>
      <c r="G1464" s="12" t="s">
        <v>58</v>
      </c>
      <c r="H1464" s="12" t="s">
        <v>5400</v>
      </c>
      <c r="I1464" s="12" t="s">
        <v>5401</v>
      </c>
      <c r="J1464" s="12" t="s">
        <v>118</v>
      </c>
      <c r="K1464" s="62">
        <v>75</v>
      </c>
      <c r="L1464" s="11">
        <v>343802</v>
      </c>
      <c r="M1464" s="11">
        <v>0</v>
      </c>
      <c r="N1464" s="11">
        <f t="shared" si="290"/>
        <v>343802</v>
      </c>
      <c r="O1464" s="300">
        <v>343802</v>
      </c>
      <c r="P1464" s="11">
        <v>0</v>
      </c>
      <c r="Q1464" s="11">
        <f t="shared" si="291"/>
        <v>343802</v>
      </c>
      <c r="R1464" s="62" t="s">
        <v>5892</v>
      </c>
      <c r="S1464" s="18"/>
      <c r="T1464" s="17"/>
      <c r="U1464" s="17"/>
      <c r="V1464" s="17"/>
      <c r="X1464" s="18"/>
    </row>
    <row r="1465" spans="1:24" ht="12.75" customHeight="1">
      <c r="A1465" s="62">
        <v>7</v>
      </c>
      <c r="B1465" s="12" t="s">
        <v>5377</v>
      </c>
      <c r="C1465" s="12" t="s">
        <v>5402</v>
      </c>
      <c r="D1465" s="12" t="s">
        <v>5403</v>
      </c>
      <c r="E1465" s="12" t="s">
        <v>5404</v>
      </c>
      <c r="F1465" s="151" t="s">
        <v>57</v>
      </c>
      <c r="G1465" s="12" t="s">
        <v>58</v>
      </c>
      <c r="H1465" s="12" t="s">
        <v>5405</v>
      </c>
      <c r="I1465" s="12" t="s">
        <v>5406</v>
      </c>
      <c r="J1465" s="12" t="s">
        <v>45</v>
      </c>
      <c r="K1465" s="62">
        <v>50</v>
      </c>
      <c r="L1465" s="11">
        <v>134194</v>
      </c>
      <c r="M1465" s="11">
        <v>0</v>
      </c>
      <c r="N1465" s="11">
        <f t="shared" si="290"/>
        <v>134194</v>
      </c>
      <c r="O1465" s="300">
        <v>134194</v>
      </c>
      <c r="P1465" s="11">
        <v>0</v>
      </c>
      <c r="Q1465" s="11">
        <f t="shared" si="291"/>
        <v>134194</v>
      </c>
      <c r="R1465" s="62" t="s">
        <v>5892</v>
      </c>
      <c r="S1465" s="18"/>
      <c r="T1465" s="17"/>
      <c r="U1465" s="17"/>
      <c r="V1465" s="17"/>
      <c r="X1465" s="18"/>
    </row>
    <row r="1466" spans="1:24" ht="12.75" customHeight="1">
      <c r="A1466" s="62">
        <v>8</v>
      </c>
      <c r="B1466" s="12" t="s">
        <v>5377</v>
      </c>
      <c r="C1466" s="12" t="s">
        <v>5407</v>
      </c>
      <c r="D1466" s="12" t="s">
        <v>5408</v>
      </c>
      <c r="E1466" s="12" t="s">
        <v>5409</v>
      </c>
      <c r="F1466" s="151" t="s">
        <v>57</v>
      </c>
      <c r="G1466" s="12" t="s">
        <v>58</v>
      </c>
      <c r="H1466" s="12" t="s">
        <v>5410</v>
      </c>
      <c r="I1466" s="12" t="s">
        <v>5411</v>
      </c>
      <c r="J1466" s="12" t="s">
        <v>46</v>
      </c>
      <c r="K1466" s="62">
        <v>11</v>
      </c>
      <c r="L1466" s="11">
        <v>1247</v>
      </c>
      <c r="M1466" s="11">
        <v>0</v>
      </c>
      <c r="N1466" s="11">
        <f t="shared" si="290"/>
        <v>1247</v>
      </c>
      <c r="O1466" s="300">
        <v>1247</v>
      </c>
      <c r="P1466" s="11">
        <v>0</v>
      </c>
      <c r="Q1466" s="11">
        <f t="shared" si="291"/>
        <v>1247</v>
      </c>
      <c r="R1466" s="62" t="s">
        <v>5892</v>
      </c>
      <c r="S1466" s="18"/>
      <c r="T1466" s="17"/>
      <c r="U1466" s="17"/>
      <c r="V1466" s="17"/>
      <c r="X1466" s="18"/>
    </row>
    <row r="1467" spans="1:24" ht="12.75" customHeight="1">
      <c r="A1467" s="62">
        <v>9</v>
      </c>
      <c r="B1467" s="12" t="s">
        <v>5377</v>
      </c>
      <c r="C1467" s="12" t="s">
        <v>5412</v>
      </c>
      <c r="D1467" s="12" t="s">
        <v>5413</v>
      </c>
      <c r="E1467" s="12"/>
      <c r="F1467" s="151" t="s">
        <v>57</v>
      </c>
      <c r="G1467" s="12" t="s">
        <v>58</v>
      </c>
      <c r="H1467" s="12" t="s">
        <v>5414</v>
      </c>
      <c r="I1467" s="12" t="s">
        <v>5415</v>
      </c>
      <c r="J1467" s="12" t="s">
        <v>46</v>
      </c>
      <c r="K1467" s="62">
        <v>7</v>
      </c>
      <c r="L1467" s="11">
        <v>3313</v>
      </c>
      <c r="M1467" s="11">
        <v>0</v>
      </c>
      <c r="N1467" s="11">
        <f t="shared" si="290"/>
        <v>3313</v>
      </c>
      <c r="O1467" s="300">
        <v>3313</v>
      </c>
      <c r="P1467" s="11">
        <v>0</v>
      </c>
      <c r="Q1467" s="11">
        <f t="shared" si="291"/>
        <v>3313</v>
      </c>
      <c r="R1467" s="62" t="s">
        <v>5892</v>
      </c>
      <c r="S1467" s="18"/>
      <c r="T1467" s="17"/>
      <c r="U1467" s="17"/>
      <c r="V1467" s="17"/>
      <c r="X1467" s="18"/>
    </row>
    <row r="1468" spans="1:24" ht="12.75" customHeight="1">
      <c r="A1468" s="62">
        <v>10</v>
      </c>
      <c r="B1468" s="12" t="s">
        <v>5377</v>
      </c>
      <c r="C1468" s="12" t="s">
        <v>5416</v>
      </c>
      <c r="D1468" s="12" t="s">
        <v>5417</v>
      </c>
      <c r="E1468" s="12"/>
      <c r="F1468" s="151" t="s">
        <v>57</v>
      </c>
      <c r="G1468" s="12" t="s">
        <v>58</v>
      </c>
      <c r="H1468" s="12" t="s">
        <v>5418</v>
      </c>
      <c r="I1468" s="12" t="s">
        <v>5419</v>
      </c>
      <c r="J1468" s="12" t="s">
        <v>46</v>
      </c>
      <c r="K1468" s="62">
        <v>7</v>
      </c>
      <c r="L1468" s="11">
        <v>845</v>
      </c>
      <c r="M1468" s="11">
        <v>0</v>
      </c>
      <c r="N1468" s="11">
        <f t="shared" si="290"/>
        <v>845</v>
      </c>
      <c r="O1468" s="300">
        <v>845</v>
      </c>
      <c r="P1468" s="11">
        <v>0</v>
      </c>
      <c r="Q1468" s="11">
        <f t="shared" si="291"/>
        <v>845</v>
      </c>
      <c r="R1468" s="62" t="s">
        <v>5892</v>
      </c>
      <c r="S1468" s="18"/>
      <c r="T1468" s="17"/>
      <c r="U1468" s="17"/>
      <c r="V1468" s="17"/>
      <c r="X1468" s="18"/>
    </row>
    <row r="1469" spans="1:24" ht="12.75" customHeight="1">
      <c r="A1469" s="62">
        <v>11</v>
      </c>
      <c r="B1469" s="12" t="s">
        <v>5377</v>
      </c>
      <c r="C1469" s="12" t="s">
        <v>5420</v>
      </c>
      <c r="D1469" s="12" t="s">
        <v>5421</v>
      </c>
      <c r="E1469" s="12"/>
      <c r="F1469" s="151" t="s">
        <v>57</v>
      </c>
      <c r="G1469" s="12" t="s">
        <v>58</v>
      </c>
      <c r="H1469" s="12" t="s">
        <v>5422</v>
      </c>
      <c r="I1469" s="12" t="s">
        <v>5423</v>
      </c>
      <c r="J1469" s="12" t="s">
        <v>46</v>
      </c>
      <c r="K1469" s="62">
        <v>7</v>
      </c>
      <c r="L1469" s="11">
        <v>1497</v>
      </c>
      <c r="M1469" s="11">
        <v>0</v>
      </c>
      <c r="N1469" s="11">
        <f t="shared" si="290"/>
        <v>1497</v>
      </c>
      <c r="O1469" s="300">
        <v>1497</v>
      </c>
      <c r="P1469" s="11">
        <v>0</v>
      </c>
      <c r="Q1469" s="11">
        <f t="shared" si="291"/>
        <v>1497</v>
      </c>
      <c r="R1469" s="62" t="s">
        <v>5892</v>
      </c>
      <c r="S1469" s="18"/>
      <c r="T1469" s="17"/>
      <c r="U1469" s="17"/>
      <c r="V1469" s="17"/>
      <c r="X1469" s="18"/>
    </row>
    <row r="1470" spans="1:24" ht="12.75" customHeight="1">
      <c r="A1470" s="62">
        <v>12</v>
      </c>
      <c r="B1470" s="12" t="s">
        <v>5377</v>
      </c>
      <c r="C1470" s="12" t="s">
        <v>5424</v>
      </c>
      <c r="D1470" s="12" t="s">
        <v>5421</v>
      </c>
      <c r="E1470" s="12" t="s">
        <v>5425</v>
      </c>
      <c r="F1470" s="151" t="s">
        <v>57</v>
      </c>
      <c r="G1470" s="12" t="s">
        <v>58</v>
      </c>
      <c r="H1470" s="12" t="s">
        <v>5426</v>
      </c>
      <c r="I1470" s="12" t="s">
        <v>5427</v>
      </c>
      <c r="J1470" s="12" t="s">
        <v>46</v>
      </c>
      <c r="K1470" s="62">
        <v>7</v>
      </c>
      <c r="L1470" s="11">
        <v>5117</v>
      </c>
      <c r="M1470" s="11">
        <v>0</v>
      </c>
      <c r="N1470" s="11">
        <f t="shared" si="290"/>
        <v>5117</v>
      </c>
      <c r="O1470" s="300">
        <v>5117</v>
      </c>
      <c r="P1470" s="11">
        <v>0</v>
      </c>
      <c r="Q1470" s="11">
        <f t="shared" si="291"/>
        <v>5117</v>
      </c>
      <c r="R1470" s="62" t="s">
        <v>5892</v>
      </c>
      <c r="S1470" s="18"/>
      <c r="T1470" s="17"/>
      <c r="U1470" s="17"/>
      <c r="V1470" s="17"/>
      <c r="X1470" s="18"/>
    </row>
    <row r="1471" spans="1:24" ht="12.75" customHeight="1">
      <c r="A1471" s="62">
        <v>13</v>
      </c>
      <c r="B1471" s="12" t="s">
        <v>5377</v>
      </c>
      <c r="C1471" s="12" t="s">
        <v>5428</v>
      </c>
      <c r="D1471" s="12" t="s">
        <v>5429</v>
      </c>
      <c r="E1471" s="12"/>
      <c r="F1471" s="151" t="s">
        <v>57</v>
      </c>
      <c r="G1471" s="12" t="s">
        <v>58</v>
      </c>
      <c r="H1471" s="12" t="s">
        <v>5430</v>
      </c>
      <c r="I1471" s="12" t="s">
        <v>5431</v>
      </c>
      <c r="J1471" s="12" t="s">
        <v>46</v>
      </c>
      <c r="K1471" s="62">
        <v>7</v>
      </c>
      <c r="L1471" s="11">
        <v>987</v>
      </c>
      <c r="M1471" s="11">
        <v>0</v>
      </c>
      <c r="N1471" s="11">
        <f t="shared" si="290"/>
        <v>987</v>
      </c>
      <c r="O1471" s="300">
        <v>987</v>
      </c>
      <c r="P1471" s="11">
        <v>0</v>
      </c>
      <c r="Q1471" s="11">
        <f t="shared" si="291"/>
        <v>987</v>
      </c>
      <c r="R1471" s="62" t="s">
        <v>5892</v>
      </c>
      <c r="S1471" s="18"/>
      <c r="T1471" s="17"/>
      <c r="U1471" s="17"/>
      <c r="V1471" s="17"/>
      <c r="X1471" s="18"/>
    </row>
    <row r="1472" spans="1:24" ht="12.75" customHeight="1">
      <c r="A1472" s="62">
        <v>14</v>
      </c>
      <c r="B1472" s="12" t="s">
        <v>5377</v>
      </c>
      <c r="C1472" s="12" t="s">
        <v>5432</v>
      </c>
      <c r="D1472" s="12" t="s">
        <v>4401</v>
      </c>
      <c r="E1472" s="12" t="s">
        <v>5433</v>
      </c>
      <c r="F1472" s="151" t="s">
        <v>57</v>
      </c>
      <c r="G1472" s="12" t="s">
        <v>58</v>
      </c>
      <c r="H1472" s="12" t="s">
        <v>5434</v>
      </c>
      <c r="I1472" s="12" t="s">
        <v>5435</v>
      </c>
      <c r="J1472" s="12" t="s">
        <v>46</v>
      </c>
      <c r="K1472" s="62">
        <v>22</v>
      </c>
      <c r="L1472" s="11">
        <v>1822</v>
      </c>
      <c r="M1472" s="11">
        <v>0</v>
      </c>
      <c r="N1472" s="11">
        <f t="shared" si="290"/>
        <v>1822</v>
      </c>
      <c r="O1472" s="300">
        <v>1822</v>
      </c>
      <c r="P1472" s="11">
        <v>0</v>
      </c>
      <c r="Q1472" s="11">
        <f t="shared" si="291"/>
        <v>1822</v>
      </c>
      <c r="R1472" s="62" t="s">
        <v>5892</v>
      </c>
      <c r="S1472" s="18"/>
      <c r="T1472" s="17"/>
      <c r="U1472" s="17"/>
      <c r="V1472" s="17"/>
      <c r="X1472" s="18"/>
    </row>
    <row r="1473" spans="1:24" ht="12.75" customHeight="1">
      <c r="A1473" s="62">
        <v>15</v>
      </c>
      <c r="B1473" s="12" t="s">
        <v>5377</v>
      </c>
      <c r="C1473" s="12" t="s">
        <v>5436</v>
      </c>
      <c r="D1473" s="12" t="s">
        <v>5437</v>
      </c>
      <c r="E1473" s="12"/>
      <c r="F1473" s="151" t="s">
        <v>57</v>
      </c>
      <c r="G1473" s="12" t="s">
        <v>58</v>
      </c>
      <c r="H1473" s="12" t="s">
        <v>5438</v>
      </c>
      <c r="I1473" s="12" t="s">
        <v>5439</v>
      </c>
      <c r="J1473" s="12" t="s">
        <v>46</v>
      </c>
      <c r="K1473" s="62">
        <v>7</v>
      </c>
      <c r="L1473" s="11">
        <v>430</v>
      </c>
      <c r="M1473" s="11">
        <v>0</v>
      </c>
      <c r="N1473" s="11">
        <f t="shared" si="290"/>
        <v>430</v>
      </c>
      <c r="O1473" s="300">
        <v>430</v>
      </c>
      <c r="P1473" s="11">
        <v>0</v>
      </c>
      <c r="Q1473" s="11">
        <f t="shared" si="291"/>
        <v>430</v>
      </c>
      <c r="R1473" s="62" t="s">
        <v>5892</v>
      </c>
      <c r="S1473" s="18"/>
      <c r="T1473" s="17"/>
      <c r="U1473" s="17"/>
      <c r="V1473" s="17"/>
      <c r="X1473" s="18"/>
    </row>
    <row r="1474" spans="1:24" ht="12.75" customHeight="1">
      <c r="A1474" s="62">
        <v>16</v>
      </c>
      <c r="B1474" s="12" t="s">
        <v>5377</v>
      </c>
      <c r="C1474" s="12" t="s">
        <v>5440</v>
      </c>
      <c r="D1474" s="12" t="s">
        <v>5441</v>
      </c>
      <c r="E1474" s="12"/>
      <c r="F1474" s="151" t="s">
        <v>57</v>
      </c>
      <c r="G1474" s="12" t="s">
        <v>58</v>
      </c>
      <c r="H1474" s="12" t="s">
        <v>5442</v>
      </c>
      <c r="I1474" s="12" t="s">
        <v>5443</v>
      </c>
      <c r="J1474" s="12" t="s">
        <v>46</v>
      </c>
      <c r="K1474" s="62">
        <v>7</v>
      </c>
      <c r="L1474" s="11">
        <v>233</v>
      </c>
      <c r="M1474" s="11">
        <v>0</v>
      </c>
      <c r="N1474" s="11">
        <f t="shared" si="290"/>
        <v>233</v>
      </c>
      <c r="O1474" s="300">
        <v>233</v>
      </c>
      <c r="P1474" s="11">
        <v>0</v>
      </c>
      <c r="Q1474" s="11">
        <f t="shared" si="291"/>
        <v>233</v>
      </c>
      <c r="R1474" s="62" t="s">
        <v>5892</v>
      </c>
      <c r="S1474" s="18"/>
      <c r="T1474" s="17"/>
      <c r="U1474" s="17"/>
      <c r="V1474" s="17"/>
      <c r="X1474" s="18"/>
    </row>
    <row r="1475" spans="1:24" ht="12.75" customHeight="1">
      <c r="A1475" s="62">
        <v>17</v>
      </c>
      <c r="B1475" s="12" t="s">
        <v>5377</v>
      </c>
      <c r="C1475" s="12" t="s">
        <v>5444</v>
      </c>
      <c r="D1475" s="12" t="s">
        <v>5445</v>
      </c>
      <c r="E1475" s="12" t="s">
        <v>5446</v>
      </c>
      <c r="F1475" s="151" t="s">
        <v>57</v>
      </c>
      <c r="G1475" s="12" t="s">
        <v>58</v>
      </c>
      <c r="H1475" s="12" t="s">
        <v>5447</v>
      </c>
      <c r="I1475" s="12" t="s">
        <v>5448</v>
      </c>
      <c r="J1475" s="12" t="s">
        <v>46</v>
      </c>
      <c r="K1475" s="62">
        <v>11</v>
      </c>
      <c r="L1475" s="11">
        <v>805</v>
      </c>
      <c r="M1475" s="11">
        <v>0</v>
      </c>
      <c r="N1475" s="11">
        <f t="shared" si="290"/>
        <v>805</v>
      </c>
      <c r="O1475" s="300">
        <v>805</v>
      </c>
      <c r="P1475" s="11">
        <v>0</v>
      </c>
      <c r="Q1475" s="11">
        <f t="shared" si="291"/>
        <v>805</v>
      </c>
      <c r="R1475" s="62" t="s">
        <v>5892</v>
      </c>
      <c r="S1475" s="18"/>
      <c r="T1475" s="17"/>
      <c r="U1475" s="17"/>
      <c r="V1475" s="17"/>
      <c r="X1475" s="18"/>
    </row>
    <row r="1476" spans="1:24" ht="12.75" customHeight="1">
      <c r="A1476" s="62">
        <v>18</v>
      </c>
      <c r="B1476" s="12" t="s">
        <v>5377</v>
      </c>
      <c r="C1476" s="12" t="s">
        <v>5449</v>
      </c>
      <c r="D1476" s="12" t="s">
        <v>5450</v>
      </c>
      <c r="E1476" s="12"/>
      <c r="F1476" s="151" t="s">
        <v>57</v>
      </c>
      <c r="G1476" s="12" t="s">
        <v>58</v>
      </c>
      <c r="H1476" s="12" t="s">
        <v>5451</v>
      </c>
      <c r="I1476" s="12" t="s">
        <v>5452</v>
      </c>
      <c r="J1476" s="12" t="s">
        <v>46</v>
      </c>
      <c r="K1476" s="62">
        <v>7</v>
      </c>
      <c r="L1476" s="11">
        <v>941</v>
      </c>
      <c r="M1476" s="11">
        <v>0</v>
      </c>
      <c r="N1476" s="11">
        <f t="shared" si="290"/>
        <v>941</v>
      </c>
      <c r="O1476" s="300">
        <v>941</v>
      </c>
      <c r="P1476" s="11">
        <v>0</v>
      </c>
      <c r="Q1476" s="11">
        <f t="shared" si="291"/>
        <v>941</v>
      </c>
      <c r="R1476" s="62" t="s">
        <v>5892</v>
      </c>
      <c r="S1476" s="18"/>
      <c r="T1476" s="17"/>
      <c r="U1476" s="17"/>
      <c r="V1476" s="17"/>
      <c r="X1476" s="18"/>
    </row>
    <row r="1477" spans="1:24" ht="12.75" customHeight="1">
      <c r="A1477" s="62">
        <v>19</v>
      </c>
      <c r="B1477" s="12" t="s">
        <v>5377</v>
      </c>
      <c r="C1477" s="12" t="s">
        <v>5453</v>
      </c>
      <c r="D1477" s="12" t="s">
        <v>4394</v>
      </c>
      <c r="E1477" s="12"/>
      <c r="F1477" s="151" t="s">
        <v>57</v>
      </c>
      <c r="G1477" s="12" t="s">
        <v>58</v>
      </c>
      <c r="H1477" s="12" t="s">
        <v>5454</v>
      </c>
      <c r="I1477" s="12" t="s">
        <v>5455</v>
      </c>
      <c r="J1477" s="12" t="s">
        <v>46</v>
      </c>
      <c r="K1477" s="62">
        <v>7</v>
      </c>
      <c r="L1477" s="11">
        <v>3256</v>
      </c>
      <c r="M1477" s="11">
        <v>0</v>
      </c>
      <c r="N1477" s="11">
        <f t="shared" si="290"/>
        <v>3256</v>
      </c>
      <c r="O1477" s="300">
        <v>3256</v>
      </c>
      <c r="P1477" s="11">
        <v>0</v>
      </c>
      <c r="Q1477" s="11">
        <f t="shared" si="291"/>
        <v>3256</v>
      </c>
      <c r="R1477" s="62" t="s">
        <v>5892</v>
      </c>
      <c r="S1477" s="18"/>
      <c r="T1477" s="17"/>
      <c r="U1477" s="17"/>
      <c r="V1477" s="17"/>
      <c r="X1477" s="18"/>
    </row>
    <row r="1478" spans="1:24" ht="12.75" customHeight="1">
      <c r="A1478" s="62">
        <v>20</v>
      </c>
      <c r="B1478" s="12" t="s">
        <v>5377</v>
      </c>
      <c r="C1478" s="12" t="s">
        <v>5456</v>
      </c>
      <c r="D1478" s="12" t="s">
        <v>4394</v>
      </c>
      <c r="E1478" s="12"/>
      <c r="F1478" s="151" t="s">
        <v>57</v>
      </c>
      <c r="G1478" s="12" t="s">
        <v>58</v>
      </c>
      <c r="H1478" s="12" t="s">
        <v>5457</v>
      </c>
      <c r="I1478" s="12" t="s">
        <v>5458</v>
      </c>
      <c r="J1478" s="12" t="s">
        <v>46</v>
      </c>
      <c r="K1478" s="62">
        <v>7</v>
      </c>
      <c r="L1478" s="11">
        <v>678</v>
      </c>
      <c r="M1478" s="11">
        <v>0</v>
      </c>
      <c r="N1478" s="11">
        <f t="shared" si="290"/>
        <v>678</v>
      </c>
      <c r="O1478" s="300">
        <v>678</v>
      </c>
      <c r="P1478" s="11">
        <v>0</v>
      </c>
      <c r="Q1478" s="11">
        <f t="shared" si="291"/>
        <v>678</v>
      </c>
      <c r="R1478" s="62" t="s">
        <v>5892</v>
      </c>
      <c r="S1478" s="18"/>
      <c r="T1478" s="17"/>
      <c r="U1478" s="17"/>
      <c r="V1478" s="17"/>
      <c r="X1478" s="18"/>
    </row>
    <row r="1479" spans="1:24" ht="12.75" customHeight="1">
      <c r="A1479" s="62">
        <v>21</v>
      </c>
      <c r="B1479" s="12" t="s">
        <v>5377</v>
      </c>
      <c r="C1479" s="12" t="s">
        <v>5459</v>
      </c>
      <c r="D1479" s="12" t="s">
        <v>5450</v>
      </c>
      <c r="E1479" s="12"/>
      <c r="F1479" s="151" t="s">
        <v>57</v>
      </c>
      <c r="G1479" s="12" t="s">
        <v>58</v>
      </c>
      <c r="H1479" s="12" t="s">
        <v>5460</v>
      </c>
      <c r="I1479" s="12" t="s">
        <v>5461</v>
      </c>
      <c r="J1479" s="12" t="s">
        <v>46</v>
      </c>
      <c r="K1479" s="62">
        <v>7</v>
      </c>
      <c r="L1479" s="11">
        <v>294</v>
      </c>
      <c r="M1479" s="11">
        <v>0</v>
      </c>
      <c r="N1479" s="11">
        <f t="shared" si="290"/>
        <v>294</v>
      </c>
      <c r="O1479" s="300">
        <v>294</v>
      </c>
      <c r="P1479" s="11">
        <v>0</v>
      </c>
      <c r="Q1479" s="11">
        <f t="shared" si="291"/>
        <v>294</v>
      </c>
      <c r="R1479" s="62" t="s">
        <v>5892</v>
      </c>
      <c r="S1479" s="18"/>
      <c r="T1479" s="17"/>
      <c r="U1479" s="17"/>
      <c r="V1479" s="17"/>
      <c r="X1479" s="18"/>
    </row>
    <row r="1480" spans="1:24" ht="12.75" customHeight="1">
      <c r="A1480" s="62">
        <v>22</v>
      </c>
      <c r="B1480" s="12" t="s">
        <v>5377</v>
      </c>
      <c r="C1480" s="12" t="s">
        <v>5462</v>
      </c>
      <c r="D1480" s="12" t="s">
        <v>5463</v>
      </c>
      <c r="E1480" s="12"/>
      <c r="F1480" s="151" t="s">
        <v>57</v>
      </c>
      <c r="G1480" s="12" t="s">
        <v>58</v>
      </c>
      <c r="H1480" s="12" t="s">
        <v>5464</v>
      </c>
      <c r="I1480" s="12" t="s">
        <v>5465</v>
      </c>
      <c r="J1480" s="12" t="s">
        <v>46</v>
      </c>
      <c r="K1480" s="62">
        <v>7</v>
      </c>
      <c r="L1480" s="11">
        <v>510</v>
      </c>
      <c r="M1480" s="11">
        <v>0</v>
      </c>
      <c r="N1480" s="11">
        <f t="shared" si="290"/>
        <v>510</v>
      </c>
      <c r="O1480" s="300">
        <v>510</v>
      </c>
      <c r="P1480" s="11">
        <v>0</v>
      </c>
      <c r="Q1480" s="11">
        <f t="shared" si="291"/>
        <v>510</v>
      </c>
      <c r="R1480" s="62" t="s">
        <v>5892</v>
      </c>
      <c r="S1480" s="18"/>
      <c r="T1480" s="17"/>
      <c r="U1480" s="17"/>
      <c r="V1480" s="17"/>
      <c r="X1480" s="18"/>
    </row>
    <row r="1481" spans="1:24" ht="12.75" customHeight="1">
      <c r="A1481" s="62">
        <v>23</v>
      </c>
      <c r="B1481" s="12" t="s">
        <v>5377</v>
      </c>
      <c r="C1481" s="12" t="s">
        <v>5466</v>
      </c>
      <c r="D1481" s="12" t="s">
        <v>5467</v>
      </c>
      <c r="E1481" s="12"/>
      <c r="F1481" s="151" t="s">
        <v>57</v>
      </c>
      <c r="G1481" s="12" t="s">
        <v>58</v>
      </c>
      <c r="H1481" s="12" t="s">
        <v>5468</v>
      </c>
      <c r="I1481" s="12" t="s">
        <v>5469</v>
      </c>
      <c r="J1481" s="12" t="s">
        <v>46</v>
      </c>
      <c r="K1481" s="62">
        <v>11</v>
      </c>
      <c r="L1481" s="11">
        <v>327</v>
      </c>
      <c r="M1481" s="11">
        <v>0</v>
      </c>
      <c r="N1481" s="11">
        <f t="shared" si="290"/>
        <v>327</v>
      </c>
      <c r="O1481" s="300">
        <v>327</v>
      </c>
      <c r="P1481" s="11">
        <v>0</v>
      </c>
      <c r="Q1481" s="11">
        <f t="shared" si="291"/>
        <v>327</v>
      </c>
      <c r="R1481" s="62" t="s">
        <v>5892</v>
      </c>
      <c r="S1481" s="18"/>
      <c r="T1481" s="17"/>
      <c r="U1481" s="17"/>
      <c r="V1481" s="17"/>
      <c r="X1481" s="18"/>
    </row>
    <row r="1482" spans="1:24" ht="12.75" customHeight="1">
      <c r="A1482" s="62">
        <v>24</v>
      </c>
      <c r="B1482" s="12" t="s">
        <v>5377</v>
      </c>
      <c r="C1482" s="12" t="s">
        <v>5470</v>
      </c>
      <c r="D1482" s="12" t="s">
        <v>5471</v>
      </c>
      <c r="E1482" s="12"/>
      <c r="F1482" s="151" t="s">
        <v>57</v>
      </c>
      <c r="G1482" s="12" t="s">
        <v>58</v>
      </c>
      <c r="H1482" s="12" t="s">
        <v>5472</v>
      </c>
      <c r="I1482" s="12" t="s">
        <v>5473</v>
      </c>
      <c r="J1482" s="12" t="s">
        <v>46</v>
      </c>
      <c r="K1482" s="62">
        <v>7</v>
      </c>
      <c r="L1482" s="11">
        <v>3421</v>
      </c>
      <c r="M1482" s="11">
        <v>0</v>
      </c>
      <c r="N1482" s="11">
        <f t="shared" si="290"/>
        <v>3421</v>
      </c>
      <c r="O1482" s="300">
        <v>3421</v>
      </c>
      <c r="P1482" s="11">
        <v>0</v>
      </c>
      <c r="Q1482" s="11">
        <f t="shared" si="291"/>
        <v>3421</v>
      </c>
      <c r="R1482" s="62" t="s">
        <v>5892</v>
      </c>
      <c r="S1482" s="18"/>
      <c r="T1482" s="17"/>
      <c r="U1482" s="17"/>
      <c r="V1482" s="17"/>
      <c r="X1482" s="18"/>
    </row>
    <row r="1483" spans="1:24" ht="12.75" customHeight="1">
      <c r="A1483" s="62">
        <v>25</v>
      </c>
      <c r="B1483" s="12" t="s">
        <v>5377</v>
      </c>
      <c r="C1483" s="12" t="s">
        <v>5474</v>
      </c>
      <c r="D1483" s="12" t="s">
        <v>5475</v>
      </c>
      <c r="E1483" s="12"/>
      <c r="F1483" s="151" t="s">
        <v>57</v>
      </c>
      <c r="G1483" s="12" t="s">
        <v>58</v>
      </c>
      <c r="H1483" s="12" t="s">
        <v>5476</v>
      </c>
      <c r="I1483" s="12" t="s">
        <v>5477</v>
      </c>
      <c r="J1483" s="12" t="s">
        <v>46</v>
      </c>
      <c r="K1483" s="62">
        <v>7</v>
      </c>
      <c r="L1483" s="11">
        <v>767</v>
      </c>
      <c r="M1483" s="11">
        <v>0</v>
      </c>
      <c r="N1483" s="11">
        <f t="shared" si="290"/>
        <v>767</v>
      </c>
      <c r="O1483" s="300">
        <v>767</v>
      </c>
      <c r="P1483" s="11">
        <v>0</v>
      </c>
      <c r="Q1483" s="11">
        <f t="shared" si="291"/>
        <v>767</v>
      </c>
      <c r="R1483" s="62" t="s">
        <v>5892</v>
      </c>
      <c r="S1483" s="18"/>
      <c r="T1483" s="17"/>
      <c r="U1483" s="17"/>
      <c r="V1483" s="17"/>
      <c r="X1483" s="18"/>
    </row>
    <row r="1484" spans="1:24" ht="12.75" customHeight="1">
      <c r="A1484" s="62">
        <v>26</v>
      </c>
      <c r="B1484" s="12" t="s">
        <v>5377</v>
      </c>
      <c r="C1484" s="12" t="s">
        <v>5478</v>
      </c>
      <c r="D1484" s="12" t="s">
        <v>4375</v>
      </c>
      <c r="E1484" s="12"/>
      <c r="F1484" s="151" t="s">
        <v>57</v>
      </c>
      <c r="G1484" s="12" t="s">
        <v>58</v>
      </c>
      <c r="H1484" s="12" t="s">
        <v>5479</v>
      </c>
      <c r="I1484" s="12" t="s">
        <v>5480</v>
      </c>
      <c r="J1484" s="12" t="s">
        <v>46</v>
      </c>
      <c r="K1484" s="62">
        <v>7</v>
      </c>
      <c r="L1484" s="11">
        <v>1390</v>
      </c>
      <c r="M1484" s="11">
        <v>0</v>
      </c>
      <c r="N1484" s="11">
        <f t="shared" si="290"/>
        <v>1390</v>
      </c>
      <c r="O1484" s="300">
        <v>1390</v>
      </c>
      <c r="P1484" s="11">
        <v>0</v>
      </c>
      <c r="Q1484" s="11">
        <f t="shared" si="291"/>
        <v>1390</v>
      </c>
      <c r="R1484" s="62" t="s">
        <v>5892</v>
      </c>
      <c r="S1484" s="18"/>
      <c r="T1484" s="17"/>
      <c r="U1484" s="17"/>
      <c r="V1484" s="17"/>
      <c r="X1484" s="18"/>
    </row>
    <row r="1485" spans="1:24" ht="12.75" customHeight="1">
      <c r="A1485" s="62">
        <v>27</v>
      </c>
      <c r="B1485" s="12" t="s">
        <v>5377</v>
      </c>
      <c r="C1485" s="12" t="s">
        <v>5481</v>
      </c>
      <c r="D1485" s="12" t="s">
        <v>5482</v>
      </c>
      <c r="E1485" s="12"/>
      <c r="F1485" s="151" t="s">
        <v>57</v>
      </c>
      <c r="G1485" s="12" t="s">
        <v>4129</v>
      </c>
      <c r="H1485" s="12" t="s">
        <v>5483</v>
      </c>
      <c r="I1485" s="12" t="s">
        <v>5484</v>
      </c>
      <c r="J1485" s="12" t="s">
        <v>46</v>
      </c>
      <c r="K1485" s="62">
        <v>7</v>
      </c>
      <c r="L1485" s="11">
        <v>7112</v>
      </c>
      <c r="M1485" s="11">
        <v>0</v>
      </c>
      <c r="N1485" s="11">
        <f t="shared" si="290"/>
        <v>7112</v>
      </c>
      <c r="O1485" s="300">
        <v>7112</v>
      </c>
      <c r="P1485" s="11">
        <v>0</v>
      </c>
      <c r="Q1485" s="11">
        <f t="shared" si="291"/>
        <v>7112</v>
      </c>
      <c r="R1485" s="62" t="s">
        <v>5892</v>
      </c>
      <c r="S1485" s="18"/>
      <c r="T1485" s="17"/>
      <c r="U1485" s="17"/>
      <c r="V1485" s="17"/>
      <c r="X1485" s="18"/>
    </row>
    <row r="1486" spans="1:24" ht="12.75" customHeight="1">
      <c r="A1486" s="62">
        <v>28</v>
      </c>
      <c r="B1486" s="12" t="s">
        <v>5377</v>
      </c>
      <c r="C1486" s="12" t="s">
        <v>5485</v>
      </c>
      <c r="D1486" s="12" t="s">
        <v>4341</v>
      </c>
      <c r="E1486" s="12" t="s">
        <v>4412</v>
      </c>
      <c r="F1486" s="151" t="s">
        <v>57</v>
      </c>
      <c r="G1486" s="12" t="s">
        <v>5486</v>
      </c>
      <c r="H1486" s="12" t="s">
        <v>5487</v>
      </c>
      <c r="I1486" s="12" t="s">
        <v>5488</v>
      </c>
      <c r="J1486" s="12" t="s">
        <v>46</v>
      </c>
      <c r="K1486" s="62">
        <v>7</v>
      </c>
      <c r="L1486" s="11">
        <v>1271</v>
      </c>
      <c r="M1486" s="11">
        <v>0</v>
      </c>
      <c r="N1486" s="11">
        <f t="shared" si="290"/>
        <v>1271</v>
      </c>
      <c r="O1486" s="300">
        <v>1271</v>
      </c>
      <c r="P1486" s="11">
        <v>0</v>
      </c>
      <c r="Q1486" s="11">
        <f t="shared" si="291"/>
        <v>1271</v>
      </c>
      <c r="R1486" s="62" t="s">
        <v>5892</v>
      </c>
      <c r="S1486" s="18"/>
      <c r="T1486" s="17"/>
      <c r="U1486" s="17"/>
      <c r="V1486" s="17"/>
      <c r="X1486" s="18"/>
    </row>
    <row r="1487" spans="1:24" ht="12.75" customHeight="1">
      <c r="A1487" s="62">
        <v>29</v>
      </c>
      <c r="B1487" s="12" t="s">
        <v>5377</v>
      </c>
      <c r="C1487" s="12" t="s">
        <v>5489</v>
      </c>
      <c r="D1487" s="12" t="s">
        <v>5490</v>
      </c>
      <c r="E1487" s="12"/>
      <c r="F1487" s="151" t="s">
        <v>57</v>
      </c>
      <c r="G1487" s="12" t="s">
        <v>5491</v>
      </c>
      <c r="H1487" s="12" t="s">
        <v>5492</v>
      </c>
      <c r="I1487" s="12" t="s">
        <v>5493</v>
      </c>
      <c r="J1487" s="12" t="s">
        <v>46</v>
      </c>
      <c r="K1487" s="62">
        <v>7</v>
      </c>
      <c r="L1487" s="11">
        <v>756</v>
      </c>
      <c r="M1487" s="11">
        <v>0</v>
      </c>
      <c r="N1487" s="11">
        <f t="shared" si="290"/>
        <v>756</v>
      </c>
      <c r="O1487" s="300">
        <v>756</v>
      </c>
      <c r="P1487" s="11">
        <v>0</v>
      </c>
      <c r="Q1487" s="11">
        <f t="shared" si="291"/>
        <v>756</v>
      </c>
      <c r="R1487" s="62" t="s">
        <v>5892</v>
      </c>
      <c r="S1487" s="18"/>
      <c r="T1487" s="17"/>
      <c r="U1487" s="17"/>
      <c r="V1487" s="17"/>
      <c r="X1487" s="18"/>
    </row>
    <row r="1488" spans="1:24" ht="12.75" customHeight="1">
      <c r="A1488" s="62">
        <v>30</v>
      </c>
      <c r="B1488" s="12" t="s">
        <v>5377</v>
      </c>
      <c r="C1488" s="12" t="s">
        <v>5494</v>
      </c>
      <c r="D1488" s="12" t="s">
        <v>4228</v>
      </c>
      <c r="E1488" s="12" t="s">
        <v>5495</v>
      </c>
      <c r="F1488" s="151" t="s">
        <v>57</v>
      </c>
      <c r="G1488" s="12" t="s">
        <v>4213</v>
      </c>
      <c r="H1488" s="12" t="s">
        <v>5496</v>
      </c>
      <c r="I1488" s="12" t="s">
        <v>5497</v>
      </c>
      <c r="J1488" s="12" t="s">
        <v>46</v>
      </c>
      <c r="K1488" s="62">
        <v>7</v>
      </c>
      <c r="L1488" s="11">
        <v>1772</v>
      </c>
      <c r="M1488" s="11">
        <v>0</v>
      </c>
      <c r="N1488" s="11">
        <f t="shared" si="290"/>
        <v>1772</v>
      </c>
      <c r="O1488" s="300">
        <v>1772</v>
      </c>
      <c r="P1488" s="11">
        <v>0</v>
      </c>
      <c r="Q1488" s="11">
        <f t="shared" si="291"/>
        <v>1772</v>
      </c>
      <c r="R1488" s="62" t="s">
        <v>5892</v>
      </c>
      <c r="S1488" s="18"/>
      <c r="T1488" s="17"/>
      <c r="U1488" s="17"/>
      <c r="V1488" s="17"/>
      <c r="X1488" s="18"/>
    </row>
    <row r="1489" spans="1:24" ht="12.75" customHeight="1">
      <c r="A1489" s="62">
        <v>31</v>
      </c>
      <c r="B1489" s="12" t="s">
        <v>5377</v>
      </c>
      <c r="C1489" s="12" t="s">
        <v>5498</v>
      </c>
      <c r="D1489" s="12" t="s">
        <v>2019</v>
      </c>
      <c r="E1489" s="12"/>
      <c r="F1489" s="151" t="s">
        <v>57</v>
      </c>
      <c r="G1489" s="12" t="s">
        <v>58</v>
      </c>
      <c r="H1489" s="12" t="s">
        <v>5499</v>
      </c>
      <c r="I1489" s="12" t="s">
        <v>5500</v>
      </c>
      <c r="J1489" s="12" t="s">
        <v>46</v>
      </c>
      <c r="K1489" s="62">
        <v>14</v>
      </c>
      <c r="L1489" s="11">
        <v>15643</v>
      </c>
      <c r="M1489" s="11">
        <v>0</v>
      </c>
      <c r="N1489" s="11">
        <f t="shared" si="290"/>
        <v>15643</v>
      </c>
      <c r="O1489" s="300">
        <v>15643</v>
      </c>
      <c r="P1489" s="11">
        <v>0</v>
      </c>
      <c r="Q1489" s="11">
        <f t="shared" si="291"/>
        <v>15643</v>
      </c>
      <c r="R1489" s="62" t="s">
        <v>5892</v>
      </c>
      <c r="S1489" s="18"/>
      <c r="T1489" s="17"/>
      <c r="U1489" s="17"/>
      <c r="V1489" s="17"/>
      <c r="X1489" s="18"/>
    </row>
    <row r="1490" spans="1:24" ht="12.75" customHeight="1">
      <c r="A1490" s="62">
        <v>32</v>
      </c>
      <c r="B1490" s="12" t="s">
        <v>5377</v>
      </c>
      <c r="C1490" s="12" t="s">
        <v>5501</v>
      </c>
      <c r="D1490" s="12" t="s">
        <v>5502</v>
      </c>
      <c r="E1490" s="12"/>
      <c r="F1490" s="151" t="s">
        <v>57</v>
      </c>
      <c r="G1490" s="12" t="s">
        <v>58</v>
      </c>
      <c r="H1490" s="12" t="s">
        <v>5503</v>
      </c>
      <c r="I1490" s="12" t="s">
        <v>5504</v>
      </c>
      <c r="J1490" s="12" t="s">
        <v>46</v>
      </c>
      <c r="K1490" s="62">
        <v>7</v>
      </c>
      <c r="L1490" s="11">
        <v>876</v>
      </c>
      <c r="M1490" s="11">
        <v>0</v>
      </c>
      <c r="N1490" s="11">
        <f t="shared" si="290"/>
        <v>876</v>
      </c>
      <c r="O1490" s="300">
        <v>876</v>
      </c>
      <c r="P1490" s="11">
        <v>0</v>
      </c>
      <c r="Q1490" s="11">
        <f t="shared" si="291"/>
        <v>876</v>
      </c>
      <c r="R1490" s="62" t="s">
        <v>5892</v>
      </c>
      <c r="S1490" s="18"/>
      <c r="T1490" s="17"/>
      <c r="U1490" s="17"/>
      <c r="V1490" s="17"/>
      <c r="X1490" s="18"/>
    </row>
    <row r="1491" spans="1:24" ht="12.75" customHeight="1">
      <c r="A1491" s="62">
        <v>33</v>
      </c>
      <c r="B1491" s="12" t="s">
        <v>5377</v>
      </c>
      <c r="C1491" s="12" t="s">
        <v>5505</v>
      </c>
      <c r="D1491" s="12" t="s">
        <v>5506</v>
      </c>
      <c r="E1491" s="12"/>
      <c r="F1491" s="151" t="s">
        <v>57</v>
      </c>
      <c r="G1491" s="12" t="s">
        <v>58</v>
      </c>
      <c r="H1491" s="12" t="s">
        <v>5507</v>
      </c>
      <c r="I1491" s="12" t="s">
        <v>5508</v>
      </c>
      <c r="J1491" s="12" t="s">
        <v>46</v>
      </c>
      <c r="K1491" s="62">
        <v>13</v>
      </c>
      <c r="L1491" s="11">
        <v>6291</v>
      </c>
      <c r="M1491" s="11">
        <v>0</v>
      </c>
      <c r="N1491" s="11">
        <f t="shared" si="290"/>
        <v>6291</v>
      </c>
      <c r="O1491" s="300">
        <v>6291</v>
      </c>
      <c r="P1491" s="11">
        <v>0</v>
      </c>
      <c r="Q1491" s="11">
        <f t="shared" si="291"/>
        <v>6291</v>
      </c>
      <c r="R1491" s="62" t="s">
        <v>5892</v>
      </c>
      <c r="S1491" s="18"/>
      <c r="T1491" s="17"/>
      <c r="U1491" s="17"/>
      <c r="V1491" s="17"/>
      <c r="X1491" s="18"/>
    </row>
    <row r="1492" spans="1:24" ht="12.75" customHeight="1">
      <c r="A1492" s="62">
        <v>34</v>
      </c>
      <c r="B1492" s="12" t="s">
        <v>5377</v>
      </c>
      <c r="C1492" s="12" t="s">
        <v>5509</v>
      </c>
      <c r="D1492" s="12" t="s">
        <v>4166</v>
      </c>
      <c r="E1492" s="12"/>
      <c r="F1492" s="151" t="s">
        <v>57</v>
      </c>
      <c r="G1492" s="12" t="s">
        <v>58</v>
      </c>
      <c r="H1492" s="12" t="s">
        <v>5510</v>
      </c>
      <c r="I1492" s="12" t="s">
        <v>5511</v>
      </c>
      <c r="J1492" s="12" t="s">
        <v>46</v>
      </c>
      <c r="K1492" s="62">
        <v>6</v>
      </c>
      <c r="L1492" s="11">
        <v>1230</v>
      </c>
      <c r="M1492" s="11">
        <v>0</v>
      </c>
      <c r="N1492" s="11">
        <f t="shared" si="290"/>
        <v>1230</v>
      </c>
      <c r="O1492" s="300">
        <v>1230</v>
      </c>
      <c r="P1492" s="11">
        <v>0</v>
      </c>
      <c r="Q1492" s="11">
        <f t="shared" si="291"/>
        <v>1230</v>
      </c>
      <c r="R1492" s="62" t="s">
        <v>5892</v>
      </c>
      <c r="S1492" s="18"/>
      <c r="T1492" s="17"/>
      <c r="U1492" s="17"/>
      <c r="V1492" s="17"/>
      <c r="X1492" s="18"/>
    </row>
    <row r="1493" spans="1:24" ht="12.75" customHeight="1">
      <c r="A1493" s="62">
        <v>35</v>
      </c>
      <c r="B1493" s="12" t="s">
        <v>5377</v>
      </c>
      <c r="C1493" s="12" t="s">
        <v>5512</v>
      </c>
      <c r="D1493" s="12" t="s">
        <v>4319</v>
      </c>
      <c r="E1493" s="12"/>
      <c r="F1493" s="151" t="s">
        <v>57</v>
      </c>
      <c r="G1493" s="12" t="s">
        <v>58</v>
      </c>
      <c r="H1493" s="12" t="s">
        <v>5513</v>
      </c>
      <c r="I1493" s="12" t="s">
        <v>5514</v>
      </c>
      <c r="J1493" s="12" t="s">
        <v>46</v>
      </c>
      <c r="K1493" s="62">
        <v>10</v>
      </c>
      <c r="L1493" s="11">
        <v>1221</v>
      </c>
      <c r="M1493" s="11">
        <v>0</v>
      </c>
      <c r="N1493" s="11">
        <f t="shared" si="290"/>
        <v>1221</v>
      </c>
      <c r="O1493" s="300">
        <v>1221</v>
      </c>
      <c r="P1493" s="11">
        <v>0</v>
      </c>
      <c r="Q1493" s="11">
        <f t="shared" si="291"/>
        <v>1221</v>
      </c>
      <c r="R1493" s="62" t="s">
        <v>5892</v>
      </c>
      <c r="S1493" s="18"/>
      <c r="T1493" s="17"/>
      <c r="U1493" s="17"/>
      <c r="V1493" s="17"/>
      <c r="X1493" s="18"/>
    </row>
    <row r="1494" spans="1:24" ht="12.75" customHeight="1">
      <c r="A1494" s="62">
        <v>36</v>
      </c>
      <c r="B1494" s="12" t="s">
        <v>5377</v>
      </c>
      <c r="C1494" s="12" t="s">
        <v>5515</v>
      </c>
      <c r="D1494" s="12" t="s">
        <v>5516</v>
      </c>
      <c r="E1494" s="12"/>
      <c r="F1494" s="151" t="s">
        <v>57</v>
      </c>
      <c r="G1494" s="12" t="s">
        <v>58</v>
      </c>
      <c r="H1494" s="12" t="s">
        <v>5517</v>
      </c>
      <c r="I1494" s="12" t="s">
        <v>5518</v>
      </c>
      <c r="J1494" s="12" t="s">
        <v>46</v>
      </c>
      <c r="K1494" s="62">
        <v>7</v>
      </c>
      <c r="L1494" s="11">
        <v>319</v>
      </c>
      <c r="M1494" s="11">
        <v>0</v>
      </c>
      <c r="N1494" s="11">
        <f t="shared" si="290"/>
        <v>319</v>
      </c>
      <c r="O1494" s="300">
        <v>319</v>
      </c>
      <c r="P1494" s="11">
        <v>0</v>
      </c>
      <c r="Q1494" s="11">
        <f t="shared" si="291"/>
        <v>319</v>
      </c>
      <c r="R1494" s="62" t="s">
        <v>5892</v>
      </c>
      <c r="S1494" s="18"/>
      <c r="T1494" s="17"/>
      <c r="U1494" s="17"/>
      <c r="V1494" s="17"/>
      <c r="X1494" s="18"/>
    </row>
    <row r="1495" spans="1:24" ht="12.75" customHeight="1">
      <c r="A1495" s="62">
        <v>37</v>
      </c>
      <c r="B1495" s="12" t="s">
        <v>5377</v>
      </c>
      <c r="C1495" s="12" t="s">
        <v>5519</v>
      </c>
      <c r="D1495" s="12" t="s">
        <v>5520</v>
      </c>
      <c r="E1495" s="12"/>
      <c r="F1495" s="151" t="s">
        <v>57</v>
      </c>
      <c r="G1495" s="12" t="s">
        <v>58</v>
      </c>
      <c r="H1495" s="12" t="s">
        <v>5521</v>
      </c>
      <c r="I1495" s="12" t="s">
        <v>5522</v>
      </c>
      <c r="J1495" s="12" t="s">
        <v>46</v>
      </c>
      <c r="K1495" s="62">
        <v>11</v>
      </c>
      <c r="L1495" s="11">
        <v>522</v>
      </c>
      <c r="M1495" s="11">
        <v>0</v>
      </c>
      <c r="N1495" s="11">
        <f t="shared" si="290"/>
        <v>522</v>
      </c>
      <c r="O1495" s="300">
        <v>522</v>
      </c>
      <c r="P1495" s="11">
        <v>0</v>
      </c>
      <c r="Q1495" s="11">
        <f t="shared" si="291"/>
        <v>522</v>
      </c>
      <c r="R1495" s="62" t="s">
        <v>5892</v>
      </c>
      <c r="S1495" s="18"/>
      <c r="T1495" s="17"/>
      <c r="U1495" s="17"/>
      <c r="V1495" s="17"/>
      <c r="X1495" s="18"/>
    </row>
    <row r="1496" spans="1:24" ht="12.75" customHeight="1">
      <c r="A1496" s="62">
        <v>38</v>
      </c>
      <c r="B1496" s="12" t="s">
        <v>5377</v>
      </c>
      <c r="C1496" s="12" t="s">
        <v>5523</v>
      </c>
      <c r="D1496" s="12" t="s">
        <v>5524</v>
      </c>
      <c r="E1496" s="12"/>
      <c r="F1496" s="151" t="s">
        <v>57</v>
      </c>
      <c r="G1496" s="12" t="s">
        <v>58</v>
      </c>
      <c r="H1496" s="12" t="s">
        <v>5525</v>
      </c>
      <c r="I1496" s="12" t="s">
        <v>5526</v>
      </c>
      <c r="J1496" s="12" t="s">
        <v>46</v>
      </c>
      <c r="K1496" s="62">
        <v>10</v>
      </c>
      <c r="L1496" s="11">
        <v>976</v>
      </c>
      <c r="M1496" s="11">
        <v>0</v>
      </c>
      <c r="N1496" s="11">
        <f t="shared" si="290"/>
        <v>976</v>
      </c>
      <c r="O1496" s="300">
        <v>976</v>
      </c>
      <c r="P1496" s="11">
        <v>0</v>
      </c>
      <c r="Q1496" s="11">
        <f t="shared" si="291"/>
        <v>976</v>
      </c>
      <c r="R1496" s="62" t="s">
        <v>5892</v>
      </c>
      <c r="S1496" s="18"/>
      <c r="T1496" s="17"/>
      <c r="U1496" s="17"/>
      <c r="V1496" s="17"/>
      <c r="X1496" s="18"/>
    </row>
    <row r="1497" spans="1:24" ht="12.75" customHeight="1">
      <c r="A1497" s="62">
        <v>39</v>
      </c>
      <c r="B1497" s="12" t="s">
        <v>5377</v>
      </c>
      <c r="C1497" s="12" t="s">
        <v>5527</v>
      </c>
      <c r="D1497" s="12" t="s">
        <v>5528</v>
      </c>
      <c r="E1497" s="12"/>
      <c r="F1497" s="151" t="s">
        <v>57</v>
      </c>
      <c r="G1497" s="12" t="s">
        <v>58</v>
      </c>
      <c r="H1497" s="12" t="s">
        <v>5529</v>
      </c>
      <c r="I1497" s="12" t="s">
        <v>5530</v>
      </c>
      <c r="J1497" s="12" t="s">
        <v>46</v>
      </c>
      <c r="K1497" s="62">
        <v>5</v>
      </c>
      <c r="L1497" s="11">
        <v>1042</v>
      </c>
      <c r="M1497" s="11">
        <v>0</v>
      </c>
      <c r="N1497" s="11">
        <f t="shared" si="290"/>
        <v>1042</v>
      </c>
      <c r="O1497" s="300">
        <v>1042</v>
      </c>
      <c r="P1497" s="11">
        <v>0</v>
      </c>
      <c r="Q1497" s="11">
        <f t="shared" si="291"/>
        <v>1042</v>
      </c>
      <c r="R1497" s="62" t="s">
        <v>5892</v>
      </c>
      <c r="S1497" s="18"/>
      <c r="T1497" s="17"/>
      <c r="U1497" s="17"/>
      <c r="V1497" s="17"/>
      <c r="X1497" s="18"/>
    </row>
    <row r="1498" spans="1:24" ht="12.75" customHeight="1">
      <c r="A1498" s="62">
        <v>40</v>
      </c>
      <c r="B1498" s="12" t="s">
        <v>5377</v>
      </c>
      <c r="C1498" s="12" t="s">
        <v>5531</v>
      </c>
      <c r="D1498" s="12" t="s">
        <v>5532</v>
      </c>
      <c r="E1498" s="12"/>
      <c r="F1498" s="151" t="s">
        <v>57</v>
      </c>
      <c r="G1498" s="12" t="s">
        <v>58</v>
      </c>
      <c r="H1498" s="12" t="s">
        <v>5533</v>
      </c>
      <c r="I1498" s="12" t="s">
        <v>5534</v>
      </c>
      <c r="J1498" s="12" t="s">
        <v>46</v>
      </c>
      <c r="K1498" s="62">
        <v>11</v>
      </c>
      <c r="L1498" s="11">
        <v>873</v>
      </c>
      <c r="M1498" s="11">
        <v>0</v>
      </c>
      <c r="N1498" s="11">
        <f t="shared" si="290"/>
        <v>873</v>
      </c>
      <c r="O1498" s="300">
        <v>873</v>
      </c>
      <c r="P1498" s="11">
        <v>0</v>
      </c>
      <c r="Q1498" s="11">
        <f t="shared" si="291"/>
        <v>873</v>
      </c>
      <c r="R1498" s="62" t="s">
        <v>5892</v>
      </c>
      <c r="S1498" s="18"/>
      <c r="T1498" s="17"/>
      <c r="U1498" s="17"/>
      <c r="V1498" s="17"/>
      <c r="X1498" s="18"/>
    </row>
    <row r="1499" spans="1:24" ht="12.75" customHeight="1">
      <c r="A1499" s="62">
        <v>41</v>
      </c>
      <c r="B1499" s="12" t="s">
        <v>5377</v>
      </c>
      <c r="C1499" s="12" t="s">
        <v>5535</v>
      </c>
      <c r="D1499" s="12" t="s">
        <v>5536</v>
      </c>
      <c r="E1499" s="12"/>
      <c r="F1499" s="151" t="s">
        <v>57</v>
      </c>
      <c r="G1499" s="12" t="s">
        <v>58</v>
      </c>
      <c r="H1499" s="12" t="s">
        <v>5537</v>
      </c>
      <c r="I1499" s="12" t="s">
        <v>5538</v>
      </c>
      <c r="J1499" s="12" t="s">
        <v>46</v>
      </c>
      <c r="K1499" s="62">
        <v>25</v>
      </c>
      <c r="L1499" s="11">
        <v>5467</v>
      </c>
      <c r="M1499" s="11">
        <v>0</v>
      </c>
      <c r="N1499" s="11">
        <f t="shared" si="290"/>
        <v>5467</v>
      </c>
      <c r="O1499" s="300">
        <v>5467</v>
      </c>
      <c r="P1499" s="11">
        <v>0</v>
      </c>
      <c r="Q1499" s="11">
        <f t="shared" si="291"/>
        <v>5467</v>
      </c>
      <c r="R1499" s="62" t="s">
        <v>5892</v>
      </c>
      <c r="S1499" s="18"/>
      <c r="T1499" s="17"/>
      <c r="U1499" s="17"/>
      <c r="V1499" s="17"/>
      <c r="X1499" s="18"/>
    </row>
    <row r="1500" spans="1:24" ht="12.75" customHeight="1">
      <c r="A1500" s="62">
        <v>42</v>
      </c>
      <c r="B1500" s="12" t="s">
        <v>5377</v>
      </c>
      <c r="C1500" s="12" t="s">
        <v>5539</v>
      </c>
      <c r="D1500" s="12" t="s">
        <v>5540</v>
      </c>
      <c r="E1500" s="12"/>
      <c r="F1500" s="151" t="s">
        <v>57</v>
      </c>
      <c r="G1500" s="12" t="s">
        <v>58</v>
      </c>
      <c r="H1500" s="12" t="s">
        <v>5541</v>
      </c>
      <c r="I1500" s="12" t="s">
        <v>5542</v>
      </c>
      <c r="J1500" s="12" t="s">
        <v>46</v>
      </c>
      <c r="K1500" s="62">
        <v>10</v>
      </c>
      <c r="L1500" s="11">
        <v>126</v>
      </c>
      <c r="M1500" s="11">
        <v>0</v>
      </c>
      <c r="N1500" s="11">
        <f t="shared" si="290"/>
        <v>126</v>
      </c>
      <c r="O1500" s="300">
        <v>126</v>
      </c>
      <c r="P1500" s="11">
        <v>0</v>
      </c>
      <c r="Q1500" s="11">
        <f t="shared" si="291"/>
        <v>126</v>
      </c>
      <c r="R1500" s="62" t="s">
        <v>5892</v>
      </c>
      <c r="S1500" s="18"/>
      <c r="T1500" s="17"/>
      <c r="U1500" s="17"/>
      <c r="V1500" s="17"/>
      <c r="X1500" s="18"/>
    </row>
    <row r="1501" spans="1:24" ht="12.75" customHeight="1">
      <c r="A1501" s="62">
        <v>43</v>
      </c>
      <c r="B1501" s="12" t="s">
        <v>5377</v>
      </c>
      <c r="C1501" s="12" t="s">
        <v>5543</v>
      </c>
      <c r="D1501" s="12" t="s">
        <v>4404</v>
      </c>
      <c r="E1501" s="12"/>
      <c r="F1501" s="151" t="s">
        <v>57</v>
      </c>
      <c r="G1501" s="12" t="s">
        <v>58</v>
      </c>
      <c r="H1501" s="12" t="s">
        <v>5544</v>
      </c>
      <c r="I1501" s="12" t="s">
        <v>5545</v>
      </c>
      <c r="J1501" s="12" t="s">
        <v>46</v>
      </c>
      <c r="K1501" s="62">
        <v>7</v>
      </c>
      <c r="L1501" s="11">
        <v>1699</v>
      </c>
      <c r="M1501" s="11">
        <v>0</v>
      </c>
      <c r="N1501" s="11">
        <f t="shared" si="290"/>
        <v>1699</v>
      </c>
      <c r="O1501" s="300">
        <v>1699</v>
      </c>
      <c r="P1501" s="11">
        <v>0</v>
      </c>
      <c r="Q1501" s="11">
        <f t="shared" si="291"/>
        <v>1699</v>
      </c>
      <c r="R1501" s="62" t="s">
        <v>5892</v>
      </c>
      <c r="S1501" s="18"/>
      <c r="T1501" s="17"/>
      <c r="U1501" s="17"/>
      <c r="V1501" s="17"/>
      <c r="X1501" s="18"/>
    </row>
    <row r="1502" spans="1:24" ht="12.75" customHeight="1">
      <c r="A1502" s="62">
        <v>44</v>
      </c>
      <c r="B1502" s="12" t="s">
        <v>5377</v>
      </c>
      <c r="C1502" s="12" t="s">
        <v>5546</v>
      </c>
      <c r="D1502" s="12" t="s">
        <v>5471</v>
      </c>
      <c r="E1502" s="12"/>
      <c r="F1502" s="151" t="s">
        <v>57</v>
      </c>
      <c r="G1502" s="12" t="s">
        <v>58</v>
      </c>
      <c r="H1502" s="12" t="s">
        <v>5547</v>
      </c>
      <c r="I1502" s="12" t="s">
        <v>5548</v>
      </c>
      <c r="J1502" s="12" t="s">
        <v>46</v>
      </c>
      <c r="K1502" s="62">
        <v>13</v>
      </c>
      <c r="L1502" s="11">
        <v>2216</v>
      </c>
      <c r="M1502" s="11">
        <v>0</v>
      </c>
      <c r="N1502" s="11">
        <f t="shared" si="290"/>
        <v>2216</v>
      </c>
      <c r="O1502" s="300">
        <v>2216</v>
      </c>
      <c r="P1502" s="11">
        <v>0</v>
      </c>
      <c r="Q1502" s="11">
        <f t="shared" si="291"/>
        <v>2216</v>
      </c>
      <c r="R1502" s="62" t="s">
        <v>5892</v>
      </c>
      <c r="S1502" s="18"/>
      <c r="T1502" s="17"/>
      <c r="U1502" s="17"/>
      <c r="V1502" s="17"/>
      <c r="X1502" s="18"/>
    </row>
    <row r="1503" spans="1:24" ht="12.75" customHeight="1">
      <c r="A1503" s="62">
        <v>45</v>
      </c>
      <c r="B1503" s="12" t="s">
        <v>5377</v>
      </c>
      <c r="C1503" s="12" t="s">
        <v>5549</v>
      </c>
      <c r="D1503" s="12" t="s">
        <v>4145</v>
      </c>
      <c r="E1503" s="12"/>
      <c r="F1503" s="151" t="s">
        <v>57</v>
      </c>
      <c r="G1503" s="12" t="s">
        <v>58</v>
      </c>
      <c r="H1503" s="12" t="s">
        <v>5550</v>
      </c>
      <c r="I1503" s="12" t="s">
        <v>5551</v>
      </c>
      <c r="J1503" s="12" t="s">
        <v>46</v>
      </c>
      <c r="K1503" s="62">
        <v>6</v>
      </c>
      <c r="L1503" s="11">
        <v>1260</v>
      </c>
      <c r="M1503" s="11">
        <v>0</v>
      </c>
      <c r="N1503" s="11">
        <f t="shared" si="290"/>
        <v>1260</v>
      </c>
      <c r="O1503" s="300">
        <v>1260</v>
      </c>
      <c r="P1503" s="11">
        <v>0</v>
      </c>
      <c r="Q1503" s="11">
        <f t="shared" si="291"/>
        <v>1260</v>
      </c>
      <c r="R1503" s="62" t="s">
        <v>5892</v>
      </c>
      <c r="S1503" s="18"/>
      <c r="T1503" s="17"/>
      <c r="U1503" s="17"/>
      <c r="V1503" s="17"/>
      <c r="X1503" s="18"/>
    </row>
    <row r="1504" spans="1:24" ht="12.75" customHeight="1">
      <c r="A1504" s="62">
        <v>46</v>
      </c>
      <c r="B1504" s="12" t="s">
        <v>5377</v>
      </c>
      <c r="C1504" s="12" t="s">
        <v>5552</v>
      </c>
      <c r="D1504" s="12" t="s">
        <v>4195</v>
      </c>
      <c r="E1504" s="12"/>
      <c r="F1504" s="151" t="s">
        <v>57</v>
      </c>
      <c r="G1504" s="12" t="s">
        <v>58</v>
      </c>
      <c r="H1504" s="12" t="s">
        <v>5553</v>
      </c>
      <c r="I1504" s="12" t="s">
        <v>5554</v>
      </c>
      <c r="J1504" s="12" t="s">
        <v>46</v>
      </c>
      <c r="K1504" s="62">
        <v>10</v>
      </c>
      <c r="L1504" s="11">
        <v>6495</v>
      </c>
      <c r="M1504" s="11">
        <v>0</v>
      </c>
      <c r="N1504" s="11">
        <f t="shared" si="290"/>
        <v>6495</v>
      </c>
      <c r="O1504" s="300">
        <v>6495</v>
      </c>
      <c r="P1504" s="11">
        <v>0</v>
      </c>
      <c r="Q1504" s="11">
        <f t="shared" si="291"/>
        <v>6495</v>
      </c>
      <c r="R1504" s="62" t="s">
        <v>5892</v>
      </c>
      <c r="S1504" s="18"/>
      <c r="T1504" s="17"/>
      <c r="U1504" s="17"/>
      <c r="V1504" s="17"/>
      <c r="X1504" s="18"/>
    </row>
    <row r="1505" spans="1:24" ht="12.75" customHeight="1">
      <c r="A1505" s="62">
        <v>47</v>
      </c>
      <c r="B1505" s="12" t="s">
        <v>5377</v>
      </c>
      <c r="C1505" s="12" t="s">
        <v>5555</v>
      </c>
      <c r="D1505" s="12" t="s">
        <v>5556</v>
      </c>
      <c r="E1505" s="12"/>
      <c r="F1505" s="151" t="s">
        <v>57</v>
      </c>
      <c r="G1505" s="12" t="s">
        <v>58</v>
      </c>
      <c r="H1505" s="12" t="s">
        <v>5557</v>
      </c>
      <c r="I1505" s="12" t="s">
        <v>5558</v>
      </c>
      <c r="J1505" s="12" t="s">
        <v>46</v>
      </c>
      <c r="K1505" s="62">
        <v>11</v>
      </c>
      <c r="L1505" s="11">
        <v>499</v>
      </c>
      <c r="M1505" s="11">
        <v>0</v>
      </c>
      <c r="N1505" s="11">
        <f t="shared" si="290"/>
        <v>499</v>
      </c>
      <c r="O1505" s="300">
        <v>499</v>
      </c>
      <c r="P1505" s="11">
        <v>0</v>
      </c>
      <c r="Q1505" s="11">
        <f t="shared" si="291"/>
        <v>499</v>
      </c>
      <c r="R1505" s="62" t="s">
        <v>5892</v>
      </c>
      <c r="S1505" s="18"/>
      <c r="T1505" s="17"/>
      <c r="U1505" s="17"/>
      <c r="V1505" s="17"/>
      <c r="X1505" s="18"/>
    </row>
    <row r="1506" spans="1:24" ht="12.75" customHeight="1">
      <c r="A1506" s="62">
        <v>48</v>
      </c>
      <c r="B1506" s="12" t="s">
        <v>5377</v>
      </c>
      <c r="C1506" s="12" t="s">
        <v>5559</v>
      </c>
      <c r="D1506" s="12" t="s">
        <v>4352</v>
      </c>
      <c r="E1506" s="12"/>
      <c r="F1506" s="151" t="s">
        <v>57</v>
      </c>
      <c r="G1506" s="12" t="s">
        <v>58</v>
      </c>
      <c r="H1506" s="12" t="s">
        <v>5560</v>
      </c>
      <c r="I1506" s="12" t="s">
        <v>5561</v>
      </c>
      <c r="J1506" s="12" t="s">
        <v>46</v>
      </c>
      <c r="K1506" s="62">
        <v>25</v>
      </c>
      <c r="L1506" s="11">
        <v>23408</v>
      </c>
      <c r="M1506" s="11">
        <v>0</v>
      </c>
      <c r="N1506" s="11">
        <f t="shared" si="290"/>
        <v>23408</v>
      </c>
      <c r="O1506" s="300">
        <v>23408</v>
      </c>
      <c r="P1506" s="11">
        <v>0</v>
      </c>
      <c r="Q1506" s="11">
        <f t="shared" si="291"/>
        <v>23408</v>
      </c>
      <c r="R1506" s="62" t="s">
        <v>5892</v>
      </c>
      <c r="S1506" s="18"/>
      <c r="T1506" s="17"/>
      <c r="U1506" s="17"/>
      <c r="V1506" s="17"/>
      <c r="X1506" s="18"/>
    </row>
    <row r="1507" spans="1:24" ht="12.75" customHeight="1">
      <c r="A1507" s="62">
        <v>49</v>
      </c>
      <c r="B1507" s="12" t="s">
        <v>5377</v>
      </c>
      <c r="C1507" s="12" t="s">
        <v>5562</v>
      </c>
      <c r="D1507" s="12" t="s">
        <v>5399</v>
      </c>
      <c r="E1507" s="12"/>
      <c r="F1507" s="151" t="s">
        <v>57</v>
      </c>
      <c r="G1507" s="12" t="s">
        <v>58</v>
      </c>
      <c r="H1507" s="12" t="s">
        <v>5563</v>
      </c>
      <c r="I1507" s="12" t="s">
        <v>5564</v>
      </c>
      <c r="J1507" s="12" t="s">
        <v>46</v>
      </c>
      <c r="K1507" s="62">
        <v>16</v>
      </c>
      <c r="L1507" s="11">
        <v>9135</v>
      </c>
      <c r="M1507" s="11">
        <v>0</v>
      </c>
      <c r="N1507" s="11">
        <f t="shared" si="290"/>
        <v>9135</v>
      </c>
      <c r="O1507" s="300">
        <v>9135</v>
      </c>
      <c r="P1507" s="11">
        <v>0</v>
      </c>
      <c r="Q1507" s="11">
        <f t="shared" si="291"/>
        <v>9135</v>
      </c>
      <c r="R1507" s="62" t="s">
        <v>5892</v>
      </c>
      <c r="S1507" s="18"/>
      <c r="T1507" s="17"/>
      <c r="U1507" s="17"/>
      <c r="V1507" s="17"/>
      <c r="X1507" s="18"/>
    </row>
    <row r="1508" spans="1:24" ht="12.75" customHeight="1">
      <c r="A1508" s="62">
        <v>50</v>
      </c>
      <c r="B1508" s="12" t="s">
        <v>5377</v>
      </c>
      <c r="C1508" s="12" t="s">
        <v>5565</v>
      </c>
      <c r="D1508" s="12" t="s">
        <v>5524</v>
      </c>
      <c r="E1508" s="12"/>
      <c r="F1508" s="151" t="s">
        <v>57</v>
      </c>
      <c r="G1508" s="12" t="s">
        <v>58</v>
      </c>
      <c r="H1508" s="12" t="s">
        <v>5566</v>
      </c>
      <c r="I1508" s="12" t="s">
        <v>5567</v>
      </c>
      <c r="J1508" s="12" t="s">
        <v>46</v>
      </c>
      <c r="K1508" s="62">
        <v>32</v>
      </c>
      <c r="L1508" s="11">
        <v>2790</v>
      </c>
      <c r="M1508" s="11">
        <v>0</v>
      </c>
      <c r="N1508" s="11">
        <f t="shared" si="290"/>
        <v>2790</v>
      </c>
      <c r="O1508" s="300">
        <v>2790</v>
      </c>
      <c r="P1508" s="11">
        <v>0</v>
      </c>
      <c r="Q1508" s="11">
        <f t="shared" si="291"/>
        <v>2790</v>
      </c>
      <c r="R1508" s="62" t="s">
        <v>5892</v>
      </c>
      <c r="S1508" s="18"/>
      <c r="T1508" s="17"/>
      <c r="U1508" s="17"/>
      <c r="V1508" s="17"/>
      <c r="X1508" s="18"/>
    </row>
    <row r="1509" spans="1:24" ht="12.75" customHeight="1">
      <c r="A1509" s="62">
        <v>51</v>
      </c>
      <c r="B1509" s="12" t="s">
        <v>5377</v>
      </c>
      <c r="C1509" s="12" t="s">
        <v>5568</v>
      </c>
      <c r="D1509" s="12" t="s">
        <v>5399</v>
      </c>
      <c r="E1509" s="12"/>
      <c r="F1509" s="151" t="s">
        <v>57</v>
      </c>
      <c r="G1509" s="12" t="s">
        <v>58</v>
      </c>
      <c r="H1509" s="12" t="s">
        <v>5569</v>
      </c>
      <c r="I1509" s="12" t="s">
        <v>5570</v>
      </c>
      <c r="J1509" s="12" t="s">
        <v>46</v>
      </c>
      <c r="K1509" s="62">
        <v>10</v>
      </c>
      <c r="L1509" s="11">
        <v>3151</v>
      </c>
      <c r="M1509" s="11">
        <v>0</v>
      </c>
      <c r="N1509" s="11">
        <f t="shared" si="290"/>
        <v>3151</v>
      </c>
      <c r="O1509" s="300">
        <v>3151</v>
      </c>
      <c r="P1509" s="11">
        <v>0</v>
      </c>
      <c r="Q1509" s="11">
        <f t="shared" si="291"/>
        <v>3151</v>
      </c>
      <c r="R1509" s="62" t="s">
        <v>5892</v>
      </c>
      <c r="S1509" s="18"/>
      <c r="T1509" s="17"/>
      <c r="U1509" s="17"/>
      <c r="V1509" s="17"/>
      <c r="X1509" s="18"/>
    </row>
    <row r="1510" spans="1:24" ht="12.75" customHeight="1">
      <c r="A1510" s="62">
        <v>52</v>
      </c>
      <c r="B1510" s="12" t="s">
        <v>5377</v>
      </c>
      <c r="C1510" s="12" t="s">
        <v>5571</v>
      </c>
      <c r="D1510" s="12" t="s">
        <v>5110</v>
      </c>
      <c r="E1510" s="12"/>
      <c r="F1510" s="151" t="s">
        <v>57</v>
      </c>
      <c r="G1510" s="12" t="s">
        <v>58</v>
      </c>
      <c r="H1510" s="12" t="s">
        <v>5572</v>
      </c>
      <c r="I1510" s="12" t="s">
        <v>5573</v>
      </c>
      <c r="J1510" s="12" t="s">
        <v>46</v>
      </c>
      <c r="K1510" s="62">
        <v>10</v>
      </c>
      <c r="L1510" s="11">
        <v>182</v>
      </c>
      <c r="M1510" s="11">
        <v>0</v>
      </c>
      <c r="N1510" s="11">
        <f t="shared" si="290"/>
        <v>182</v>
      </c>
      <c r="O1510" s="300">
        <v>182</v>
      </c>
      <c r="P1510" s="11">
        <v>0</v>
      </c>
      <c r="Q1510" s="11">
        <f t="shared" si="291"/>
        <v>182</v>
      </c>
      <c r="R1510" s="62" t="s">
        <v>5892</v>
      </c>
      <c r="S1510" s="18"/>
      <c r="T1510" s="17"/>
      <c r="U1510" s="17"/>
      <c r="V1510" s="17"/>
      <c r="X1510" s="18"/>
    </row>
    <row r="1511" spans="1:24" ht="12.75" customHeight="1">
      <c r="A1511" s="62">
        <v>53</v>
      </c>
      <c r="B1511" s="12" t="s">
        <v>5377</v>
      </c>
      <c r="C1511" s="12" t="s">
        <v>5574</v>
      </c>
      <c r="D1511" s="12" t="s">
        <v>5575</v>
      </c>
      <c r="E1511" s="12"/>
      <c r="F1511" s="151" t="s">
        <v>57</v>
      </c>
      <c r="G1511" s="12" t="s">
        <v>58</v>
      </c>
      <c r="H1511" s="12" t="s">
        <v>5576</v>
      </c>
      <c r="I1511" s="12" t="s">
        <v>5577</v>
      </c>
      <c r="J1511" s="12" t="s">
        <v>46</v>
      </c>
      <c r="K1511" s="62">
        <v>11</v>
      </c>
      <c r="L1511" s="11">
        <v>705</v>
      </c>
      <c r="M1511" s="11">
        <v>0</v>
      </c>
      <c r="N1511" s="11">
        <f t="shared" si="290"/>
        <v>705</v>
      </c>
      <c r="O1511" s="300">
        <v>705</v>
      </c>
      <c r="P1511" s="11">
        <v>0</v>
      </c>
      <c r="Q1511" s="11">
        <f t="shared" si="291"/>
        <v>705</v>
      </c>
      <c r="R1511" s="62" t="s">
        <v>5892</v>
      </c>
      <c r="S1511" s="18"/>
      <c r="T1511" s="17"/>
      <c r="U1511" s="17"/>
      <c r="V1511" s="17"/>
      <c r="X1511" s="18"/>
    </row>
    <row r="1512" spans="1:24" ht="12.75" customHeight="1">
      <c r="A1512" s="62">
        <v>54</v>
      </c>
      <c r="B1512" s="12" t="s">
        <v>5377</v>
      </c>
      <c r="C1512" s="12" t="s">
        <v>5578</v>
      </c>
      <c r="D1512" s="12" t="s">
        <v>5536</v>
      </c>
      <c r="E1512" s="12"/>
      <c r="F1512" s="151" t="s">
        <v>57</v>
      </c>
      <c r="G1512" s="12" t="s">
        <v>58</v>
      </c>
      <c r="H1512" s="12" t="s">
        <v>5579</v>
      </c>
      <c r="I1512" s="12" t="s">
        <v>5580</v>
      </c>
      <c r="J1512" s="12" t="s">
        <v>46</v>
      </c>
      <c r="K1512" s="62">
        <v>25</v>
      </c>
      <c r="L1512" s="11">
        <v>2174</v>
      </c>
      <c r="M1512" s="11">
        <v>0</v>
      </c>
      <c r="N1512" s="11">
        <f t="shared" si="290"/>
        <v>2174</v>
      </c>
      <c r="O1512" s="300">
        <v>2174</v>
      </c>
      <c r="P1512" s="11">
        <v>0</v>
      </c>
      <c r="Q1512" s="11">
        <f t="shared" si="291"/>
        <v>2174</v>
      </c>
      <c r="R1512" s="62" t="s">
        <v>5892</v>
      </c>
      <c r="S1512" s="18"/>
      <c r="T1512" s="17"/>
      <c r="U1512" s="17"/>
      <c r="V1512" s="17"/>
      <c r="X1512" s="18"/>
    </row>
    <row r="1513" spans="1:24" ht="12.75" customHeight="1">
      <c r="A1513" s="62">
        <v>55</v>
      </c>
      <c r="B1513" s="12" t="s">
        <v>5377</v>
      </c>
      <c r="C1513" s="12" t="s">
        <v>5581</v>
      </c>
      <c r="D1513" s="12" t="s">
        <v>5399</v>
      </c>
      <c r="E1513" s="12"/>
      <c r="F1513" s="151" t="s">
        <v>57</v>
      </c>
      <c r="G1513" s="12" t="s">
        <v>58</v>
      </c>
      <c r="H1513" s="12" t="s">
        <v>5582</v>
      </c>
      <c r="I1513" s="12" t="s">
        <v>5583</v>
      </c>
      <c r="J1513" s="12" t="s">
        <v>46</v>
      </c>
      <c r="K1513" s="62">
        <v>7</v>
      </c>
      <c r="L1513" s="11">
        <v>198</v>
      </c>
      <c r="M1513" s="11">
        <v>0</v>
      </c>
      <c r="N1513" s="11">
        <f t="shared" si="290"/>
        <v>198</v>
      </c>
      <c r="O1513" s="300">
        <v>198</v>
      </c>
      <c r="P1513" s="11">
        <v>0</v>
      </c>
      <c r="Q1513" s="11">
        <f t="shared" si="291"/>
        <v>198</v>
      </c>
      <c r="R1513" s="62" t="s">
        <v>5892</v>
      </c>
      <c r="S1513" s="18"/>
      <c r="T1513" s="17"/>
      <c r="U1513" s="17"/>
      <c r="V1513" s="17"/>
      <c r="X1513" s="18"/>
    </row>
    <row r="1514" spans="1:24" ht="12.75" customHeight="1">
      <c r="A1514" s="62">
        <v>56</v>
      </c>
      <c r="B1514" s="12" t="s">
        <v>5377</v>
      </c>
      <c r="C1514" s="12" t="s">
        <v>5584</v>
      </c>
      <c r="D1514" s="12" t="s">
        <v>5585</v>
      </c>
      <c r="E1514" s="12"/>
      <c r="F1514" s="151" t="s">
        <v>57</v>
      </c>
      <c r="G1514" s="12" t="s">
        <v>58</v>
      </c>
      <c r="H1514" s="12" t="s">
        <v>5586</v>
      </c>
      <c r="I1514" s="12" t="s">
        <v>5587</v>
      </c>
      <c r="J1514" s="12" t="s">
        <v>46</v>
      </c>
      <c r="K1514" s="62">
        <v>10</v>
      </c>
      <c r="L1514" s="11">
        <v>377</v>
      </c>
      <c r="M1514" s="11">
        <v>0</v>
      </c>
      <c r="N1514" s="11">
        <f t="shared" si="290"/>
        <v>377</v>
      </c>
      <c r="O1514" s="300">
        <v>377</v>
      </c>
      <c r="P1514" s="11">
        <v>0</v>
      </c>
      <c r="Q1514" s="11">
        <f t="shared" si="291"/>
        <v>377</v>
      </c>
      <c r="R1514" s="62" t="s">
        <v>5892</v>
      </c>
      <c r="S1514" s="18"/>
      <c r="T1514" s="17"/>
      <c r="U1514" s="17"/>
      <c r="V1514" s="17"/>
      <c r="X1514" s="18"/>
    </row>
    <row r="1515" spans="1:24" ht="12.75" customHeight="1">
      <c r="A1515" s="62">
        <v>57</v>
      </c>
      <c r="B1515" s="12" t="s">
        <v>5377</v>
      </c>
      <c r="C1515" s="12" t="s">
        <v>5588</v>
      </c>
      <c r="D1515" s="12" t="s">
        <v>4217</v>
      </c>
      <c r="E1515" s="12"/>
      <c r="F1515" s="151" t="s">
        <v>57</v>
      </c>
      <c r="G1515" s="12" t="s">
        <v>58</v>
      </c>
      <c r="H1515" s="12" t="s">
        <v>5589</v>
      </c>
      <c r="I1515" s="12" t="s">
        <v>5590</v>
      </c>
      <c r="J1515" s="12" t="s">
        <v>46</v>
      </c>
      <c r="K1515" s="62">
        <v>4</v>
      </c>
      <c r="L1515" s="11">
        <v>537</v>
      </c>
      <c r="M1515" s="11">
        <v>0</v>
      </c>
      <c r="N1515" s="11">
        <f t="shared" si="290"/>
        <v>537</v>
      </c>
      <c r="O1515" s="300">
        <v>537</v>
      </c>
      <c r="P1515" s="11">
        <v>0</v>
      </c>
      <c r="Q1515" s="11">
        <f t="shared" si="291"/>
        <v>537</v>
      </c>
      <c r="R1515" s="62" t="s">
        <v>5892</v>
      </c>
      <c r="S1515" s="18"/>
      <c r="T1515" s="17"/>
      <c r="U1515" s="17"/>
      <c r="V1515" s="17"/>
      <c r="X1515" s="18"/>
    </row>
    <row r="1516" spans="1:24" ht="12.75" customHeight="1">
      <c r="A1516" s="62">
        <v>58</v>
      </c>
      <c r="B1516" s="12" t="s">
        <v>5377</v>
      </c>
      <c r="C1516" s="12" t="s">
        <v>5591</v>
      </c>
      <c r="D1516" s="12" t="s">
        <v>5399</v>
      </c>
      <c r="E1516" s="12"/>
      <c r="F1516" s="151" t="s">
        <v>57</v>
      </c>
      <c r="G1516" s="12" t="s">
        <v>58</v>
      </c>
      <c r="H1516" s="12" t="s">
        <v>5592</v>
      </c>
      <c r="I1516" s="12" t="s">
        <v>5593</v>
      </c>
      <c r="J1516" s="12" t="s">
        <v>46</v>
      </c>
      <c r="K1516" s="62">
        <v>25</v>
      </c>
      <c r="L1516" s="11">
        <v>911</v>
      </c>
      <c r="M1516" s="11">
        <v>0</v>
      </c>
      <c r="N1516" s="11">
        <f t="shared" si="290"/>
        <v>911</v>
      </c>
      <c r="O1516" s="300">
        <v>911</v>
      </c>
      <c r="P1516" s="11">
        <v>0</v>
      </c>
      <c r="Q1516" s="11">
        <f t="shared" si="291"/>
        <v>911</v>
      </c>
      <c r="R1516" s="62" t="s">
        <v>5892</v>
      </c>
      <c r="S1516" s="18"/>
      <c r="T1516" s="17"/>
      <c r="U1516" s="17"/>
      <c r="V1516" s="17"/>
      <c r="X1516" s="18"/>
    </row>
    <row r="1517" spans="1:24" ht="12.75" customHeight="1">
      <c r="A1517" s="62">
        <v>59</v>
      </c>
      <c r="B1517" s="12" t="s">
        <v>5377</v>
      </c>
      <c r="C1517" s="12" t="s">
        <v>5594</v>
      </c>
      <c r="D1517" s="12" t="s">
        <v>4139</v>
      </c>
      <c r="E1517" s="12"/>
      <c r="F1517" s="151" t="s">
        <v>57</v>
      </c>
      <c r="G1517" s="12" t="s">
        <v>58</v>
      </c>
      <c r="H1517" s="12" t="s">
        <v>5595</v>
      </c>
      <c r="I1517" s="12" t="s">
        <v>5596</v>
      </c>
      <c r="J1517" s="12" t="s">
        <v>46</v>
      </c>
      <c r="K1517" s="62">
        <v>16</v>
      </c>
      <c r="L1517" s="11">
        <v>1275</v>
      </c>
      <c r="M1517" s="11">
        <v>0</v>
      </c>
      <c r="N1517" s="11">
        <f t="shared" si="290"/>
        <v>1275</v>
      </c>
      <c r="O1517" s="300">
        <v>1275</v>
      </c>
      <c r="P1517" s="11">
        <v>0</v>
      </c>
      <c r="Q1517" s="11">
        <f t="shared" si="291"/>
        <v>1275</v>
      </c>
      <c r="R1517" s="62" t="s">
        <v>5892</v>
      </c>
      <c r="S1517" s="18"/>
      <c r="T1517" s="17"/>
      <c r="U1517" s="17"/>
      <c r="V1517" s="17"/>
      <c r="X1517" s="18"/>
    </row>
    <row r="1518" spans="1:24" ht="12.75" customHeight="1">
      <c r="A1518" s="62">
        <v>60</v>
      </c>
      <c r="B1518" s="12" t="s">
        <v>5377</v>
      </c>
      <c r="C1518" s="12" t="s">
        <v>5597</v>
      </c>
      <c r="D1518" s="12" t="s">
        <v>5598</v>
      </c>
      <c r="E1518" s="12"/>
      <c r="F1518" s="151" t="s">
        <v>57</v>
      </c>
      <c r="G1518" s="12" t="s">
        <v>58</v>
      </c>
      <c r="H1518" s="12" t="s">
        <v>5599</v>
      </c>
      <c r="I1518" s="12" t="s">
        <v>5600</v>
      </c>
      <c r="J1518" s="12" t="s">
        <v>46</v>
      </c>
      <c r="K1518" s="62">
        <v>10</v>
      </c>
      <c r="L1518" s="11">
        <v>2847</v>
      </c>
      <c r="M1518" s="11">
        <v>0</v>
      </c>
      <c r="N1518" s="11">
        <f t="shared" si="290"/>
        <v>2847</v>
      </c>
      <c r="O1518" s="300">
        <v>2847</v>
      </c>
      <c r="P1518" s="11">
        <v>0</v>
      </c>
      <c r="Q1518" s="11">
        <f t="shared" si="291"/>
        <v>2847</v>
      </c>
      <c r="R1518" s="62" t="s">
        <v>5892</v>
      </c>
      <c r="S1518" s="18"/>
      <c r="T1518" s="17"/>
      <c r="U1518" s="17"/>
      <c r="V1518" s="17"/>
      <c r="X1518" s="18"/>
    </row>
    <row r="1519" spans="1:24" ht="12.75" customHeight="1">
      <c r="A1519" s="62">
        <v>61</v>
      </c>
      <c r="B1519" s="12" t="s">
        <v>5377</v>
      </c>
      <c r="C1519" s="12" t="s">
        <v>5601</v>
      </c>
      <c r="D1519" s="12" t="s">
        <v>5506</v>
      </c>
      <c r="E1519" s="12"/>
      <c r="F1519" s="151" t="s">
        <v>57</v>
      </c>
      <c r="G1519" s="12" t="s">
        <v>58</v>
      </c>
      <c r="H1519" s="12" t="s">
        <v>5602</v>
      </c>
      <c r="I1519" s="12" t="s">
        <v>5603</v>
      </c>
      <c r="J1519" s="12" t="s">
        <v>46</v>
      </c>
      <c r="K1519" s="62">
        <v>10</v>
      </c>
      <c r="L1519" s="11">
        <v>1005</v>
      </c>
      <c r="M1519" s="11">
        <v>0</v>
      </c>
      <c r="N1519" s="11">
        <f t="shared" si="290"/>
        <v>1005</v>
      </c>
      <c r="O1519" s="300">
        <v>1005</v>
      </c>
      <c r="P1519" s="11">
        <v>0</v>
      </c>
      <c r="Q1519" s="11">
        <f t="shared" si="291"/>
        <v>1005</v>
      </c>
      <c r="R1519" s="62" t="s">
        <v>5892</v>
      </c>
      <c r="S1519" s="18"/>
      <c r="T1519" s="17"/>
      <c r="U1519" s="17"/>
      <c r="V1519" s="17"/>
      <c r="X1519" s="18"/>
    </row>
    <row r="1520" spans="1:24" ht="12.75" customHeight="1">
      <c r="A1520" s="62">
        <v>62</v>
      </c>
      <c r="B1520" s="12" t="s">
        <v>5377</v>
      </c>
      <c r="C1520" s="12" t="s">
        <v>5604</v>
      </c>
      <c r="D1520" s="12" t="s">
        <v>5605</v>
      </c>
      <c r="E1520" s="12"/>
      <c r="F1520" s="151" t="s">
        <v>57</v>
      </c>
      <c r="G1520" s="12" t="s">
        <v>58</v>
      </c>
      <c r="H1520" s="12" t="s">
        <v>5606</v>
      </c>
      <c r="I1520" s="12" t="s">
        <v>5607</v>
      </c>
      <c r="J1520" s="12" t="s">
        <v>46</v>
      </c>
      <c r="K1520" s="62">
        <v>4</v>
      </c>
      <c r="L1520" s="11">
        <v>789</v>
      </c>
      <c r="M1520" s="11">
        <v>0</v>
      </c>
      <c r="N1520" s="11">
        <f t="shared" si="290"/>
        <v>789</v>
      </c>
      <c r="O1520" s="300">
        <v>789</v>
      </c>
      <c r="P1520" s="11">
        <v>0</v>
      </c>
      <c r="Q1520" s="11">
        <f t="shared" si="291"/>
        <v>789</v>
      </c>
      <c r="R1520" s="62" t="s">
        <v>5892</v>
      </c>
      <c r="S1520" s="18"/>
      <c r="T1520" s="17"/>
      <c r="U1520" s="17"/>
      <c r="V1520" s="17"/>
      <c r="X1520" s="18"/>
    </row>
    <row r="1521" spans="1:24" ht="12.75" customHeight="1">
      <c r="A1521" s="62">
        <v>63</v>
      </c>
      <c r="B1521" s="12" t="s">
        <v>5377</v>
      </c>
      <c r="C1521" s="12" t="s">
        <v>5608</v>
      </c>
      <c r="D1521" s="12" t="s">
        <v>5532</v>
      </c>
      <c r="E1521" s="12"/>
      <c r="F1521" s="151" t="s">
        <v>57</v>
      </c>
      <c r="G1521" s="12" t="s">
        <v>58</v>
      </c>
      <c r="H1521" s="12" t="s">
        <v>5609</v>
      </c>
      <c r="I1521" s="12" t="s">
        <v>5610</v>
      </c>
      <c r="J1521" s="12" t="s">
        <v>46</v>
      </c>
      <c r="K1521" s="62">
        <v>11</v>
      </c>
      <c r="L1521" s="11">
        <v>263</v>
      </c>
      <c r="M1521" s="11">
        <v>0</v>
      </c>
      <c r="N1521" s="11">
        <f t="shared" si="290"/>
        <v>263</v>
      </c>
      <c r="O1521" s="300">
        <v>263</v>
      </c>
      <c r="P1521" s="11">
        <v>0</v>
      </c>
      <c r="Q1521" s="11">
        <f t="shared" si="291"/>
        <v>263</v>
      </c>
      <c r="R1521" s="62" t="s">
        <v>5892</v>
      </c>
      <c r="S1521" s="18"/>
      <c r="T1521" s="17"/>
      <c r="U1521" s="17"/>
      <c r="V1521" s="17"/>
      <c r="X1521" s="18"/>
    </row>
    <row r="1522" spans="1:24" ht="12.75" customHeight="1">
      <c r="A1522" s="62">
        <v>64</v>
      </c>
      <c r="B1522" s="12" t="s">
        <v>5377</v>
      </c>
      <c r="C1522" s="12" t="s">
        <v>5611</v>
      </c>
      <c r="D1522" s="12" t="s">
        <v>4141</v>
      </c>
      <c r="E1522" s="12"/>
      <c r="F1522" s="151" t="s">
        <v>57</v>
      </c>
      <c r="G1522" s="12" t="s">
        <v>58</v>
      </c>
      <c r="H1522" s="12" t="s">
        <v>5612</v>
      </c>
      <c r="I1522" s="12" t="s">
        <v>5613</v>
      </c>
      <c r="J1522" s="12" t="s">
        <v>46</v>
      </c>
      <c r="K1522" s="62">
        <v>10</v>
      </c>
      <c r="L1522" s="11">
        <v>2518</v>
      </c>
      <c r="M1522" s="11">
        <v>0</v>
      </c>
      <c r="N1522" s="11">
        <f t="shared" si="290"/>
        <v>2518</v>
      </c>
      <c r="O1522" s="300">
        <v>2518</v>
      </c>
      <c r="P1522" s="11">
        <v>0</v>
      </c>
      <c r="Q1522" s="11">
        <f t="shared" si="291"/>
        <v>2518</v>
      </c>
      <c r="R1522" s="62" t="s">
        <v>5892</v>
      </c>
      <c r="S1522" s="18"/>
      <c r="T1522" s="17"/>
      <c r="U1522" s="17"/>
      <c r="V1522" s="17"/>
      <c r="X1522" s="18"/>
    </row>
    <row r="1523" spans="1:24" ht="12.75" customHeight="1">
      <c r="A1523" s="62">
        <v>65</v>
      </c>
      <c r="B1523" s="12" t="s">
        <v>5377</v>
      </c>
      <c r="C1523" s="12" t="s">
        <v>5614</v>
      </c>
      <c r="D1523" s="12" t="s">
        <v>5615</v>
      </c>
      <c r="E1523" s="12"/>
      <c r="F1523" s="151" t="s">
        <v>57</v>
      </c>
      <c r="G1523" s="12" t="s">
        <v>58</v>
      </c>
      <c r="H1523" s="12" t="s">
        <v>5616</v>
      </c>
      <c r="I1523" s="12" t="s">
        <v>5617</v>
      </c>
      <c r="J1523" s="12" t="s">
        <v>46</v>
      </c>
      <c r="K1523" s="62">
        <v>5</v>
      </c>
      <c r="L1523" s="11">
        <v>1118</v>
      </c>
      <c r="M1523" s="11">
        <v>0</v>
      </c>
      <c r="N1523" s="11">
        <f t="shared" si="290"/>
        <v>1118</v>
      </c>
      <c r="O1523" s="300">
        <v>1118</v>
      </c>
      <c r="P1523" s="11">
        <v>0</v>
      </c>
      <c r="Q1523" s="11">
        <f t="shared" si="291"/>
        <v>1118</v>
      </c>
      <c r="R1523" s="62" t="s">
        <v>5892</v>
      </c>
      <c r="S1523" s="18"/>
      <c r="T1523" s="17"/>
      <c r="U1523" s="17"/>
      <c r="V1523" s="17"/>
      <c r="X1523" s="18"/>
    </row>
    <row r="1524" spans="1:24" ht="12.75" customHeight="1">
      <c r="A1524" s="62">
        <v>66</v>
      </c>
      <c r="B1524" s="12" t="s">
        <v>5377</v>
      </c>
      <c r="C1524" s="12" t="s">
        <v>5618</v>
      </c>
      <c r="D1524" s="12" t="s">
        <v>5556</v>
      </c>
      <c r="E1524" s="12"/>
      <c r="F1524" s="151" t="s">
        <v>57</v>
      </c>
      <c r="G1524" s="12" t="s">
        <v>58</v>
      </c>
      <c r="H1524" s="12" t="s">
        <v>5619</v>
      </c>
      <c r="I1524" s="12" t="s">
        <v>5620</v>
      </c>
      <c r="J1524" s="12" t="s">
        <v>46</v>
      </c>
      <c r="K1524" s="62">
        <v>16</v>
      </c>
      <c r="L1524" s="11">
        <v>525</v>
      </c>
      <c r="M1524" s="11">
        <v>0</v>
      </c>
      <c r="N1524" s="11">
        <f t="shared" si="290"/>
        <v>525</v>
      </c>
      <c r="O1524" s="300">
        <v>525</v>
      </c>
      <c r="P1524" s="11">
        <v>0</v>
      </c>
      <c r="Q1524" s="11">
        <f t="shared" si="291"/>
        <v>525</v>
      </c>
      <c r="R1524" s="62" t="s">
        <v>5892</v>
      </c>
      <c r="S1524" s="18"/>
      <c r="T1524" s="17"/>
      <c r="U1524" s="17"/>
      <c r="V1524" s="17"/>
      <c r="X1524" s="18"/>
    </row>
    <row r="1525" spans="1:24" ht="12.75" customHeight="1">
      <c r="A1525" s="62">
        <v>67</v>
      </c>
      <c r="B1525" s="12" t="s">
        <v>5377</v>
      </c>
      <c r="C1525" s="12" t="s">
        <v>5621</v>
      </c>
      <c r="D1525" s="12" t="s">
        <v>5622</v>
      </c>
      <c r="E1525" s="12"/>
      <c r="F1525" s="151" t="s">
        <v>57</v>
      </c>
      <c r="G1525" s="12" t="s">
        <v>58</v>
      </c>
      <c r="H1525" s="12" t="s">
        <v>5623</v>
      </c>
      <c r="I1525" s="12" t="s">
        <v>5624</v>
      </c>
      <c r="J1525" s="12" t="s">
        <v>46</v>
      </c>
      <c r="K1525" s="62">
        <v>10</v>
      </c>
      <c r="L1525" s="11">
        <v>404</v>
      </c>
      <c r="M1525" s="11">
        <v>0</v>
      </c>
      <c r="N1525" s="11">
        <f t="shared" si="290"/>
        <v>404</v>
      </c>
      <c r="O1525" s="300">
        <v>404</v>
      </c>
      <c r="P1525" s="11">
        <v>0</v>
      </c>
      <c r="Q1525" s="11">
        <f t="shared" si="291"/>
        <v>404</v>
      </c>
      <c r="R1525" s="62" t="s">
        <v>5892</v>
      </c>
      <c r="S1525" s="18"/>
      <c r="T1525" s="17"/>
      <c r="U1525" s="17"/>
      <c r="V1525" s="17"/>
      <c r="X1525" s="18"/>
    </row>
    <row r="1526" spans="1:24" ht="12.75" customHeight="1">
      <c r="A1526" s="62">
        <v>68</v>
      </c>
      <c r="B1526" s="12" t="s">
        <v>5377</v>
      </c>
      <c r="C1526" s="12" t="s">
        <v>5625</v>
      </c>
      <c r="D1526" s="12" t="s">
        <v>5396</v>
      </c>
      <c r="E1526" s="12"/>
      <c r="F1526" s="151" t="s">
        <v>57</v>
      </c>
      <c r="G1526" s="12" t="s">
        <v>58</v>
      </c>
      <c r="H1526" s="12" t="s">
        <v>5626</v>
      </c>
      <c r="I1526" s="12" t="s">
        <v>5627</v>
      </c>
      <c r="J1526" s="12" t="s">
        <v>46</v>
      </c>
      <c r="K1526" s="62">
        <v>10</v>
      </c>
      <c r="L1526" s="11">
        <v>1049</v>
      </c>
      <c r="M1526" s="11">
        <v>0</v>
      </c>
      <c r="N1526" s="11">
        <f t="shared" si="290"/>
        <v>1049</v>
      </c>
      <c r="O1526" s="300">
        <v>1049</v>
      </c>
      <c r="P1526" s="11">
        <v>0</v>
      </c>
      <c r="Q1526" s="11">
        <f t="shared" si="291"/>
        <v>1049</v>
      </c>
      <c r="R1526" s="62" t="s">
        <v>5892</v>
      </c>
      <c r="S1526" s="18"/>
      <c r="T1526" s="17"/>
      <c r="U1526" s="17"/>
      <c r="V1526" s="17"/>
      <c r="X1526" s="18"/>
    </row>
    <row r="1527" spans="1:24" ht="12.75" customHeight="1">
      <c r="A1527" s="62">
        <v>69</v>
      </c>
      <c r="B1527" s="12" t="s">
        <v>5377</v>
      </c>
      <c r="C1527" s="12" t="s">
        <v>5628</v>
      </c>
      <c r="D1527" s="12" t="s">
        <v>5629</v>
      </c>
      <c r="E1527" s="12"/>
      <c r="F1527" s="151" t="s">
        <v>57</v>
      </c>
      <c r="G1527" s="12" t="s">
        <v>58</v>
      </c>
      <c r="H1527" s="12" t="s">
        <v>5630</v>
      </c>
      <c r="I1527" s="12" t="s">
        <v>5631</v>
      </c>
      <c r="J1527" s="12" t="s">
        <v>46</v>
      </c>
      <c r="K1527" s="62">
        <v>7</v>
      </c>
      <c r="L1527" s="11">
        <v>3912</v>
      </c>
      <c r="M1527" s="11">
        <v>0</v>
      </c>
      <c r="N1527" s="11">
        <f t="shared" si="290"/>
        <v>3912</v>
      </c>
      <c r="O1527" s="300">
        <v>3912</v>
      </c>
      <c r="P1527" s="11">
        <v>0</v>
      </c>
      <c r="Q1527" s="11">
        <f t="shared" si="291"/>
        <v>3912</v>
      </c>
      <c r="R1527" s="62" t="s">
        <v>5892</v>
      </c>
      <c r="S1527" s="18"/>
      <c r="T1527" s="17"/>
      <c r="U1527" s="17"/>
      <c r="V1527" s="17"/>
      <c r="X1527" s="18"/>
    </row>
    <row r="1528" spans="1:24" ht="12.75" customHeight="1">
      <c r="A1528" s="62">
        <v>70</v>
      </c>
      <c r="B1528" s="12" t="s">
        <v>5377</v>
      </c>
      <c r="C1528" s="12" t="s">
        <v>5632</v>
      </c>
      <c r="D1528" s="12" t="s">
        <v>5399</v>
      </c>
      <c r="E1528" s="12"/>
      <c r="F1528" s="151" t="s">
        <v>57</v>
      </c>
      <c r="G1528" s="12" t="s">
        <v>58</v>
      </c>
      <c r="H1528" s="12" t="s">
        <v>5633</v>
      </c>
      <c r="I1528" s="12" t="s">
        <v>5634</v>
      </c>
      <c r="J1528" s="12" t="s">
        <v>46</v>
      </c>
      <c r="K1528" s="62">
        <v>7</v>
      </c>
      <c r="L1528" s="11">
        <v>1040</v>
      </c>
      <c r="M1528" s="11">
        <v>0</v>
      </c>
      <c r="N1528" s="11">
        <f t="shared" si="290"/>
        <v>1040</v>
      </c>
      <c r="O1528" s="300">
        <v>1040</v>
      </c>
      <c r="P1528" s="11">
        <v>0</v>
      </c>
      <c r="Q1528" s="11">
        <f t="shared" si="291"/>
        <v>1040</v>
      </c>
      <c r="R1528" s="62" t="s">
        <v>5892</v>
      </c>
      <c r="S1528" s="18"/>
      <c r="T1528" s="17"/>
      <c r="U1528" s="17"/>
      <c r="V1528" s="17"/>
      <c r="X1528" s="18"/>
    </row>
    <row r="1529" spans="1:24" ht="12.75" customHeight="1">
      <c r="A1529" s="62">
        <v>71</v>
      </c>
      <c r="B1529" s="12" t="s">
        <v>5377</v>
      </c>
      <c r="C1529" s="12" t="s">
        <v>5635</v>
      </c>
      <c r="D1529" s="12" t="s">
        <v>4319</v>
      </c>
      <c r="E1529" s="12"/>
      <c r="F1529" s="151" t="s">
        <v>57</v>
      </c>
      <c r="G1529" s="12" t="s">
        <v>58</v>
      </c>
      <c r="H1529" s="12" t="s">
        <v>5636</v>
      </c>
      <c r="I1529" s="12" t="s">
        <v>5637</v>
      </c>
      <c r="J1529" s="12" t="s">
        <v>46</v>
      </c>
      <c r="K1529" s="62">
        <v>10</v>
      </c>
      <c r="L1529" s="11">
        <v>969</v>
      </c>
      <c r="M1529" s="11">
        <v>0</v>
      </c>
      <c r="N1529" s="11">
        <f t="shared" si="290"/>
        <v>969</v>
      </c>
      <c r="O1529" s="300">
        <v>969</v>
      </c>
      <c r="P1529" s="11">
        <v>0</v>
      </c>
      <c r="Q1529" s="11">
        <f t="shared" si="291"/>
        <v>969</v>
      </c>
      <c r="R1529" s="62" t="s">
        <v>5892</v>
      </c>
      <c r="S1529" s="18"/>
      <c r="T1529" s="17"/>
      <c r="U1529" s="17"/>
      <c r="V1529" s="17"/>
      <c r="X1529" s="18"/>
    </row>
    <row r="1530" spans="1:24" ht="12.75" customHeight="1">
      <c r="A1530" s="62">
        <v>72</v>
      </c>
      <c r="B1530" s="12" t="s">
        <v>5377</v>
      </c>
      <c r="C1530" s="12" t="s">
        <v>5638</v>
      </c>
      <c r="D1530" s="12" t="s">
        <v>4170</v>
      </c>
      <c r="E1530" s="12"/>
      <c r="F1530" s="151" t="s">
        <v>57</v>
      </c>
      <c r="G1530" s="12" t="s">
        <v>58</v>
      </c>
      <c r="H1530" s="12" t="s">
        <v>5639</v>
      </c>
      <c r="I1530" s="12" t="s">
        <v>5640</v>
      </c>
      <c r="J1530" s="12" t="s">
        <v>46</v>
      </c>
      <c r="K1530" s="62">
        <v>4</v>
      </c>
      <c r="L1530" s="11">
        <v>946</v>
      </c>
      <c r="M1530" s="11">
        <v>0</v>
      </c>
      <c r="N1530" s="11">
        <f t="shared" si="290"/>
        <v>946</v>
      </c>
      <c r="O1530" s="300">
        <v>946</v>
      </c>
      <c r="P1530" s="11">
        <v>0</v>
      </c>
      <c r="Q1530" s="11">
        <f t="shared" si="291"/>
        <v>946</v>
      </c>
      <c r="R1530" s="62" t="s">
        <v>5892</v>
      </c>
      <c r="S1530" s="18"/>
      <c r="T1530" s="17"/>
      <c r="U1530" s="17"/>
      <c r="V1530" s="17"/>
      <c r="X1530" s="18"/>
    </row>
    <row r="1531" spans="1:24" ht="12.75" customHeight="1">
      <c r="A1531" s="62">
        <v>73</v>
      </c>
      <c r="B1531" s="12" t="s">
        <v>5377</v>
      </c>
      <c r="C1531" s="12" t="s">
        <v>5641</v>
      </c>
      <c r="D1531" s="12" t="s">
        <v>5575</v>
      </c>
      <c r="E1531" s="12"/>
      <c r="F1531" s="151" t="s">
        <v>57</v>
      </c>
      <c r="G1531" s="12" t="s">
        <v>58</v>
      </c>
      <c r="H1531" s="12" t="s">
        <v>5642</v>
      </c>
      <c r="I1531" s="12" t="s">
        <v>5643</v>
      </c>
      <c r="J1531" s="12" t="s">
        <v>46</v>
      </c>
      <c r="K1531" s="62">
        <v>10</v>
      </c>
      <c r="L1531" s="11">
        <v>1563</v>
      </c>
      <c r="M1531" s="11">
        <v>0</v>
      </c>
      <c r="N1531" s="11">
        <f t="shared" si="290"/>
        <v>1563</v>
      </c>
      <c r="O1531" s="300">
        <v>1563</v>
      </c>
      <c r="P1531" s="11">
        <v>0</v>
      </c>
      <c r="Q1531" s="11">
        <f t="shared" si="291"/>
        <v>1563</v>
      </c>
      <c r="R1531" s="62" t="s">
        <v>5892</v>
      </c>
      <c r="S1531" s="18"/>
      <c r="T1531" s="17"/>
      <c r="U1531" s="17"/>
      <c r="V1531" s="17"/>
      <c r="X1531" s="18"/>
    </row>
    <row r="1532" spans="1:24" ht="12.75" customHeight="1">
      <c r="A1532" s="62">
        <v>74</v>
      </c>
      <c r="B1532" s="12" t="s">
        <v>5377</v>
      </c>
      <c r="C1532" s="12" t="s">
        <v>5644</v>
      </c>
      <c r="D1532" s="12" t="s">
        <v>5645</v>
      </c>
      <c r="E1532" s="12"/>
      <c r="F1532" s="151" t="s">
        <v>57</v>
      </c>
      <c r="G1532" s="12" t="s">
        <v>58</v>
      </c>
      <c r="H1532" s="12" t="s">
        <v>5646</v>
      </c>
      <c r="I1532" s="12" t="s">
        <v>5647</v>
      </c>
      <c r="J1532" s="12" t="s">
        <v>46</v>
      </c>
      <c r="K1532" s="62">
        <v>10</v>
      </c>
      <c r="L1532" s="11">
        <v>205</v>
      </c>
      <c r="M1532" s="11">
        <v>0</v>
      </c>
      <c r="N1532" s="11">
        <f t="shared" si="290"/>
        <v>205</v>
      </c>
      <c r="O1532" s="300">
        <v>205</v>
      </c>
      <c r="P1532" s="11">
        <v>0</v>
      </c>
      <c r="Q1532" s="11">
        <f t="shared" si="291"/>
        <v>205</v>
      </c>
      <c r="R1532" s="62" t="s">
        <v>5892</v>
      </c>
      <c r="S1532" s="18"/>
      <c r="T1532" s="17"/>
      <c r="U1532" s="17"/>
      <c r="V1532" s="17"/>
      <c r="X1532" s="18"/>
    </row>
    <row r="1533" spans="1:24" ht="12.75" customHeight="1">
      <c r="A1533" s="62">
        <v>75</v>
      </c>
      <c r="B1533" s="12" t="s">
        <v>5377</v>
      </c>
      <c r="C1533" s="12" t="s">
        <v>5648</v>
      </c>
      <c r="D1533" s="12" t="s">
        <v>5649</v>
      </c>
      <c r="E1533" s="12"/>
      <c r="F1533" s="151" t="s">
        <v>57</v>
      </c>
      <c r="G1533" s="12" t="s">
        <v>58</v>
      </c>
      <c r="H1533" s="12" t="s">
        <v>5650</v>
      </c>
      <c r="I1533" s="12" t="s">
        <v>5651</v>
      </c>
      <c r="J1533" s="12" t="s">
        <v>46</v>
      </c>
      <c r="K1533" s="62">
        <v>10</v>
      </c>
      <c r="L1533" s="11">
        <v>984</v>
      </c>
      <c r="M1533" s="11">
        <v>0</v>
      </c>
      <c r="N1533" s="11">
        <f t="shared" si="290"/>
        <v>984</v>
      </c>
      <c r="O1533" s="300">
        <v>984</v>
      </c>
      <c r="P1533" s="11">
        <v>0</v>
      </c>
      <c r="Q1533" s="11">
        <f t="shared" si="291"/>
        <v>984</v>
      </c>
      <c r="R1533" s="62" t="s">
        <v>5892</v>
      </c>
      <c r="S1533" s="18"/>
      <c r="T1533" s="17"/>
      <c r="U1533" s="17"/>
      <c r="V1533" s="17"/>
      <c r="X1533" s="18"/>
    </row>
    <row r="1534" spans="1:24" ht="12.75" customHeight="1">
      <c r="A1534" s="62">
        <v>76</v>
      </c>
      <c r="B1534" s="12" t="s">
        <v>5377</v>
      </c>
      <c r="C1534" s="12" t="s">
        <v>5652</v>
      </c>
      <c r="D1534" s="12" t="s">
        <v>2019</v>
      </c>
      <c r="E1534" s="12"/>
      <c r="F1534" s="151" t="s">
        <v>57</v>
      </c>
      <c r="G1534" s="12" t="s">
        <v>58</v>
      </c>
      <c r="H1534" s="12" t="s">
        <v>5653</v>
      </c>
      <c r="I1534" s="12" t="s">
        <v>5654</v>
      </c>
      <c r="J1534" s="12" t="s">
        <v>46</v>
      </c>
      <c r="K1534" s="62">
        <v>6</v>
      </c>
      <c r="L1534" s="11">
        <v>818</v>
      </c>
      <c r="M1534" s="11">
        <v>0</v>
      </c>
      <c r="N1534" s="11">
        <f t="shared" si="290"/>
        <v>818</v>
      </c>
      <c r="O1534" s="300">
        <v>818</v>
      </c>
      <c r="P1534" s="11">
        <v>0</v>
      </c>
      <c r="Q1534" s="11">
        <f t="shared" si="291"/>
        <v>818</v>
      </c>
      <c r="R1534" s="62" t="s">
        <v>5892</v>
      </c>
      <c r="S1534" s="18"/>
      <c r="T1534" s="17"/>
      <c r="U1534" s="17"/>
      <c r="V1534" s="17"/>
      <c r="X1534" s="18"/>
    </row>
    <row r="1535" spans="1:24" ht="12.75" customHeight="1">
      <c r="A1535" s="62">
        <v>77</v>
      </c>
      <c r="B1535" s="12" t="s">
        <v>5377</v>
      </c>
      <c r="C1535" s="12" t="s">
        <v>5655</v>
      </c>
      <c r="D1535" s="12" t="s">
        <v>5656</v>
      </c>
      <c r="E1535" s="12" t="s">
        <v>5657</v>
      </c>
      <c r="F1535" s="151" t="s">
        <v>57</v>
      </c>
      <c r="G1535" s="12" t="s">
        <v>58</v>
      </c>
      <c r="H1535" s="12" t="s">
        <v>5658</v>
      </c>
      <c r="I1535" s="12" t="s">
        <v>5659</v>
      </c>
      <c r="J1535" s="12" t="s">
        <v>46</v>
      </c>
      <c r="K1535" s="62">
        <v>16</v>
      </c>
      <c r="L1535" s="11">
        <v>9171</v>
      </c>
      <c r="M1535" s="11">
        <v>0</v>
      </c>
      <c r="N1535" s="11">
        <f t="shared" si="290"/>
        <v>9171</v>
      </c>
      <c r="O1535" s="300">
        <v>9171</v>
      </c>
      <c r="P1535" s="11">
        <v>0</v>
      </c>
      <c r="Q1535" s="11">
        <f t="shared" si="291"/>
        <v>9171</v>
      </c>
      <c r="R1535" s="62" t="s">
        <v>5892</v>
      </c>
      <c r="S1535" s="18"/>
      <c r="T1535" s="17"/>
      <c r="U1535" s="17"/>
      <c r="V1535" s="17"/>
      <c r="X1535" s="18"/>
    </row>
    <row r="1536" spans="1:24" ht="12.75" customHeight="1">
      <c r="A1536" s="62">
        <v>78</v>
      </c>
      <c r="B1536" s="12" t="s">
        <v>5377</v>
      </c>
      <c r="C1536" s="12" t="s">
        <v>5660</v>
      </c>
      <c r="D1536" s="12" t="s">
        <v>5516</v>
      </c>
      <c r="E1536" s="12"/>
      <c r="F1536" s="151" t="s">
        <v>57</v>
      </c>
      <c r="G1536" s="12" t="s">
        <v>58</v>
      </c>
      <c r="H1536" s="12" t="s">
        <v>5661</v>
      </c>
      <c r="I1536" s="12" t="s">
        <v>5662</v>
      </c>
      <c r="J1536" s="12" t="s">
        <v>46</v>
      </c>
      <c r="K1536" s="62">
        <v>16</v>
      </c>
      <c r="L1536" s="11">
        <v>3980</v>
      </c>
      <c r="M1536" s="11">
        <v>0</v>
      </c>
      <c r="N1536" s="11">
        <f t="shared" si="290"/>
        <v>3980</v>
      </c>
      <c r="O1536" s="300">
        <v>3980</v>
      </c>
      <c r="P1536" s="11">
        <v>0</v>
      </c>
      <c r="Q1536" s="11">
        <f t="shared" si="291"/>
        <v>3980</v>
      </c>
      <c r="R1536" s="62" t="s">
        <v>5892</v>
      </c>
      <c r="S1536" s="18"/>
      <c r="T1536" s="17"/>
      <c r="U1536" s="17"/>
      <c r="V1536" s="17"/>
      <c r="X1536" s="18"/>
    </row>
    <row r="1537" spans="1:24" ht="12.75" customHeight="1">
      <c r="A1537" s="62">
        <v>79</v>
      </c>
      <c r="B1537" s="12" t="s">
        <v>5377</v>
      </c>
      <c r="C1537" s="12" t="s">
        <v>5663</v>
      </c>
      <c r="D1537" s="12" t="s">
        <v>5664</v>
      </c>
      <c r="E1537" s="12" t="s">
        <v>5665</v>
      </c>
      <c r="F1537" s="151" t="s">
        <v>57</v>
      </c>
      <c r="G1537" s="12" t="s">
        <v>58</v>
      </c>
      <c r="H1537" s="12" t="s">
        <v>5666</v>
      </c>
      <c r="I1537" s="12" t="s">
        <v>5667</v>
      </c>
      <c r="J1537" s="12" t="s">
        <v>46</v>
      </c>
      <c r="K1537" s="62">
        <v>10</v>
      </c>
      <c r="L1537" s="11">
        <v>487</v>
      </c>
      <c r="M1537" s="11">
        <v>0</v>
      </c>
      <c r="N1537" s="11">
        <f t="shared" si="290"/>
        <v>487</v>
      </c>
      <c r="O1537" s="300">
        <v>487</v>
      </c>
      <c r="P1537" s="11">
        <v>0</v>
      </c>
      <c r="Q1537" s="11">
        <f t="shared" si="291"/>
        <v>487</v>
      </c>
      <c r="R1537" s="62" t="s">
        <v>5892</v>
      </c>
      <c r="S1537" s="18"/>
      <c r="T1537" s="17"/>
      <c r="U1537" s="17"/>
      <c r="V1537" s="17"/>
      <c r="X1537" s="18"/>
    </row>
    <row r="1538" spans="1:24" ht="12.75" customHeight="1">
      <c r="A1538" s="62">
        <v>80</v>
      </c>
      <c r="B1538" s="12" t="s">
        <v>5377</v>
      </c>
      <c r="C1538" s="12" t="s">
        <v>5668</v>
      </c>
      <c r="D1538" s="12" t="s">
        <v>5669</v>
      </c>
      <c r="E1538" s="12"/>
      <c r="F1538" s="151" t="s">
        <v>57</v>
      </c>
      <c r="G1538" s="12" t="s">
        <v>58</v>
      </c>
      <c r="H1538" s="12" t="s">
        <v>5670</v>
      </c>
      <c r="I1538" s="12" t="s">
        <v>5671</v>
      </c>
      <c r="J1538" s="12" t="s">
        <v>46</v>
      </c>
      <c r="K1538" s="62">
        <v>7</v>
      </c>
      <c r="L1538" s="11">
        <v>1681</v>
      </c>
      <c r="M1538" s="11">
        <v>0</v>
      </c>
      <c r="N1538" s="11">
        <f t="shared" si="290"/>
        <v>1681</v>
      </c>
      <c r="O1538" s="300">
        <v>1681</v>
      </c>
      <c r="P1538" s="11">
        <v>0</v>
      </c>
      <c r="Q1538" s="11">
        <f t="shared" si="291"/>
        <v>1681</v>
      </c>
      <c r="R1538" s="62" t="s">
        <v>5892</v>
      </c>
      <c r="S1538" s="18"/>
      <c r="T1538" s="17"/>
      <c r="U1538" s="17"/>
      <c r="V1538" s="17"/>
      <c r="X1538" s="18"/>
    </row>
    <row r="1539" spans="1:24" ht="12.75" customHeight="1">
      <c r="A1539" s="62">
        <v>81</v>
      </c>
      <c r="B1539" s="12" t="s">
        <v>5377</v>
      </c>
      <c r="C1539" s="12" t="s">
        <v>5672</v>
      </c>
      <c r="D1539" s="12" t="s">
        <v>5673</v>
      </c>
      <c r="E1539" s="12"/>
      <c r="F1539" s="151" t="s">
        <v>57</v>
      </c>
      <c r="G1539" s="12" t="s">
        <v>58</v>
      </c>
      <c r="H1539" s="12" t="s">
        <v>5674</v>
      </c>
      <c r="I1539" s="12" t="s">
        <v>5675</v>
      </c>
      <c r="J1539" s="12" t="s">
        <v>46</v>
      </c>
      <c r="K1539" s="62">
        <v>5</v>
      </c>
      <c r="L1539" s="11">
        <v>507</v>
      </c>
      <c r="M1539" s="11">
        <v>0</v>
      </c>
      <c r="N1539" s="11">
        <f t="shared" si="290"/>
        <v>507</v>
      </c>
      <c r="O1539" s="300">
        <v>507</v>
      </c>
      <c r="P1539" s="11">
        <v>0</v>
      </c>
      <c r="Q1539" s="11">
        <f t="shared" si="291"/>
        <v>507</v>
      </c>
      <c r="R1539" s="62" t="s">
        <v>5892</v>
      </c>
      <c r="S1539" s="18"/>
      <c r="T1539" s="17"/>
      <c r="U1539" s="17"/>
      <c r="V1539" s="17"/>
      <c r="X1539" s="18"/>
    </row>
    <row r="1540" spans="1:24" ht="12.75" customHeight="1">
      <c r="A1540" s="62">
        <v>82</v>
      </c>
      <c r="B1540" s="12" t="s">
        <v>5377</v>
      </c>
      <c r="C1540" s="12" t="s">
        <v>5676</v>
      </c>
      <c r="D1540" s="12" t="s">
        <v>5677</v>
      </c>
      <c r="E1540" s="12"/>
      <c r="F1540" s="151" t="s">
        <v>57</v>
      </c>
      <c r="G1540" s="12" t="s">
        <v>58</v>
      </c>
      <c r="H1540" s="12" t="s">
        <v>5678</v>
      </c>
      <c r="I1540" s="12" t="s">
        <v>5679</v>
      </c>
      <c r="J1540" s="12" t="s">
        <v>46</v>
      </c>
      <c r="K1540" s="62">
        <v>5</v>
      </c>
      <c r="L1540" s="11">
        <v>3410</v>
      </c>
      <c r="M1540" s="11">
        <v>0</v>
      </c>
      <c r="N1540" s="11">
        <f t="shared" si="290"/>
        <v>3410</v>
      </c>
      <c r="O1540" s="300">
        <v>3410</v>
      </c>
      <c r="P1540" s="11">
        <v>0</v>
      </c>
      <c r="Q1540" s="11">
        <f t="shared" si="291"/>
        <v>3410</v>
      </c>
      <c r="R1540" s="62" t="s">
        <v>5892</v>
      </c>
      <c r="S1540" s="18"/>
      <c r="T1540" s="17"/>
      <c r="U1540" s="17"/>
      <c r="V1540" s="17"/>
      <c r="X1540" s="18"/>
    </row>
    <row r="1541" spans="1:24" ht="12.75" customHeight="1">
      <c r="A1541" s="62">
        <v>83</v>
      </c>
      <c r="B1541" s="12" t="s">
        <v>5377</v>
      </c>
      <c r="C1541" s="12" t="s">
        <v>5680</v>
      </c>
      <c r="D1541" s="12" t="s">
        <v>5681</v>
      </c>
      <c r="E1541" s="12"/>
      <c r="F1541" s="151" t="s">
        <v>57</v>
      </c>
      <c r="G1541" s="12" t="s">
        <v>58</v>
      </c>
      <c r="H1541" s="12" t="s">
        <v>5682</v>
      </c>
      <c r="I1541" s="12" t="s">
        <v>5683</v>
      </c>
      <c r="J1541" s="12" t="s">
        <v>46</v>
      </c>
      <c r="K1541" s="62">
        <v>10</v>
      </c>
      <c r="L1541" s="11">
        <v>2718</v>
      </c>
      <c r="M1541" s="11">
        <v>0</v>
      </c>
      <c r="N1541" s="11">
        <f t="shared" si="290"/>
        <v>2718</v>
      </c>
      <c r="O1541" s="300">
        <v>2718</v>
      </c>
      <c r="P1541" s="11">
        <v>0</v>
      </c>
      <c r="Q1541" s="11">
        <f t="shared" si="291"/>
        <v>2718</v>
      </c>
      <c r="R1541" s="62" t="s">
        <v>5892</v>
      </c>
      <c r="S1541" s="18"/>
      <c r="T1541" s="17"/>
      <c r="U1541" s="17"/>
      <c r="V1541" s="17"/>
      <c r="X1541" s="18"/>
    </row>
    <row r="1542" spans="1:24" ht="12.75" customHeight="1">
      <c r="A1542" s="62">
        <v>84</v>
      </c>
      <c r="B1542" s="12" t="s">
        <v>5377</v>
      </c>
      <c r="C1542" s="12" t="s">
        <v>5684</v>
      </c>
      <c r="D1542" s="12" t="s">
        <v>5685</v>
      </c>
      <c r="E1542" s="12"/>
      <c r="F1542" s="151" t="s">
        <v>57</v>
      </c>
      <c r="G1542" s="12" t="s">
        <v>58</v>
      </c>
      <c r="H1542" s="12" t="s">
        <v>5686</v>
      </c>
      <c r="I1542" s="12" t="s">
        <v>5687</v>
      </c>
      <c r="J1542" s="12" t="s">
        <v>46</v>
      </c>
      <c r="K1542" s="62">
        <v>11</v>
      </c>
      <c r="L1542" s="11">
        <v>4000</v>
      </c>
      <c r="M1542" s="11">
        <v>0</v>
      </c>
      <c r="N1542" s="11">
        <f t="shared" si="290"/>
        <v>4000</v>
      </c>
      <c r="O1542" s="300">
        <v>4000</v>
      </c>
      <c r="P1542" s="11">
        <v>0</v>
      </c>
      <c r="Q1542" s="11">
        <f t="shared" si="291"/>
        <v>4000</v>
      </c>
      <c r="R1542" s="62" t="s">
        <v>5892</v>
      </c>
      <c r="S1542" s="18"/>
      <c r="T1542" s="17"/>
      <c r="U1542" s="17"/>
      <c r="V1542" s="17"/>
      <c r="X1542" s="18"/>
    </row>
    <row r="1543" spans="1:24" ht="12.75" customHeight="1">
      <c r="A1543" s="62">
        <v>85</v>
      </c>
      <c r="B1543" s="12" t="s">
        <v>5377</v>
      </c>
      <c r="C1543" s="12" t="s">
        <v>5688</v>
      </c>
      <c r="D1543" s="12" t="s">
        <v>5689</v>
      </c>
      <c r="E1543" s="12" t="s">
        <v>27</v>
      </c>
      <c r="F1543" s="151" t="s">
        <v>57</v>
      </c>
      <c r="G1543" s="12" t="s">
        <v>58</v>
      </c>
      <c r="H1543" s="12" t="s">
        <v>5690</v>
      </c>
      <c r="I1543" s="12" t="s">
        <v>5691</v>
      </c>
      <c r="J1543" s="12" t="s">
        <v>46</v>
      </c>
      <c r="K1543" s="62">
        <v>3</v>
      </c>
      <c r="L1543" s="11">
        <v>227</v>
      </c>
      <c r="M1543" s="11">
        <v>0</v>
      </c>
      <c r="N1543" s="11">
        <f t="shared" si="290"/>
        <v>227</v>
      </c>
      <c r="O1543" s="300">
        <v>227</v>
      </c>
      <c r="P1543" s="11">
        <v>0</v>
      </c>
      <c r="Q1543" s="11">
        <f t="shared" si="291"/>
        <v>227</v>
      </c>
      <c r="R1543" s="62" t="s">
        <v>5892</v>
      </c>
      <c r="S1543" s="18"/>
      <c r="T1543" s="17"/>
      <c r="U1543" s="17"/>
      <c r="V1543" s="17"/>
      <c r="X1543" s="18"/>
    </row>
    <row r="1544" spans="1:24" ht="12.75" customHeight="1">
      <c r="A1544" s="62">
        <v>86</v>
      </c>
      <c r="B1544" s="12" t="s">
        <v>5377</v>
      </c>
      <c r="C1544" s="12" t="s">
        <v>5692</v>
      </c>
      <c r="D1544" s="12" t="s">
        <v>5693</v>
      </c>
      <c r="E1544" s="12"/>
      <c r="F1544" s="151" t="s">
        <v>57</v>
      </c>
      <c r="G1544" s="12" t="s">
        <v>58</v>
      </c>
      <c r="H1544" s="12" t="s">
        <v>5694</v>
      </c>
      <c r="I1544" s="12" t="s">
        <v>5695</v>
      </c>
      <c r="J1544" s="12" t="s">
        <v>46</v>
      </c>
      <c r="K1544" s="62">
        <v>13</v>
      </c>
      <c r="L1544" s="11">
        <v>535</v>
      </c>
      <c r="M1544" s="11">
        <v>0</v>
      </c>
      <c r="N1544" s="11">
        <f t="shared" si="290"/>
        <v>535</v>
      </c>
      <c r="O1544" s="300">
        <v>535</v>
      </c>
      <c r="P1544" s="11">
        <v>0</v>
      </c>
      <c r="Q1544" s="11">
        <f t="shared" si="291"/>
        <v>535</v>
      </c>
      <c r="R1544" s="62" t="s">
        <v>5892</v>
      </c>
      <c r="S1544" s="18"/>
      <c r="T1544" s="17"/>
      <c r="U1544" s="17"/>
      <c r="V1544" s="17"/>
      <c r="X1544" s="18"/>
    </row>
    <row r="1545" spans="1:24" ht="12.75" customHeight="1">
      <c r="A1545" s="62">
        <v>87</v>
      </c>
      <c r="B1545" s="12" t="s">
        <v>5377</v>
      </c>
      <c r="C1545" s="12" t="s">
        <v>5696</v>
      </c>
      <c r="D1545" s="12" t="s">
        <v>5697</v>
      </c>
      <c r="E1545" s="12"/>
      <c r="F1545" s="151" t="s">
        <v>57</v>
      </c>
      <c r="G1545" s="12" t="s">
        <v>58</v>
      </c>
      <c r="H1545" s="12" t="s">
        <v>5698</v>
      </c>
      <c r="I1545" s="12" t="s">
        <v>5699</v>
      </c>
      <c r="J1545" s="12" t="s">
        <v>46</v>
      </c>
      <c r="K1545" s="62">
        <v>10</v>
      </c>
      <c r="L1545" s="11">
        <v>818</v>
      </c>
      <c r="M1545" s="11">
        <v>0</v>
      </c>
      <c r="N1545" s="11">
        <f t="shared" si="290"/>
        <v>818</v>
      </c>
      <c r="O1545" s="300">
        <v>818</v>
      </c>
      <c r="P1545" s="11">
        <v>0</v>
      </c>
      <c r="Q1545" s="11">
        <f t="shared" si="291"/>
        <v>818</v>
      </c>
      <c r="R1545" s="62" t="s">
        <v>5892</v>
      </c>
      <c r="S1545" s="18"/>
      <c r="T1545" s="17"/>
      <c r="U1545" s="17"/>
      <c r="V1545" s="17"/>
      <c r="X1545" s="18"/>
    </row>
    <row r="1546" spans="1:24" ht="12.75" customHeight="1">
      <c r="A1546" s="62">
        <v>88</v>
      </c>
      <c r="B1546" s="12" t="s">
        <v>5377</v>
      </c>
      <c r="C1546" s="12" t="s">
        <v>5565</v>
      </c>
      <c r="D1546" s="12" t="s">
        <v>5700</v>
      </c>
      <c r="E1546" s="12"/>
      <c r="F1546" s="151" t="s">
        <v>57</v>
      </c>
      <c r="G1546" s="12" t="s">
        <v>58</v>
      </c>
      <c r="H1546" s="12" t="s">
        <v>5701</v>
      </c>
      <c r="I1546" s="12" t="s">
        <v>5702</v>
      </c>
      <c r="J1546" s="12" t="s">
        <v>46</v>
      </c>
      <c r="K1546" s="62">
        <v>20</v>
      </c>
      <c r="L1546" s="11">
        <v>1452</v>
      </c>
      <c r="M1546" s="11">
        <v>0</v>
      </c>
      <c r="N1546" s="11">
        <f t="shared" si="290"/>
        <v>1452</v>
      </c>
      <c r="O1546" s="300">
        <v>1452</v>
      </c>
      <c r="P1546" s="11">
        <v>0</v>
      </c>
      <c r="Q1546" s="11">
        <f t="shared" si="291"/>
        <v>1452</v>
      </c>
      <c r="R1546" s="62" t="s">
        <v>5892</v>
      </c>
      <c r="S1546" s="18"/>
      <c r="T1546" s="17"/>
      <c r="U1546" s="17"/>
      <c r="V1546" s="17"/>
      <c r="X1546" s="18"/>
    </row>
    <row r="1547" spans="1:24" ht="12.75" customHeight="1">
      <c r="A1547" s="62">
        <v>89</v>
      </c>
      <c r="B1547" s="12" t="s">
        <v>5377</v>
      </c>
      <c r="C1547" s="12" t="s">
        <v>3690</v>
      </c>
      <c r="D1547" s="12" t="s">
        <v>4263</v>
      </c>
      <c r="E1547" s="12"/>
      <c r="F1547" s="151" t="s">
        <v>57</v>
      </c>
      <c r="G1547" s="12" t="s">
        <v>58</v>
      </c>
      <c r="H1547" s="12" t="s">
        <v>5703</v>
      </c>
      <c r="I1547" s="12" t="s">
        <v>5704</v>
      </c>
      <c r="J1547" s="12" t="s">
        <v>46</v>
      </c>
      <c r="K1547" s="62">
        <v>10</v>
      </c>
      <c r="L1547" s="11">
        <v>4502</v>
      </c>
      <c r="M1547" s="11">
        <v>0</v>
      </c>
      <c r="N1547" s="11">
        <f t="shared" si="290"/>
        <v>4502</v>
      </c>
      <c r="O1547" s="300">
        <v>4502</v>
      </c>
      <c r="P1547" s="11">
        <v>0</v>
      </c>
      <c r="Q1547" s="11">
        <f t="shared" si="291"/>
        <v>4502</v>
      </c>
      <c r="R1547" s="62" t="s">
        <v>5892</v>
      </c>
      <c r="S1547" s="18"/>
      <c r="T1547" s="17"/>
      <c r="U1547" s="17"/>
      <c r="V1547" s="17"/>
      <c r="X1547" s="18"/>
    </row>
    <row r="1548" spans="1:24" ht="12.75" customHeight="1">
      <c r="A1548" s="62">
        <v>90</v>
      </c>
      <c r="B1548" s="12" t="s">
        <v>5377</v>
      </c>
      <c r="C1548" s="12" t="s">
        <v>5705</v>
      </c>
      <c r="D1548" s="12" t="s">
        <v>5677</v>
      </c>
      <c r="E1548" s="12"/>
      <c r="F1548" s="151" t="s">
        <v>57</v>
      </c>
      <c r="G1548" s="12" t="s">
        <v>58</v>
      </c>
      <c r="H1548" s="12" t="s">
        <v>5706</v>
      </c>
      <c r="I1548" s="12" t="s">
        <v>5707</v>
      </c>
      <c r="J1548" s="12" t="s">
        <v>46</v>
      </c>
      <c r="K1548" s="62">
        <v>7</v>
      </c>
      <c r="L1548" s="11">
        <v>1230</v>
      </c>
      <c r="M1548" s="11">
        <v>0</v>
      </c>
      <c r="N1548" s="11">
        <f t="shared" si="290"/>
        <v>1230</v>
      </c>
      <c r="O1548" s="300">
        <v>1230</v>
      </c>
      <c r="P1548" s="11">
        <v>0</v>
      </c>
      <c r="Q1548" s="11">
        <f t="shared" si="291"/>
        <v>1230</v>
      </c>
      <c r="R1548" s="62" t="s">
        <v>5892</v>
      </c>
      <c r="S1548" s="18"/>
      <c r="T1548" s="17"/>
      <c r="U1548" s="17"/>
      <c r="V1548" s="17"/>
      <c r="X1548" s="18"/>
    </row>
    <row r="1549" spans="1:24" ht="12.75" customHeight="1">
      <c r="A1549" s="62">
        <v>91</v>
      </c>
      <c r="B1549" s="12" t="s">
        <v>5377</v>
      </c>
      <c r="C1549" s="12" t="s">
        <v>5708</v>
      </c>
      <c r="D1549" s="12" t="s">
        <v>4392</v>
      </c>
      <c r="E1549" s="12"/>
      <c r="F1549" s="151" t="s">
        <v>57</v>
      </c>
      <c r="G1549" s="12" t="s">
        <v>58</v>
      </c>
      <c r="H1549" s="12" t="s">
        <v>5709</v>
      </c>
      <c r="I1549" s="12" t="s">
        <v>5710</v>
      </c>
      <c r="J1549" s="12" t="s">
        <v>46</v>
      </c>
      <c r="K1549" s="62">
        <v>11</v>
      </c>
      <c r="L1549" s="11">
        <v>1137</v>
      </c>
      <c r="M1549" s="11">
        <v>0</v>
      </c>
      <c r="N1549" s="11">
        <f t="shared" si="290"/>
        <v>1137</v>
      </c>
      <c r="O1549" s="11">
        <v>1137</v>
      </c>
      <c r="P1549" s="11">
        <v>0</v>
      </c>
      <c r="Q1549" s="11">
        <f t="shared" si="291"/>
        <v>1137</v>
      </c>
      <c r="R1549" s="62" t="s">
        <v>5892</v>
      </c>
      <c r="S1549" s="18"/>
      <c r="T1549" s="17"/>
      <c r="U1549" s="17"/>
      <c r="V1549" s="17"/>
      <c r="X1549" s="18"/>
    </row>
    <row r="1550" spans="1:24" ht="12.75" customHeight="1">
      <c r="A1550" s="62">
        <v>92</v>
      </c>
      <c r="B1550" s="12" t="s">
        <v>5377</v>
      </c>
      <c r="C1550" s="12" t="s">
        <v>5711</v>
      </c>
      <c r="D1550" s="12" t="s">
        <v>5677</v>
      </c>
      <c r="E1550" s="62"/>
      <c r="F1550" s="151" t="s">
        <v>57</v>
      </c>
      <c r="G1550" s="12" t="s">
        <v>58</v>
      </c>
      <c r="H1550" s="12" t="s">
        <v>5712</v>
      </c>
      <c r="I1550" s="12" t="s">
        <v>5713</v>
      </c>
      <c r="J1550" s="12" t="s">
        <v>46</v>
      </c>
      <c r="K1550" s="62">
        <v>13</v>
      </c>
      <c r="L1550" s="11">
        <v>3388</v>
      </c>
      <c r="M1550" s="11">
        <v>0</v>
      </c>
      <c r="N1550" s="11">
        <f t="shared" si="290"/>
        <v>3388</v>
      </c>
      <c r="O1550" s="11">
        <v>3388</v>
      </c>
      <c r="P1550" s="11">
        <v>0</v>
      </c>
      <c r="Q1550" s="11">
        <f t="shared" si="291"/>
        <v>3388</v>
      </c>
      <c r="R1550" s="62" t="s">
        <v>5892</v>
      </c>
      <c r="S1550" s="18"/>
      <c r="T1550" s="17"/>
      <c r="U1550" s="17"/>
      <c r="V1550" s="17"/>
      <c r="X1550" s="18"/>
    </row>
    <row r="1551" spans="1:24" ht="12.75" customHeight="1">
      <c r="A1551" s="62">
        <v>93</v>
      </c>
      <c r="B1551" s="12" t="s">
        <v>5377</v>
      </c>
      <c r="C1551" s="12" t="s">
        <v>5714</v>
      </c>
      <c r="D1551" s="12" t="s">
        <v>2019</v>
      </c>
      <c r="E1551" s="12"/>
      <c r="F1551" s="151" t="s">
        <v>57</v>
      </c>
      <c r="G1551" s="12" t="s">
        <v>58</v>
      </c>
      <c r="H1551" s="12" t="s">
        <v>5715</v>
      </c>
      <c r="I1551" s="12" t="s">
        <v>5716</v>
      </c>
      <c r="J1551" s="12" t="s">
        <v>46</v>
      </c>
      <c r="K1551" s="62">
        <v>7</v>
      </c>
      <c r="L1551" s="11">
        <v>717</v>
      </c>
      <c r="M1551" s="11">
        <v>0</v>
      </c>
      <c r="N1551" s="11">
        <f t="shared" si="290"/>
        <v>717</v>
      </c>
      <c r="O1551" s="11">
        <v>717</v>
      </c>
      <c r="P1551" s="11">
        <v>0</v>
      </c>
      <c r="Q1551" s="11">
        <f t="shared" si="291"/>
        <v>717</v>
      </c>
      <c r="R1551" s="62" t="s">
        <v>5892</v>
      </c>
      <c r="S1551" s="18"/>
      <c r="T1551" s="17"/>
      <c r="U1551" s="17"/>
      <c r="V1551" s="17"/>
      <c r="X1551" s="18"/>
    </row>
    <row r="1552" spans="1:24" ht="12.75" customHeight="1">
      <c r="A1552" s="62">
        <v>94</v>
      </c>
      <c r="B1552" s="12" t="s">
        <v>5377</v>
      </c>
      <c r="C1552" s="12" t="s">
        <v>5717</v>
      </c>
      <c r="D1552" s="12" t="s">
        <v>5718</v>
      </c>
      <c r="E1552" s="12" t="s">
        <v>5719</v>
      </c>
      <c r="F1552" s="151" t="s">
        <v>57</v>
      </c>
      <c r="G1552" s="12" t="s">
        <v>58</v>
      </c>
      <c r="H1552" s="12" t="s">
        <v>5720</v>
      </c>
      <c r="I1552" s="12" t="s">
        <v>5721</v>
      </c>
      <c r="J1552" s="12" t="s">
        <v>46</v>
      </c>
      <c r="K1552" s="62">
        <v>13</v>
      </c>
      <c r="L1552" s="11">
        <v>363</v>
      </c>
      <c r="M1552" s="11">
        <v>0</v>
      </c>
      <c r="N1552" s="11">
        <f t="shared" si="290"/>
        <v>363</v>
      </c>
      <c r="O1552" s="11">
        <v>363</v>
      </c>
      <c r="P1552" s="11">
        <v>0</v>
      </c>
      <c r="Q1552" s="11">
        <f t="shared" si="291"/>
        <v>363</v>
      </c>
      <c r="R1552" s="62" t="s">
        <v>5892</v>
      </c>
      <c r="S1552" s="18"/>
      <c r="T1552" s="17"/>
      <c r="U1552" s="17"/>
      <c r="V1552" s="17"/>
      <c r="X1552" s="18"/>
    </row>
    <row r="1553" spans="1:24" ht="12.75" customHeight="1">
      <c r="A1553" s="62">
        <v>95</v>
      </c>
      <c r="B1553" s="12" t="s">
        <v>5377</v>
      </c>
      <c r="C1553" s="12" t="s">
        <v>5722</v>
      </c>
      <c r="D1553" s="62" t="s">
        <v>5392</v>
      </c>
      <c r="E1553" s="62"/>
      <c r="F1553" s="151" t="s">
        <v>57</v>
      </c>
      <c r="G1553" s="12" t="s">
        <v>58</v>
      </c>
      <c r="H1553" s="62" t="s">
        <v>5723</v>
      </c>
      <c r="I1553" s="62" t="s">
        <v>5724</v>
      </c>
      <c r="J1553" s="62" t="s">
        <v>46</v>
      </c>
      <c r="K1553" s="62">
        <v>7</v>
      </c>
      <c r="L1553" s="11">
        <v>3047</v>
      </c>
      <c r="M1553" s="11">
        <v>0</v>
      </c>
      <c r="N1553" s="11">
        <f t="shared" si="290"/>
        <v>3047</v>
      </c>
      <c r="O1553" s="55">
        <v>3047</v>
      </c>
      <c r="P1553" s="292">
        <v>0</v>
      </c>
      <c r="Q1553" s="11">
        <f t="shared" si="291"/>
        <v>3047</v>
      </c>
      <c r="R1553" s="62" t="s">
        <v>5892</v>
      </c>
      <c r="S1553" s="18"/>
      <c r="T1553" s="17"/>
      <c r="U1553" s="17"/>
      <c r="V1553" s="17"/>
      <c r="X1553" s="18"/>
    </row>
    <row r="1554" spans="1:24" ht="12.75" customHeight="1">
      <c r="A1554" s="62">
        <v>96</v>
      </c>
      <c r="B1554" s="12" t="s">
        <v>5377</v>
      </c>
      <c r="C1554" s="12" t="s">
        <v>5725</v>
      </c>
      <c r="D1554" s="62" t="s">
        <v>5629</v>
      </c>
      <c r="E1554" s="62"/>
      <c r="F1554" s="151" t="s">
        <v>57</v>
      </c>
      <c r="G1554" s="12" t="s">
        <v>58</v>
      </c>
      <c r="H1554" s="62" t="s">
        <v>5726</v>
      </c>
      <c r="I1554" s="62" t="s">
        <v>5727</v>
      </c>
      <c r="J1554" s="62" t="s">
        <v>46</v>
      </c>
      <c r="K1554" s="62">
        <v>7</v>
      </c>
      <c r="L1554" s="11">
        <v>1539</v>
      </c>
      <c r="M1554" s="11">
        <v>0</v>
      </c>
      <c r="N1554" s="11">
        <f t="shared" si="290"/>
        <v>1539</v>
      </c>
      <c r="O1554" s="55">
        <v>1539</v>
      </c>
      <c r="P1554" s="292">
        <v>0</v>
      </c>
      <c r="Q1554" s="11">
        <f t="shared" si="291"/>
        <v>1539</v>
      </c>
      <c r="R1554" s="62" t="s">
        <v>5892</v>
      </c>
      <c r="S1554" s="18"/>
      <c r="T1554" s="17"/>
      <c r="U1554" s="17"/>
      <c r="V1554" s="17"/>
      <c r="X1554" s="18"/>
    </row>
    <row r="1555" spans="1:24" ht="12.75" customHeight="1">
      <c r="A1555" s="62">
        <v>97</v>
      </c>
      <c r="B1555" s="12" t="s">
        <v>5377</v>
      </c>
      <c r="C1555" s="12" t="s">
        <v>5728</v>
      </c>
      <c r="D1555" s="62" t="s">
        <v>5729</v>
      </c>
      <c r="E1555" s="62"/>
      <c r="F1555" s="151" t="s">
        <v>57</v>
      </c>
      <c r="G1555" s="12" t="s">
        <v>58</v>
      </c>
      <c r="H1555" s="62" t="s">
        <v>5730</v>
      </c>
      <c r="I1555" s="62" t="s">
        <v>5731</v>
      </c>
      <c r="J1555" s="62" t="s">
        <v>46</v>
      </c>
      <c r="K1555" s="62">
        <v>10</v>
      </c>
      <c r="L1555" s="11">
        <v>1509</v>
      </c>
      <c r="M1555" s="11">
        <v>0</v>
      </c>
      <c r="N1555" s="11">
        <f t="shared" ref="N1555:N1557" si="292">L1555+M1555</f>
        <v>1509</v>
      </c>
      <c r="O1555" s="55">
        <v>1509</v>
      </c>
      <c r="P1555" s="292">
        <v>0</v>
      </c>
      <c r="Q1555" s="11">
        <f t="shared" ref="Q1555:Q1557" si="293">O1555+P1555</f>
        <v>1509</v>
      </c>
      <c r="R1555" s="62" t="s">
        <v>5892</v>
      </c>
      <c r="S1555" s="18"/>
      <c r="T1555" s="17"/>
      <c r="U1555" s="17"/>
      <c r="V1555" s="17"/>
      <c r="X1555" s="18"/>
    </row>
    <row r="1556" spans="1:24" ht="12.75" customHeight="1">
      <c r="A1556" s="62">
        <v>98</v>
      </c>
      <c r="B1556" s="12" t="s">
        <v>5377</v>
      </c>
      <c r="C1556" s="12" t="s">
        <v>5732</v>
      </c>
      <c r="D1556" s="62" t="s">
        <v>4263</v>
      </c>
      <c r="E1556" s="62"/>
      <c r="F1556" s="151" t="s">
        <v>57</v>
      </c>
      <c r="G1556" s="12" t="s">
        <v>58</v>
      </c>
      <c r="H1556" s="62" t="s">
        <v>5733</v>
      </c>
      <c r="I1556" s="62" t="s">
        <v>5734</v>
      </c>
      <c r="J1556" s="62" t="s">
        <v>46</v>
      </c>
      <c r="K1556" s="62">
        <v>10</v>
      </c>
      <c r="L1556" s="11">
        <v>2784</v>
      </c>
      <c r="M1556" s="11">
        <v>0</v>
      </c>
      <c r="N1556" s="11">
        <f t="shared" si="292"/>
        <v>2784</v>
      </c>
      <c r="O1556" s="55">
        <v>2784</v>
      </c>
      <c r="P1556" s="292">
        <v>0</v>
      </c>
      <c r="Q1556" s="11">
        <f t="shared" si="293"/>
        <v>2784</v>
      </c>
      <c r="R1556" s="62" t="s">
        <v>5892</v>
      </c>
      <c r="S1556" s="18"/>
      <c r="T1556" s="17"/>
      <c r="U1556" s="17"/>
      <c r="V1556" s="17"/>
      <c r="X1556" s="18"/>
    </row>
    <row r="1557" spans="1:24" ht="12.75" customHeight="1">
      <c r="A1557" s="62">
        <v>99</v>
      </c>
      <c r="B1557" s="12" t="s">
        <v>5377</v>
      </c>
      <c r="C1557" s="12" t="s">
        <v>5735</v>
      </c>
      <c r="D1557" s="62" t="s">
        <v>5736</v>
      </c>
      <c r="E1557" s="62" t="s">
        <v>5737</v>
      </c>
      <c r="F1557" s="151" t="s">
        <v>57</v>
      </c>
      <c r="G1557" s="62" t="s">
        <v>58</v>
      </c>
      <c r="H1557" s="62" t="s">
        <v>5738</v>
      </c>
      <c r="I1557" s="62" t="s">
        <v>5739</v>
      </c>
      <c r="J1557" s="62" t="s">
        <v>46</v>
      </c>
      <c r="K1557" s="62">
        <v>14</v>
      </c>
      <c r="L1557" s="11">
        <v>624</v>
      </c>
      <c r="M1557" s="11">
        <v>0</v>
      </c>
      <c r="N1557" s="11">
        <f t="shared" si="292"/>
        <v>624</v>
      </c>
      <c r="O1557" s="291">
        <v>624</v>
      </c>
      <c r="P1557" s="291">
        <v>0</v>
      </c>
      <c r="Q1557" s="11">
        <f t="shared" si="293"/>
        <v>624</v>
      </c>
      <c r="R1557" s="62" t="s">
        <v>5892</v>
      </c>
      <c r="S1557" s="18"/>
      <c r="T1557" s="17"/>
      <c r="U1557" s="17"/>
      <c r="V1557" s="17"/>
      <c r="X1557" s="18"/>
    </row>
    <row r="1558" spans="1:24" ht="12.75" customHeight="1">
      <c r="A1558" s="62">
        <v>100</v>
      </c>
      <c r="B1558" s="12" t="s">
        <v>5377</v>
      </c>
      <c r="C1558" s="12" t="s">
        <v>5740</v>
      </c>
      <c r="D1558" s="12" t="s">
        <v>5741</v>
      </c>
      <c r="E1558" s="12" t="s">
        <v>5742</v>
      </c>
      <c r="F1558" s="151" t="s">
        <v>57</v>
      </c>
      <c r="G1558" s="12" t="s">
        <v>58</v>
      </c>
      <c r="H1558" s="12" t="s">
        <v>5743</v>
      </c>
      <c r="I1558" s="12" t="s">
        <v>5744</v>
      </c>
      <c r="J1558" s="12" t="s">
        <v>46</v>
      </c>
      <c r="K1558" s="62">
        <v>14</v>
      </c>
      <c r="L1558" s="11">
        <v>1083</v>
      </c>
      <c r="M1558" s="11">
        <v>0</v>
      </c>
      <c r="N1558" s="11">
        <f>L1558+M1558</f>
        <v>1083</v>
      </c>
      <c r="O1558" s="11">
        <v>1083</v>
      </c>
      <c r="P1558" s="11">
        <v>0</v>
      </c>
      <c r="Q1558" s="11">
        <f>O1558+P1558</f>
        <v>1083</v>
      </c>
      <c r="R1558" s="62" t="s">
        <v>5892</v>
      </c>
      <c r="S1558" s="18"/>
      <c r="T1558" s="17"/>
      <c r="U1558" s="17"/>
      <c r="V1558" s="17"/>
      <c r="X1558" s="18"/>
    </row>
    <row r="1559" spans="1:24" ht="12.75" customHeight="1">
      <c r="A1559" s="62">
        <v>101</v>
      </c>
      <c r="B1559" s="12" t="s">
        <v>5377</v>
      </c>
      <c r="C1559" s="12" t="s">
        <v>5745</v>
      </c>
      <c r="D1559" s="12" t="s">
        <v>5746</v>
      </c>
      <c r="E1559" s="12"/>
      <c r="F1559" s="151" t="s">
        <v>57</v>
      </c>
      <c r="G1559" s="12" t="s">
        <v>4213</v>
      </c>
      <c r="H1559" s="12" t="s">
        <v>5747</v>
      </c>
      <c r="I1559" s="12" t="s">
        <v>5748</v>
      </c>
      <c r="J1559" s="12" t="s">
        <v>46</v>
      </c>
      <c r="K1559" s="62">
        <v>11</v>
      </c>
      <c r="L1559" s="11">
        <v>1179</v>
      </c>
      <c r="M1559" s="11">
        <v>0</v>
      </c>
      <c r="N1559" s="11">
        <f t="shared" ref="N1559:N1590" si="294">L1559+M1559</f>
        <v>1179</v>
      </c>
      <c r="O1559" s="300">
        <v>1179</v>
      </c>
      <c r="P1559" s="11">
        <v>0</v>
      </c>
      <c r="Q1559" s="11">
        <f t="shared" ref="Q1559:Q1590" si="295">O1559+P1559</f>
        <v>1179</v>
      </c>
      <c r="R1559" s="62" t="s">
        <v>5892</v>
      </c>
      <c r="S1559" s="18"/>
      <c r="T1559" s="17"/>
      <c r="U1559" s="17"/>
      <c r="V1559" s="17"/>
      <c r="X1559" s="18"/>
    </row>
    <row r="1560" spans="1:24" ht="12.75" customHeight="1">
      <c r="A1560" s="62">
        <v>102</v>
      </c>
      <c r="B1560" s="12" t="s">
        <v>5377</v>
      </c>
      <c r="C1560" s="12" t="s">
        <v>5749</v>
      </c>
      <c r="D1560" s="12" t="s">
        <v>5750</v>
      </c>
      <c r="E1560" s="12"/>
      <c r="F1560" s="151" t="s">
        <v>57</v>
      </c>
      <c r="G1560" s="12" t="s">
        <v>4213</v>
      </c>
      <c r="H1560" s="12" t="s">
        <v>5751</v>
      </c>
      <c r="I1560" s="12" t="s">
        <v>5752</v>
      </c>
      <c r="J1560" s="12" t="s">
        <v>46</v>
      </c>
      <c r="K1560" s="62">
        <v>5</v>
      </c>
      <c r="L1560" s="11">
        <v>818</v>
      </c>
      <c r="M1560" s="11">
        <v>0</v>
      </c>
      <c r="N1560" s="11">
        <f t="shared" si="294"/>
        <v>818</v>
      </c>
      <c r="O1560" s="300">
        <v>818</v>
      </c>
      <c r="P1560" s="11">
        <v>0</v>
      </c>
      <c r="Q1560" s="11">
        <f t="shared" si="295"/>
        <v>818</v>
      </c>
      <c r="R1560" s="62" t="s">
        <v>5892</v>
      </c>
      <c r="S1560" s="18"/>
      <c r="T1560" s="17"/>
      <c r="U1560" s="17"/>
      <c r="V1560" s="17"/>
      <c r="X1560" s="18"/>
    </row>
    <row r="1561" spans="1:24" ht="12.75" customHeight="1">
      <c r="A1561" s="62">
        <v>103</v>
      </c>
      <c r="B1561" s="12" t="s">
        <v>5377</v>
      </c>
      <c r="C1561" s="12" t="s">
        <v>5753</v>
      </c>
      <c r="D1561" s="12" t="s">
        <v>5750</v>
      </c>
      <c r="E1561" s="12"/>
      <c r="F1561" s="151" t="s">
        <v>57</v>
      </c>
      <c r="G1561" s="12" t="s">
        <v>4213</v>
      </c>
      <c r="H1561" s="12" t="s">
        <v>5754</v>
      </c>
      <c r="I1561" s="12" t="s">
        <v>5755</v>
      </c>
      <c r="J1561" s="12" t="s">
        <v>46</v>
      </c>
      <c r="K1561" s="62">
        <v>5</v>
      </c>
      <c r="L1561" s="11">
        <v>1696</v>
      </c>
      <c r="M1561" s="11">
        <v>0</v>
      </c>
      <c r="N1561" s="11">
        <f t="shared" si="294"/>
        <v>1696</v>
      </c>
      <c r="O1561" s="300">
        <v>1696</v>
      </c>
      <c r="P1561" s="11">
        <v>0</v>
      </c>
      <c r="Q1561" s="11">
        <f t="shared" si="295"/>
        <v>1696</v>
      </c>
      <c r="R1561" s="62" t="s">
        <v>5892</v>
      </c>
      <c r="S1561" s="18"/>
      <c r="T1561" s="17"/>
      <c r="U1561" s="17"/>
      <c r="V1561" s="17"/>
      <c r="X1561" s="18"/>
    </row>
    <row r="1562" spans="1:24" ht="12.75" customHeight="1">
      <c r="A1562" s="62">
        <v>104</v>
      </c>
      <c r="B1562" s="12" t="s">
        <v>5377</v>
      </c>
      <c r="C1562" s="12" t="s">
        <v>5756</v>
      </c>
      <c r="D1562" s="12" t="s">
        <v>5757</v>
      </c>
      <c r="E1562" s="12"/>
      <c r="F1562" s="151" t="s">
        <v>57</v>
      </c>
      <c r="G1562" s="12" t="s">
        <v>4213</v>
      </c>
      <c r="H1562" s="12" t="s">
        <v>5758</v>
      </c>
      <c r="I1562" s="12" t="s">
        <v>5759</v>
      </c>
      <c r="J1562" s="12" t="s">
        <v>46</v>
      </c>
      <c r="K1562" s="62">
        <v>5</v>
      </c>
      <c r="L1562" s="11">
        <v>1203</v>
      </c>
      <c r="M1562" s="11">
        <v>0</v>
      </c>
      <c r="N1562" s="11">
        <f t="shared" si="294"/>
        <v>1203</v>
      </c>
      <c r="O1562" s="300">
        <v>1203</v>
      </c>
      <c r="P1562" s="11">
        <v>0</v>
      </c>
      <c r="Q1562" s="11">
        <f t="shared" si="295"/>
        <v>1203</v>
      </c>
      <c r="R1562" s="62" t="s">
        <v>5892</v>
      </c>
      <c r="S1562" s="18"/>
      <c r="T1562" s="17"/>
      <c r="U1562" s="17"/>
      <c r="V1562" s="17"/>
      <c r="X1562" s="18"/>
    </row>
    <row r="1563" spans="1:24" ht="12.75" customHeight="1">
      <c r="A1563" s="62">
        <v>105</v>
      </c>
      <c r="B1563" s="12" t="s">
        <v>5377</v>
      </c>
      <c r="C1563" s="12" t="s">
        <v>5760</v>
      </c>
      <c r="D1563" s="12" t="s">
        <v>5463</v>
      </c>
      <c r="E1563" s="12" t="s">
        <v>5761</v>
      </c>
      <c r="F1563" s="151" t="s">
        <v>57</v>
      </c>
      <c r="G1563" s="12" t="s">
        <v>58</v>
      </c>
      <c r="H1563" s="12" t="s">
        <v>5762</v>
      </c>
      <c r="I1563" s="12" t="s">
        <v>5763</v>
      </c>
      <c r="J1563" s="12" t="s">
        <v>46</v>
      </c>
      <c r="K1563" s="62">
        <v>11</v>
      </c>
      <c r="L1563" s="11">
        <v>117</v>
      </c>
      <c r="M1563" s="11">
        <v>0</v>
      </c>
      <c r="N1563" s="11">
        <f t="shared" si="294"/>
        <v>117</v>
      </c>
      <c r="O1563" s="300">
        <v>117</v>
      </c>
      <c r="P1563" s="11">
        <v>0</v>
      </c>
      <c r="Q1563" s="11">
        <f t="shared" si="295"/>
        <v>117</v>
      </c>
      <c r="R1563" s="62" t="s">
        <v>5892</v>
      </c>
      <c r="S1563" s="18"/>
      <c r="T1563" s="17"/>
      <c r="U1563" s="17"/>
      <c r="V1563" s="17"/>
      <c r="X1563" s="18"/>
    </row>
    <row r="1564" spans="1:24" ht="12.75" customHeight="1">
      <c r="A1564" s="62">
        <v>106</v>
      </c>
      <c r="B1564" s="12" t="s">
        <v>5377</v>
      </c>
      <c r="C1564" s="12" t="s">
        <v>5764</v>
      </c>
      <c r="D1564" s="12" t="s">
        <v>5765</v>
      </c>
      <c r="E1564" s="12"/>
      <c r="F1564" s="151" t="s">
        <v>57</v>
      </c>
      <c r="G1564" s="12" t="s">
        <v>5491</v>
      </c>
      <c r="H1564" s="12" t="s">
        <v>5766</v>
      </c>
      <c r="I1564" s="12" t="s">
        <v>5767</v>
      </c>
      <c r="J1564" s="12" t="s">
        <v>46</v>
      </c>
      <c r="K1564" s="62">
        <v>15</v>
      </c>
      <c r="L1564" s="340">
        <v>1517</v>
      </c>
      <c r="M1564" s="11">
        <v>0</v>
      </c>
      <c r="N1564" s="11">
        <f t="shared" si="294"/>
        <v>1517</v>
      </c>
      <c r="O1564" s="300">
        <v>1517</v>
      </c>
      <c r="P1564" s="11">
        <v>0</v>
      </c>
      <c r="Q1564" s="11">
        <f t="shared" si="295"/>
        <v>1517</v>
      </c>
      <c r="R1564" s="62" t="s">
        <v>5892</v>
      </c>
      <c r="S1564" s="18"/>
      <c r="T1564" s="17"/>
      <c r="U1564" s="17"/>
      <c r="V1564" s="17"/>
      <c r="X1564" s="18"/>
    </row>
    <row r="1565" spans="1:24" ht="12.75" customHeight="1">
      <c r="A1565" s="62">
        <v>107</v>
      </c>
      <c r="B1565" s="12" t="s">
        <v>5377</v>
      </c>
      <c r="C1565" s="12" t="s">
        <v>5768</v>
      </c>
      <c r="D1565" s="12" t="s">
        <v>5765</v>
      </c>
      <c r="E1565" s="12"/>
      <c r="F1565" s="151" t="s">
        <v>57</v>
      </c>
      <c r="G1565" s="12" t="s">
        <v>5491</v>
      </c>
      <c r="H1565" s="12" t="s">
        <v>5769</v>
      </c>
      <c r="I1565" s="12" t="s">
        <v>5770</v>
      </c>
      <c r="J1565" s="12" t="s">
        <v>46</v>
      </c>
      <c r="K1565" s="62">
        <v>5</v>
      </c>
      <c r="L1565" s="11">
        <v>445</v>
      </c>
      <c r="M1565" s="11">
        <v>0</v>
      </c>
      <c r="N1565" s="11">
        <f t="shared" si="294"/>
        <v>445</v>
      </c>
      <c r="O1565" s="300">
        <v>445</v>
      </c>
      <c r="P1565" s="11">
        <v>0</v>
      </c>
      <c r="Q1565" s="11">
        <f t="shared" si="295"/>
        <v>445</v>
      </c>
      <c r="R1565" s="62" t="s">
        <v>5892</v>
      </c>
      <c r="S1565" s="18"/>
      <c r="T1565" s="17"/>
      <c r="U1565" s="17"/>
      <c r="V1565" s="17"/>
      <c r="X1565" s="18"/>
    </row>
    <row r="1566" spans="1:24" ht="12.75" customHeight="1">
      <c r="A1566" s="62">
        <v>108</v>
      </c>
      <c r="B1566" s="12" t="s">
        <v>5377</v>
      </c>
      <c r="C1566" s="12" t="s">
        <v>5771</v>
      </c>
      <c r="D1566" s="12" t="s">
        <v>5772</v>
      </c>
      <c r="E1566" s="12" t="s">
        <v>5773</v>
      </c>
      <c r="F1566" s="151" t="s">
        <v>57</v>
      </c>
      <c r="G1566" s="12" t="s">
        <v>5491</v>
      </c>
      <c r="H1566" s="12" t="s">
        <v>5774</v>
      </c>
      <c r="I1566" s="12">
        <v>82261639</v>
      </c>
      <c r="J1566" s="12" t="s">
        <v>46</v>
      </c>
      <c r="K1566" s="62">
        <v>15</v>
      </c>
      <c r="L1566" s="11">
        <v>800</v>
      </c>
      <c r="M1566" s="11">
        <v>0</v>
      </c>
      <c r="N1566" s="11">
        <f t="shared" si="294"/>
        <v>800</v>
      </c>
      <c r="O1566" s="300">
        <v>800</v>
      </c>
      <c r="P1566" s="11">
        <v>0</v>
      </c>
      <c r="Q1566" s="11">
        <f t="shared" si="295"/>
        <v>800</v>
      </c>
      <c r="R1566" s="62" t="s">
        <v>5892</v>
      </c>
      <c r="S1566" s="18"/>
      <c r="T1566" s="341"/>
      <c r="U1566" s="341"/>
      <c r="V1566" s="341"/>
      <c r="X1566" s="18"/>
    </row>
    <row r="1567" spans="1:24" ht="12.75" customHeight="1">
      <c r="A1567" s="62">
        <v>109</v>
      </c>
      <c r="B1567" s="12" t="s">
        <v>5377</v>
      </c>
      <c r="C1567" s="12" t="s">
        <v>5775</v>
      </c>
      <c r="D1567" s="12" t="s">
        <v>5776</v>
      </c>
      <c r="E1567" s="12" t="s">
        <v>5777</v>
      </c>
      <c r="F1567" s="151" t="s">
        <v>57</v>
      </c>
      <c r="G1567" s="12" t="s">
        <v>5778</v>
      </c>
      <c r="H1567" s="12" t="s">
        <v>5779</v>
      </c>
      <c r="I1567" s="12" t="s">
        <v>5780</v>
      </c>
      <c r="J1567" s="12" t="s">
        <v>46</v>
      </c>
      <c r="K1567" s="62">
        <v>7</v>
      </c>
      <c r="L1567" s="11">
        <v>56</v>
      </c>
      <c r="M1567" s="11">
        <v>0</v>
      </c>
      <c r="N1567" s="11">
        <f t="shared" si="294"/>
        <v>56</v>
      </c>
      <c r="O1567" s="300">
        <v>56</v>
      </c>
      <c r="P1567" s="11">
        <v>0</v>
      </c>
      <c r="Q1567" s="11">
        <f t="shared" si="295"/>
        <v>56</v>
      </c>
      <c r="R1567" s="62" t="s">
        <v>5892</v>
      </c>
      <c r="S1567" s="18"/>
      <c r="T1567" s="17"/>
      <c r="U1567" s="17"/>
      <c r="V1567" s="17"/>
      <c r="X1567" s="18"/>
    </row>
    <row r="1568" spans="1:24" ht="12.75" customHeight="1">
      <c r="A1568" s="62">
        <v>110</v>
      </c>
      <c r="B1568" s="12" t="s">
        <v>5377</v>
      </c>
      <c r="C1568" s="12" t="s">
        <v>5781</v>
      </c>
      <c r="D1568" s="12" t="s">
        <v>5782</v>
      </c>
      <c r="E1568" s="12" t="s">
        <v>5783</v>
      </c>
      <c r="F1568" s="151" t="s">
        <v>57</v>
      </c>
      <c r="G1568" s="12" t="s">
        <v>5784</v>
      </c>
      <c r="H1568" s="12" t="s">
        <v>5785</v>
      </c>
      <c r="I1568" s="12" t="s">
        <v>5786</v>
      </c>
      <c r="J1568" s="12" t="s">
        <v>46</v>
      </c>
      <c r="K1568" s="62">
        <v>9</v>
      </c>
      <c r="L1568" s="11">
        <v>800</v>
      </c>
      <c r="M1568" s="11">
        <v>0</v>
      </c>
      <c r="N1568" s="11">
        <f t="shared" si="294"/>
        <v>800</v>
      </c>
      <c r="O1568" s="300">
        <v>800</v>
      </c>
      <c r="P1568" s="11">
        <v>0</v>
      </c>
      <c r="Q1568" s="11">
        <f t="shared" si="295"/>
        <v>800</v>
      </c>
      <c r="R1568" s="62" t="s">
        <v>5892</v>
      </c>
      <c r="S1568" s="18"/>
      <c r="T1568" s="341"/>
      <c r="U1568" s="341"/>
      <c r="V1568" s="341"/>
      <c r="X1568" s="18"/>
    </row>
    <row r="1569" spans="1:24" ht="12.75" customHeight="1">
      <c r="A1569" s="62">
        <v>111</v>
      </c>
      <c r="B1569" s="12" t="s">
        <v>5377</v>
      </c>
      <c r="C1569" s="12" t="s">
        <v>5787</v>
      </c>
      <c r="D1569" s="12" t="s">
        <v>4341</v>
      </c>
      <c r="E1569" s="12" t="s">
        <v>5788</v>
      </c>
      <c r="F1569" s="151" t="s">
        <v>57</v>
      </c>
      <c r="G1569" s="12" t="s">
        <v>4213</v>
      </c>
      <c r="H1569" s="12" t="s">
        <v>5789</v>
      </c>
      <c r="I1569" s="12" t="s">
        <v>5790</v>
      </c>
      <c r="J1569" s="12" t="s">
        <v>46</v>
      </c>
      <c r="K1569" s="62">
        <v>21</v>
      </c>
      <c r="L1569" s="11">
        <v>1128</v>
      </c>
      <c r="M1569" s="11">
        <v>0</v>
      </c>
      <c r="N1569" s="11">
        <f t="shared" si="294"/>
        <v>1128</v>
      </c>
      <c r="O1569" s="300">
        <v>1128</v>
      </c>
      <c r="P1569" s="11">
        <v>0</v>
      </c>
      <c r="Q1569" s="11">
        <f t="shared" si="295"/>
        <v>1128</v>
      </c>
      <c r="R1569" s="62" t="s">
        <v>5892</v>
      </c>
      <c r="S1569" s="18"/>
      <c r="T1569" s="342"/>
      <c r="U1569" s="341"/>
      <c r="V1569" s="341"/>
      <c r="X1569" s="18"/>
    </row>
    <row r="1570" spans="1:24" ht="12.75" customHeight="1">
      <c r="A1570" s="62">
        <v>112</v>
      </c>
      <c r="B1570" s="12" t="s">
        <v>5377</v>
      </c>
      <c r="C1570" s="12" t="s">
        <v>5791</v>
      </c>
      <c r="D1570" s="12" t="s">
        <v>4217</v>
      </c>
      <c r="E1570" s="12" t="s">
        <v>5792</v>
      </c>
      <c r="F1570" s="151" t="s">
        <v>57</v>
      </c>
      <c r="G1570" s="12" t="s">
        <v>4213</v>
      </c>
      <c r="H1570" s="12" t="s">
        <v>5793</v>
      </c>
      <c r="I1570" s="12" t="s">
        <v>5794</v>
      </c>
      <c r="J1570" s="12" t="s">
        <v>46</v>
      </c>
      <c r="K1570" s="62">
        <v>7</v>
      </c>
      <c r="L1570" s="11">
        <v>732</v>
      </c>
      <c r="M1570" s="11">
        <v>0</v>
      </c>
      <c r="N1570" s="11">
        <f t="shared" si="294"/>
        <v>732</v>
      </c>
      <c r="O1570" s="300">
        <v>732</v>
      </c>
      <c r="P1570" s="11">
        <v>0</v>
      </c>
      <c r="Q1570" s="11">
        <f t="shared" si="295"/>
        <v>732</v>
      </c>
      <c r="R1570" s="62" t="s">
        <v>5892</v>
      </c>
      <c r="S1570" s="18"/>
      <c r="T1570" s="341"/>
      <c r="U1570" s="341"/>
      <c r="V1570" s="341"/>
      <c r="X1570" s="18"/>
    </row>
    <row r="1571" spans="1:24" ht="12.75" customHeight="1">
      <c r="A1571" s="62">
        <v>113</v>
      </c>
      <c r="B1571" s="12" t="s">
        <v>5377</v>
      </c>
      <c r="C1571" s="12" t="s">
        <v>5795</v>
      </c>
      <c r="D1571" s="12" t="s">
        <v>5796</v>
      </c>
      <c r="E1571" s="12" t="s">
        <v>5797</v>
      </c>
      <c r="F1571" s="151" t="s">
        <v>57</v>
      </c>
      <c r="G1571" s="12" t="s">
        <v>4213</v>
      </c>
      <c r="H1571" s="12" t="s">
        <v>5798</v>
      </c>
      <c r="I1571" s="12" t="s">
        <v>5799</v>
      </c>
      <c r="J1571" s="12" t="s">
        <v>46</v>
      </c>
      <c r="K1571" s="62">
        <v>7</v>
      </c>
      <c r="L1571" s="11">
        <v>888</v>
      </c>
      <c r="M1571" s="11">
        <v>0</v>
      </c>
      <c r="N1571" s="11">
        <f t="shared" si="294"/>
        <v>888</v>
      </c>
      <c r="O1571" s="300">
        <v>888</v>
      </c>
      <c r="P1571" s="11">
        <v>0</v>
      </c>
      <c r="Q1571" s="11">
        <f t="shared" si="295"/>
        <v>888</v>
      </c>
      <c r="R1571" s="62" t="s">
        <v>5892</v>
      </c>
      <c r="S1571" s="18"/>
      <c r="T1571" s="341"/>
      <c r="U1571" s="341"/>
      <c r="V1571" s="341"/>
      <c r="X1571" s="18"/>
    </row>
    <row r="1572" spans="1:24" ht="12.75" customHeight="1">
      <c r="A1572" s="62">
        <v>114</v>
      </c>
      <c r="B1572" s="12" t="s">
        <v>5377</v>
      </c>
      <c r="C1572" s="12" t="s">
        <v>5800</v>
      </c>
      <c r="D1572" s="12" t="s">
        <v>5801</v>
      </c>
      <c r="E1572" s="12" t="s">
        <v>5802</v>
      </c>
      <c r="F1572" s="151" t="s">
        <v>57</v>
      </c>
      <c r="G1572" s="12" t="s">
        <v>5486</v>
      </c>
      <c r="H1572" s="12" t="s">
        <v>5803</v>
      </c>
      <c r="I1572" s="12" t="s">
        <v>5804</v>
      </c>
      <c r="J1572" s="12" t="s">
        <v>46</v>
      </c>
      <c r="K1572" s="62">
        <v>7</v>
      </c>
      <c r="L1572" s="11">
        <v>636</v>
      </c>
      <c r="M1572" s="11">
        <v>0</v>
      </c>
      <c r="N1572" s="11">
        <f t="shared" si="294"/>
        <v>636</v>
      </c>
      <c r="O1572" s="300">
        <v>636</v>
      </c>
      <c r="P1572" s="11">
        <v>0</v>
      </c>
      <c r="Q1572" s="11">
        <f t="shared" si="295"/>
        <v>636</v>
      </c>
      <c r="R1572" s="62" t="s">
        <v>5892</v>
      </c>
      <c r="S1572" s="18"/>
      <c r="T1572" s="341"/>
      <c r="U1572" s="341"/>
      <c r="V1572" s="341"/>
      <c r="X1572" s="18"/>
    </row>
    <row r="1573" spans="1:24" ht="12.75" customHeight="1">
      <c r="A1573" s="62">
        <v>115</v>
      </c>
      <c r="B1573" s="12" t="s">
        <v>5377</v>
      </c>
      <c r="C1573" s="12" t="s">
        <v>5805</v>
      </c>
      <c r="D1573" s="12" t="s">
        <v>5806</v>
      </c>
      <c r="E1573" s="12" t="s">
        <v>5807</v>
      </c>
      <c r="F1573" s="151" t="s">
        <v>57</v>
      </c>
      <c r="G1573" s="12" t="s">
        <v>4213</v>
      </c>
      <c r="H1573" s="12" t="s">
        <v>5808</v>
      </c>
      <c r="I1573" s="12" t="s">
        <v>5809</v>
      </c>
      <c r="J1573" s="12" t="s">
        <v>46</v>
      </c>
      <c r="K1573" s="62">
        <v>11</v>
      </c>
      <c r="L1573" s="11">
        <v>828</v>
      </c>
      <c r="M1573" s="11">
        <v>0</v>
      </c>
      <c r="N1573" s="11">
        <f t="shared" si="294"/>
        <v>828</v>
      </c>
      <c r="O1573" s="300">
        <v>828</v>
      </c>
      <c r="P1573" s="11">
        <v>0</v>
      </c>
      <c r="Q1573" s="11">
        <f t="shared" si="295"/>
        <v>828</v>
      </c>
      <c r="R1573" s="62" t="s">
        <v>5892</v>
      </c>
      <c r="S1573" s="18"/>
      <c r="T1573" s="341"/>
      <c r="U1573" s="341"/>
      <c r="V1573" s="341"/>
      <c r="X1573" s="18"/>
    </row>
    <row r="1574" spans="1:24" ht="12.75" customHeight="1">
      <c r="A1574" s="62">
        <v>116</v>
      </c>
      <c r="B1574" s="12" t="s">
        <v>5377</v>
      </c>
      <c r="C1574" s="12" t="s">
        <v>5810</v>
      </c>
      <c r="D1574" s="12" t="s">
        <v>5811</v>
      </c>
      <c r="E1574" s="12" t="s">
        <v>5812</v>
      </c>
      <c r="F1574" s="151" t="s">
        <v>57</v>
      </c>
      <c r="G1574" s="12" t="s">
        <v>5491</v>
      </c>
      <c r="H1574" s="12" t="s">
        <v>5813</v>
      </c>
      <c r="I1574" s="12" t="s">
        <v>5814</v>
      </c>
      <c r="J1574" s="12" t="s">
        <v>46</v>
      </c>
      <c r="K1574" s="62">
        <v>11</v>
      </c>
      <c r="L1574" s="11">
        <v>936</v>
      </c>
      <c r="M1574" s="11">
        <v>0</v>
      </c>
      <c r="N1574" s="11">
        <f>L1574+M1574</f>
        <v>936</v>
      </c>
      <c r="O1574" s="300">
        <v>936</v>
      </c>
      <c r="P1574" s="11">
        <v>0</v>
      </c>
      <c r="Q1574" s="11">
        <f t="shared" si="295"/>
        <v>936</v>
      </c>
      <c r="R1574" s="62" t="s">
        <v>5892</v>
      </c>
      <c r="S1574" s="18"/>
      <c r="T1574" s="341"/>
      <c r="U1574" s="341"/>
      <c r="V1574" s="341"/>
      <c r="X1574" s="18"/>
    </row>
    <row r="1575" spans="1:24" ht="12.75" customHeight="1">
      <c r="A1575" s="62">
        <v>117</v>
      </c>
      <c r="B1575" s="12" t="s">
        <v>5377</v>
      </c>
      <c r="C1575" s="12" t="s">
        <v>5815</v>
      </c>
      <c r="D1575" s="12" t="s">
        <v>5197</v>
      </c>
      <c r="E1575" s="12" t="s">
        <v>5816</v>
      </c>
      <c r="F1575" s="151" t="s">
        <v>57</v>
      </c>
      <c r="G1575" s="12" t="s">
        <v>5486</v>
      </c>
      <c r="H1575" s="12" t="s">
        <v>5817</v>
      </c>
      <c r="I1575" s="12">
        <v>82715845</v>
      </c>
      <c r="J1575" s="12" t="s">
        <v>46</v>
      </c>
      <c r="K1575" s="62">
        <v>11</v>
      </c>
      <c r="L1575" s="11">
        <v>1392</v>
      </c>
      <c r="M1575" s="11">
        <v>0</v>
      </c>
      <c r="N1575" s="11">
        <f t="shared" si="294"/>
        <v>1392</v>
      </c>
      <c r="O1575" s="300">
        <v>1392</v>
      </c>
      <c r="P1575" s="11">
        <v>0</v>
      </c>
      <c r="Q1575" s="11">
        <f t="shared" si="295"/>
        <v>1392</v>
      </c>
      <c r="R1575" s="62" t="s">
        <v>5892</v>
      </c>
      <c r="S1575" s="18"/>
      <c r="T1575" s="341"/>
      <c r="U1575" s="341"/>
      <c r="V1575" s="341"/>
      <c r="X1575" s="18"/>
    </row>
    <row r="1576" spans="1:24" ht="12.75" customHeight="1">
      <c r="A1576" s="62">
        <v>118</v>
      </c>
      <c r="B1576" s="12" t="s">
        <v>5377</v>
      </c>
      <c r="C1576" s="12" t="s">
        <v>5818</v>
      </c>
      <c r="D1576" s="12" t="s">
        <v>4217</v>
      </c>
      <c r="E1576" s="12" t="s">
        <v>5819</v>
      </c>
      <c r="F1576" s="151" t="s">
        <v>57</v>
      </c>
      <c r="G1576" s="12" t="s">
        <v>5820</v>
      </c>
      <c r="H1576" s="12" t="s">
        <v>5821</v>
      </c>
      <c r="I1576" s="12" t="s">
        <v>5822</v>
      </c>
      <c r="J1576" s="12" t="s">
        <v>46</v>
      </c>
      <c r="K1576" s="62">
        <v>6</v>
      </c>
      <c r="L1576" s="11">
        <v>480</v>
      </c>
      <c r="M1576" s="11">
        <v>0</v>
      </c>
      <c r="N1576" s="11">
        <f t="shared" si="294"/>
        <v>480</v>
      </c>
      <c r="O1576" s="300">
        <v>480</v>
      </c>
      <c r="P1576" s="11">
        <v>0</v>
      </c>
      <c r="Q1576" s="11">
        <f t="shared" si="295"/>
        <v>480</v>
      </c>
      <c r="R1576" s="62" t="s">
        <v>5892</v>
      </c>
      <c r="S1576" s="18"/>
      <c r="T1576" s="341"/>
      <c r="U1576" s="341"/>
      <c r="V1576" s="341"/>
      <c r="X1576" s="18"/>
    </row>
    <row r="1577" spans="1:24" ht="12.75" customHeight="1">
      <c r="A1577" s="62">
        <v>119</v>
      </c>
      <c r="B1577" s="12" t="s">
        <v>5377</v>
      </c>
      <c r="C1577" s="12" t="s">
        <v>5823</v>
      </c>
      <c r="D1577" s="12" t="s">
        <v>4217</v>
      </c>
      <c r="E1577" s="12" t="s">
        <v>5824</v>
      </c>
      <c r="F1577" s="151" t="s">
        <v>57</v>
      </c>
      <c r="G1577" s="12" t="s">
        <v>5820</v>
      </c>
      <c r="H1577" s="12" t="s">
        <v>5825</v>
      </c>
      <c r="I1577" s="12" t="s">
        <v>5826</v>
      </c>
      <c r="J1577" s="12" t="s">
        <v>46</v>
      </c>
      <c r="K1577" s="62">
        <v>5</v>
      </c>
      <c r="L1577" s="11">
        <v>492</v>
      </c>
      <c r="M1577" s="11">
        <v>0</v>
      </c>
      <c r="N1577" s="11">
        <f t="shared" si="294"/>
        <v>492</v>
      </c>
      <c r="O1577" s="300">
        <v>492</v>
      </c>
      <c r="P1577" s="11">
        <v>0</v>
      </c>
      <c r="Q1577" s="11">
        <f t="shared" si="295"/>
        <v>492</v>
      </c>
      <c r="R1577" s="62" t="s">
        <v>5892</v>
      </c>
      <c r="S1577" s="18"/>
      <c r="T1577" s="341"/>
      <c r="U1577" s="341"/>
      <c r="V1577" s="341"/>
      <c r="X1577" s="18"/>
    </row>
    <row r="1578" spans="1:24" ht="12.75" customHeight="1">
      <c r="A1578" s="62">
        <v>120</v>
      </c>
      <c r="B1578" s="12" t="s">
        <v>5377</v>
      </c>
      <c r="C1578" s="12" t="s">
        <v>5827</v>
      </c>
      <c r="D1578" s="12" t="s">
        <v>4217</v>
      </c>
      <c r="E1578" s="12" t="s">
        <v>5828</v>
      </c>
      <c r="F1578" s="151" t="s">
        <v>57</v>
      </c>
      <c r="G1578" s="12" t="s">
        <v>5820</v>
      </c>
      <c r="H1578" s="12" t="s">
        <v>5829</v>
      </c>
      <c r="I1578" s="12">
        <v>82717433</v>
      </c>
      <c r="J1578" s="12" t="s">
        <v>46</v>
      </c>
      <c r="K1578" s="62">
        <v>10</v>
      </c>
      <c r="L1578" s="11">
        <v>780</v>
      </c>
      <c r="M1578" s="11">
        <v>0</v>
      </c>
      <c r="N1578" s="11">
        <f t="shared" si="294"/>
        <v>780</v>
      </c>
      <c r="O1578" s="300">
        <v>780</v>
      </c>
      <c r="P1578" s="11">
        <v>0</v>
      </c>
      <c r="Q1578" s="11">
        <f t="shared" si="295"/>
        <v>780</v>
      </c>
      <c r="R1578" s="62" t="s">
        <v>5892</v>
      </c>
      <c r="S1578" s="18"/>
      <c r="T1578" s="341"/>
      <c r="U1578" s="341"/>
      <c r="V1578" s="341"/>
      <c r="X1578" s="18"/>
    </row>
    <row r="1579" spans="1:24" ht="12.75" customHeight="1">
      <c r="A1579" s="62">
        <v>121</v>
      </c>
      <c r="B1579" s="12" t="s">
        <v>5377</v>
      </c>
      <c r="C1579" s="12" t="s">
        <v>5830</v>
      </c>
      <c r="D1579" s="12" t="s">
        <v>2019</v>
      </c>
      <c r="E1579" s="12" t="s">
        <v>1628</v>
      </c>
      <c r="F1579" s="151" t="s">
        <v>57</v>
      </c>
      <c r="G1579" s="12" t="s">
        <v>5486</v>
      </c>
      <c r="H1579" s="12" t="s">
        <v>5831</v>
      </c>
      <c r="I1579" s="12" t="s">
        <v>5832</v>
      </c>
      <c r="J1579" s="12" t="s">
        <v>46</v>
      </c>
      <c r="K1579" s="62">
        <v>7</v>
      </c>
      <c r="L1579" s="11">
        <v>360</v>
      </c>
      <c r="M1579" s="11">
        <v>0</v>
      </c>
      <c r="N1579" s="11">
        <f t="shared" si="294"/>
        <v>360</v>
      </c>
      <c r="O1579" s="300">
        <v>360</v>
      </c>
      <c r="P1579" s="11">
        <v>0</v>
      </c>
      <c r="Q1579" s="11">
        <f t="shared" si="295"/>
        <v>360</v>
      </c>
      <c r="R1579" s="62" t="s">
        <v>5892</v>
      </c>
      <c r="S1579" s="18"/>
      <c r="T1579" s="341"/>
      <c r="U1579" s="341"/>
      <c r="V1579" s="341"/>
      <c r="X1579" s="18"/>
    </row>
    <row r="1580" spans="1:24" ht="12.75" customHeight="1">
      <c r="A1580" s="62">
        <v>122</v>
      </c>
      <c r="B1580" s="12" t="s">
        <v>5377</v>
      </c>
      <c r="C1580" s="12" t="s">
        <v>5833</v>
      </c>
      <c r="D1580" s="12" t="s">
        <v>5834</v>
      </c>
      <c r="E1580" s="12" t="s">
        <v>5835</v>
      </c>
      <c r="F1580" s="151" t="s">
        <v>57</v>
      </c>
      <c r="G1580" s="12" t="s">
        <v>5491</v>
      </c>
      <c r="H1580" s="12" t="s">
        <v>5836</v>
      </c>
      <c r="I1580" s="12" t="s">
        <v>5837</v>
      </c>
      <c r="J1580" s="12" t="s">
        <v>46</v>
      </c>
      <c r="K1580" s="62">
        <v>11</v>
      </c>
      <c r="L1580" s="11">
        <v>2484</v>
      </c>
      <c r="M1580" s="11">
        <v>0</v>
      </c>
      <c r="N1580" s="11">
        <f t="shared" si="294"/>
        <v>2484</v>
      </c>
      <c r="O1580" s="300">
        <v>2484</v>
      </c>
      <c r="P1580" s="11">
        <v>0</v>
      </c>
      <c r="Q1580" s="11">
        <f t="shared" si="295"/>
        <v>2484</v>
      </c>
      <c r="R1580" s="62" t="s">
        <v>5892</v>
      </c>
      <c r="S1580" s="18"/>
      <c r="T1580" s="341"/>
      <c r="U1580" s="341"/>
      <c r="V1580" s="341"/>
      <c r="X1580" s="18"/>
    </row>
    <row r="1581" spans="1:24" ht="12.75" customHeight="1">
      <c r="A1581" s="62">
        <v>123</v>
      </c>
      <c r="B1581" s="12" t="s">
        <v>5377</v>
      </c>
      <c r="C1581" s="12" t="s">
        <v>5838</v>
      </c>
      <c r="D1581" s="12" t="s">
        <v>4195</v>
      </c>
      <c r="E1581" s="12" t="s">
        <v>5839</v>
      </c>
      <c r="F1581" s="151" t="s">
        <v>57</v>
      </c>
      <c r="G1581" s="12" t="s">
        <v>5491</v>
      </c>
      <c r="H1581" s="12" t="s">
        <v>5840</v>
      </c>
      <c r="I1581" s="12">
        <v>91005044</v>
      </c>
      <c r="J1581" s="12" t="s">
        <v>46</v>
      </c>
      <c r="K1581" s="62">
        <v>11</v>
      </c>
      <c r="L1581" s="11">
        <v>384</v>
      </c>
      <c r="M1581" s="11">
        <v>0</v>
      </c>
      <c r="N1581" s="11">
        <f t="shared" si="294"/>
        <v>384</v>
      </c>
      <c r="O1581" s="300">
        <v>384</v>
      </c>
      <c r="P1581" s="11">
        <v>0</v>
      </c>
      <c r="Q1581" s="11">
        <f t="shared" si="295"/>
        <v>384</v>
      </c>
      <c r="R1581" s="62" t="s">
        <v>5892</v>
      </c>
      <c r="S1581" s="18"/>
      <c r="T1581" s="341"/>
      <c r="U1581" s="341"/>
      <c r="V1581" s="341"/>
      <c r="X1581" s="18"/>
    </row>
    <row r="1582" spans="1:24" ht="12.75" customHeight="1">
      <c r="A1582" s="62">
        <v>124</v>
      </c>
      <c r="B1582" s="12" t="s">
        <v>5377</v>
      </c>
      <c r="C1582" s="12" t="s">
        <v>5841</v>
      </c>
      <c r="D1582" s="12" t="s">
        <v>5842</v>
      </c>
      <c r="E1582" s="12" t="s">
        <v>5843</v>
      </c>
      <c r="F1582" s="151" t="s">
        <v>57</v>
      </c>
      <c r="G1582" s="12" t="s">
        <v>5491</v>
      </c>
      <c r="H1582" s="12" t="s">
        <v>5844</v>
      </c>
      <c r="I1582" s="12" t="s">
        <v>5845</v>
      </c>
      <c r="J1582" s="12" t="s">
        <v>46</v>
      </c>
      <c r="K1582" s="62">
        <v>11</v>
      </c>
      <c r="L1582" s="11">
        <v>336</v>
      </c>
      <c r="M1582" s="11">
        <v>0</v>
      </c>
      <c r="N1582" s="11">
        <f t="shared" si="294"/>
        <v>336</v>
      </c>
      <c r="O1582" s="300">
        <v>336</v>
      </c>
      <c r="P1582" s="11">
        <v>0</v>
      </c>
      <c r="Q1582" s="11">
        <f t="shared" si="295"/>
        <v>336</v>
      </c>
      <c r="R1582" s="62" t="s">
        <v>5892</v>
      </c>
      <c r="S1582" s="18"/>
      <c r="T1582" s="341"/>
      <c r="U1582" s="341"/>
      <c r="V1582" s="341"/>
      <c r="X1582" s="18"/>
    </row>
    <row r="1583" spans="1:24" ht="12.75" customHeight="1">
      <c r="A1583" s="62">
        <v>125</v>
      </c>
      <c r="B1583" s="12" t="s">
        <v>5377</v>
      </c>
      <c r="C1583" s="12" t="s">
        <v>5846</v>
      </c>
      <c r="D1583" s="12" t="s">
        <v>5475</v>
      </c>
      <c r="E1583" s="12" t="s">
        <v>5847</v>
      </c>
      <c r="F1583" s="151" t="s">
        <v>57</v>
      </c>
      <c r="G1583" s="12" t="s">
        <v>5486</v>
      </c>
      <c r="H1583" s="12" t="s">
        <v>5848</v>
      </c>
      <c r="I1583" s="12" t="s">
        <v>5849</v>
      </c>
      <c r="J1583" s="12" t="s">
        <v>46</v>
      </c>
      <c r="K1583" s="62">
        <v>7</v>
      </c>
      <c r="L1583" s="11">
        <v>396</v>
      </c>
      <c r="M1583" s="11">
        <v>0</v>
      </c>
      <c r="N1583" s="11">
        <f t="shared" si="294"/>
        <v>396</v>
      </c>
      <c r="O1583" s="300">
        <v>396</v>
      </c>
      <c r="P1583" s="11">
        <v>0</v>
      </c>
      <c r="Q1583" s="11">
        <f t="shared" si="295"/>
        <v>396</v>
      </c>
      <c r="R1583" s="62" t="s">
        <v>5892</v>
      </c>
      <c r="S1583" s="18"/>
      <c r="T1583" s="341"/>
      <c r="U1583" s="341"/>
      <c r="V1583" s="341"/>
      <c r="X1583" s="18"/>
    </row>
    <row r="1584" spans="1:24" ht="12.75" customHeight="1">
      <c r="A1584" s="62">
        <v>126</v>
      </c>
      <c r="B1584" s="12" t="s">
        <v>5377</v>
      </c>
      <c r="C1584" s="12" t="s">
        <v>5850</v>
      </c>
      <c r="D1584" s="12" t="s">
        <v>4311</v>
      </c>
      <c r="E1584" s="12" t="s">
        <v>5851</v>
      </c>
      <c r="F1584" s="151" t="s">
        <v>57</v>
      </c>
      <c r="G1584" s="12" t="s">
        <v>5486</v>
      </c>
      <c r="H1584" s="12" t="s">
        <v>5852</v>
      </c>
      <c r="I1584" s="12" t="s">
        <v>5853</v>
      </c>
      <c r="J1584" s="12" t="s">
        <v>46</v>
      </c>
      <c r="K1584" s="62">
        <v>7</v>
      </c>
      <c r="L1584" s="11">
        <v>756</v>
      </c>
      <c r="M1584" s="11">
        <v>0</v>
      </c>
      <c r="N1584" s="11">
        <f t="shared" si="294"/>
        <v>756</v>
      </c>
      <c r="O1584" s="300">
        <v>756</v>
      </c>
      <c r="P1584" s="11">
        <v>0</v>
      </c>
      <c r="Q1584" s="11">
        <f t="shared" si="295"/>
        <v>756</v>
      </c>
      <c r="R1584" s="62" t="s">
        <v>5892</v>
      </c>
      <c r="S1584" s="18"/>
      <c r="T1584" s="341"/>
      <c r="U1584" s="341"/>
      <c r="V1584" s="341"/>
      <c r="X1584" s="18"/>
    </row>
    <row r="1585" spans="1:24" ht="12.75" customHeight="1">
      <c r="A1585" s="62">
        <v>127</v>
      </c>
      <c r="B1585" s="12" t="s">
        <v>5377</v>
      </c>
      <c r="C1585" s="12" t="s">
        <v>5854</v>
      </c>
      <c r="D1585" s="12" t="s">
        <v>5855</v>
      </c>
      <c r="E1585" s="12" t="s">
        <v>5856</v>
      </c>
      <c r="F1585" s="151" t="s">
        <v>57</v>
      </c>
      <c r="G1585" s="12" t="s">
        <v>5486</v>
      </c>
      <c r="H1585" s="12" t="s">
        <v>5857</v>
      </c>
      <c r="I1585" s="12" t="s">
        <v>5858</v>
      </c>
      <c r="J1585" s="12" t="s">
        <v>46</v>
      </c>
      <c r="K1585" s="62">
        <v>5</v>
      </c>
      <c r="L1585" s="11">
        <v>624</v>
      </c>
      <c r="M1585" s="11">
        <v>0</v>
      </c>
      <c r="N1585" s="11">
        <f t="shared" si="294"/>
        <v>624</v>
      </c>
      <c r="O1585" s="300">
        <v>624</v>
      </c>
      <c r="P1585" s="11">
        <v>0</v>
      </c>
      <c r="Q1585" s="11">
        <f t="shared" si="295"/>
        <v>624</v>
      </c>
      <c r="R1585" s="62" t="s">
        <v>5892</v>
      </c>
      <c r="S1585" s="18"/>
      <c r="T1585" s="341"/>
      <c r="U1585" s="341"/>
      <c r="V1585" s="341"/>
      <c r="X1585" s="18"/>
    </row>
    <row r="1586" spans="1:24" ht="12.75" customHeight="1">
      <c r="A1586" s="62">
        <v>128</v>
      </c>
      <c r="B1586" s="12" t="s">
        <v>5377</v>
      </c>
      <c r="C1586" s="12" t="s">
        <v>5859</v>
      </c>
      <c r="D1586" s="12" t="s">
        <v>4350</v>
      </c>
      <c r="E1586" s="12" t="s">
        <v>63</v>
      </c>
      <c r="F1586" s="151" t="s">
        <v>57</v>
      </c>
      <c r="G1586" s="12" t="s">
        <v>5486</v>
      </c>
      <c r="H1586" s="12" t="s">
        <v>5860</v>
      </c>
      <c r="I1586" s="12" t="s">
        <v>5861</v>
      </c>
      <c r="J1586" s="12" t="s">
        <v>46</v>
      </c>
      <c r="K1586" s="62">
        <v>14</v>
      </c>
      <c r="L1586" s="11">
        <v>5124</v>
      </c>
      <c r="M1586" s="11">
        <v>0</v>
      </c>
      <c r="N1586" s="11">
        <f t="shared" si="294"/>
        <v>5124</v>
      </c>
      <c r="O1586" s="300">
        <v>5124</v>
      </c>
      <c r="P1586" s="11">
        <v>0</v>
      </c>
      <c r="Q1586" s="11">
        <f t="shared" si="295"/>
        <v>5124</v>
      </c>
      <c r="R1586" s="62" t="s">
        <v>5892</v>
      </c>
      <c r="S1586" s="18"/>
      <c r="T1586" s="341"/>
      <c r="U1586" s="341"/>
      <c r="V1586" s="341"/>
      <c r="X1586" s="18"/>
    </row>
    <row r="1587" spans="1:24" ht="12.75" customHeight="1">
      <c r="A1587" s="62">
        <v>129</v>
      </c>
      <c r="B1587" s="12" t="s">
        <v>5377</v>
      </c>
      <c r="C1587" s="12" t="s">
        <v>5862</v>
      </c>
      <c r="D1587" s="12" t="s">
        <v>4375</v>
      </c>
      <c r="E1587" s="12" t="s">
        <v>5863</v>
      </c>
      <c r="F1587" s="151" t="s">
        <v>57</v>
      </c>
      <c r="G1587" s="12" t="s">
        <v>5486</v>
      </c>
      <c r="H1587" s="12" t="s">
        <v>5864</v>
      </c>
      <c r="I1587" s="12" t="s">
        <v>5865</v>
      </c>
      <c r="J1587" s="12" t="s">
        <v>46</v>
      </c>
      <c r="K1587" s="62">
        <v>7</v>
      </c>
      <c r="L1587" s="11">
        <v>780</v>
      </c>
      <c r="M1587" s="11">
        <v>0</v>
      </c>
      <c r="N1587" s="11">
        <f t="shared" si="294"/>
        <v>780</v>
      </c>
      <c r="O1587" s="300">
        <v>780</v>
      </c>
      <c r="P1587" s="11">
        <v>0</v>
      </c>
      <c r="Q1587" s="11">
        <f t="shared" si="295"/>
        <v>780</v>
      </c>
      <c r="R1587" s="62" t="s">
        <v>5892</v>
      </c>
      <c r="S1587" s="18"/>
      <c r="T1587" s="341"/>
      <c r="U1587" s="341"/>
      <c r="V1587" s="341"/>
      <c r="X1587" s="18"/>
    </row>
    <row r="1588" spans="1:24" ht="12.75" customHeight="1">
      <c r="A1588" s="62">
        <v>130</v>
      </c>
      <c r="B1588" s="12" t="s">
        <v>5377</v>
      </c>
      <c r="C1588" s="12" t="s">
        <v>5866</v>
      </c>
      <c r="D1588" s="12" t="s">
        <v>5867</v>
      </c>
      <c r="E1588" s="12"/>
      <c r="F1588" s="151" t="s">
        <v>57</v>
      </c>
      <c r="G1588" s="12" t="s">
        <v>5486</v>
      </c>
      <c r="H1588" s="12" t="s">
        <v>5868</v>
      </c>
      <c r="I1588" s="12" t="s">
        <v>5869</v>
      </c>
      <c r="J1588" s="12" t="s">
        <v>5870</v>
      </c>
      <c r="K1588" s="62">
        <v>5</v>
      </c>
      <c r="L1588" s="11">
        <v>336</v>
      </c>
      <c r="M1588" s="11">
        <v>0</v>
      </c>
      <c r="N1588" s="11">
        <f t="shared" si="294"/>
        <v>336</v>
      </c>
      <c r="O1588" s="300">
        <v>336</v>
      </c>
      <c r="P1588" s="11">
        <v>0</v>
      </c>
      <c r="Q1588" s="11">
        <f t="shared" si="295"/>
        <v>336</v>
      </c>
      <c r="R1588" s="62" t="s">
        <v>5892</v>
      </c>
      <c r="S1588" s="18"/>
      <c r="T1588" s="341"/>
      <c r="U1588" s="341"/>
      <c r="V1588" s="341"/>
      <c r="X1588" s="18"/>
    </row>
    <row r="1589" spans="1:24" ht="12.75" customHeight="1">
      <c r="A1589" s="62">
        <v>131</v>
      </c>
      <c r="B1589" s="12" t="s">
        <v>5377</v>
      </c>
      <c r="C1589" s="12" t="s">
        <v>5871</v>
      </c>
      <c r="D1589" s="12" t="s">
        <v>5750</v>
      </c>
      <c r="E1589" s="12" t="s">
        <v>5872</v>
      </c>
      <c r="F1589" s="151" t="s">
        <v>57</v>
      </c>
      <c r="G1589" s="12" t="s">
        <v>4213</v>
      </c>
      <c r="H1589" s="12" t="s">
        <v>5873</v>
      </c>
      <c r="I1589" s="12" t="s">
        <v>5874</v>
      </c>
      <c r="J1589" s="12" t="s">
        <v>46</v>
      </c>
      <c r="K1589" s="62">
        <v>5</v>
      </c>
      <c r="L1589" s="11">
        <v>336</v>
      </c>
      <c r="M1589" s="11">
        <v>0</v>
      </c>
      <c r="N1589" s="11">
        <f t="shared" si="294"/>
        <v>336</v>
      </c>
      <c r="O1589" s="300">
        <v>336</v>
      </c>
      <c r="P1589" s="11">
        <v>0</v>
      </c>
      <c r="Q1589" s="11">
        <f t="shared" si="295"/>
        <v>336</v>
      </c>
      <c r="R1589" s="62" t="s">
        <v>5892</v>
      </c>
      <c r="S1589" s="18"/>
      <c r="T1589" s="17"/>
      <c r="U1589" s="17"/>
      <c r="V1589" s="17"/>
      <c r="X1589" s="18"/>
    </row>
    <row r="1590" spans="1:24" ht="12.75" customHeight="1">
      <c r="A1590" s="62">
        <v>132</v>
      </c>
      <c r="B1590" s="12" t="s">
        <v>5377</v>
      </c>
      <c r="C1590" s="12" t="s">
        <v>5875</v>
      </c>
      <c r="D1590" s="12" t="s">
        <v>5450</v>
      </c>
      <c r="E1590" s="12" t="s">
        <v>5876</v>
      </c>
      <c r="F1590" s="151" t="s">
        <v>57</v>
      </c>
      <c r="G1590" s="12" t="s">
        <v>58</v>
      </c>
      <c r="H1590" s="12" t="s">
        <v>5877</v>
      </c>
      <c r="I1590" s="12" t="s">
        <v>5878</v>
      </c>
      <c r="J1590" s="12" t="s">
        <v>46</v>
      </c>
      <c r="K1590" s="62">
        <v>14</v>
      </c>
      <c r="L1590" s="11">
        <v>516</v>
      </c>
      <c r="M1590" s="11">
        <v>0</v>
      </c>
      <c r="N1590" s="11">
        <f t="shared" si="294"/>
        <v>516</v>
      </c>
      <c r="O1590" s="300">
        <v>516</v>
      </c>
      <c r="P1590" s="11">
        <v>0</v>
      </c>
      <c r="Q1590" s="11">
        <f t="shared" si="295"/>
        <v>516</v>
      </c>
      <c r="R1590" s="62" t="s">
        <v>5892</v>
      </c>
      <c r="S1590" s="18"/>
      <c r="T1590" s="341"/>
      <c r="U1590" s="341"/>
      <c r="V1590" s="341"/>
      <c r="X1590" s="18"/>
    </row>
    <row r="1591" spans="1:24" ht="12.75" customHeight="1">
      <c r="A1591" s="358"/>
      <c r="B1591" s="359"/>
      <c r="C1591" s="359"/>
      <c r="D1591" s="359"/>
      <c r="E1591" s="359"/>
      <c r="F1591" s="359"/>
      <c r="G1591" s="359"/>
      <c r="H1591" s="359"/>
      <c r="I1591" s="359"/>
      <c r="J1591" s="359"/>
      <c r="K1591" s="360"/>
      <c r="L1591" s="19">
        <f t="shared" ref="L1591:Q1591" si="296">SUM(L1459:L1590)</f>
        <v>1018104</v>
      </c>
      <c r="M1591" s="19">
        <f t="shared" si="296"/>
        <v>0</v>
      </c>
      <c r="N1591" s="19">
        <f t="shared" si="296"/>
        <v>1018104</v>
      </c>
      <c r="O1591" s="19">
        <f t="shared" si="296"/>
        <v>1018104</v>
      </c>
      <c r="P1591" s="19">
        <f t="shared" si="296"/>
        <v>0</v>
      </c>
      <c r="Q1591" s="19">
        <f t="shared" si="296"/>
        <v>1018104</v>
      </c>
      <c r="R1591" s="109"/>
    </row>
    <row r="1592" spans="1:24" ht="36" customHeight="1">
      <c r="A1592" s="355"/>
      <c r="B1592" s="355"/>
      <c r="C1592" s="355"/>
      <c r="D1592" s="355"/>
      <c r="E1592" s="355"/>
      <c r="F1592" s="355"/>
      <c r="G1592" s="355"/>
      <c r="H1592" s="355"/>
      <c r="I1592" s="355"/>
      <c r="J1592" s="355"/>
      <c r="K1592" s="355"/>
      <c r="L1592" s="22"/>
      <c r="M1592" s="22"/>
      <c r="N1592" s="22"/>
      <c r="O1592" s="22"/>
      <c r="P1592" s="22"/>
      <c r="Q1592" s="22"/>
      <c r="R1592" s="20"/>
    </row>
    <row r="1593" spans="1:24" ht="12.75" customHeight="1">
      <c r="K1593" s="14"/>
      <c r="L1593" s="50"/>
      <c r="M1593" s="53"/>
      <c r="N1593" s="53"/>
      <c r="O1593" s="53"/>
      <c r="P1593" s="53"/>
      <c r="Q1593" s="53"/>
      <c r="R1593" s="53"/>
      <c r="S1593" s="50"/>
    </row>
    <row r="1594" spans="1:24" s="50" customFormat="1" ht="12.75" customHeight="1">
      <c r="B1594" s="44" t="s">
        <v>101</v>
      </c>
      <c r="C1594" s="51"/>
      <c r="D1594" s="51"/>
      <c r="E1594" s="51"/>
      <c r="F1594" s="51"/>
      <c r="G1594" s="107"/>
      <c r="H1594" s="52">
        <f>N1</f>
        <v>30355307</v>
      </c>
      <c r="I1594" s="52" t="s">
        <v>21</v>
      </c>
      <c r="K1594" s="51"/>
      <c r="M1594" s="53"/>
      <c r="N1594" s="53"/>
      <c r="O1594" s="53"/>
      <c r="P1594" s="53"/>
      <c r="Q1594" s="53"/>
      <c r="R1594" s="53"/>
    </row>
    <row r="1595" spans="1:24" s="50" customFormat="1" ht="12.75" customHeight="1">
      <c r="B1595" s="46"/>
      <c r="C1595" s="51"/>
      <c r="D1595" s="51"/>
      <c r="E1595" s="51"/>
      <c r="F1595" s="51"/>
      <c r="G1595" s="107"/>
      <c r="H1595" s="52"/>
      <c r="I1595" s="52"/>
      <c r="K1595" s="51"/>
      <c r="M1595" s="53"/>
      <c r="N1595" s="53"/>
      <c r="O1595" s="53"/>
      <c r="P1595" s="53"/>
      <c r="Q1595" s="53"/>
      <c r="R1595" s="53"/>
    </row>
    <row r="1596" spans="1:24" s="50" customFormat="1" ht="12.75" customHeight="1">
      <c r="B1596" s="44" t="s">
        <v>99</v>
      </c>
      <c r="C1596" s="51"/>
      <c r="D1596" s="51"/>
      <c r="E1596" s="51"/>
      <c r="F1596" s="51"/>
      <c r="G1596" s="107"/>
      <c r="H1596" s="52">
        <f>Q1</f>
        <v>30355307</v>
      </c>
      <c r="I1596" s="52" t="s">
        <v>21</v>
      </c>
      <c r="K1596" s="51"/>
      <c r="M1596" s="53"/>
      <c r="N1596" s="53"/>
      <c r="O1596" s="53"/>
      <c r="P1596" s="53"/>
      <c r="Q1596" s="53"/>
      <c r="R1596" s="53"/>
    </row>
    <row r="1597" spans="1:24" s="50" customFormat="1" ht="12.75" customHeight="1">
      <c r="B1597" s="51"/>
      <c r="C1597" s="51"/>
      <c r="D1597" s="51"/>
      <c r="E1597" s="51"/>
      <c r="F1597" s="51"/>
      <c r="G1597" s="107"/>
      <c r="H1597" s="51"/>
      <c r="I1597" s="51"/>
      <c r="K1597" s="51"/>
      <c r="M1597" s="53"/>
      <c r="N1597" s="53"/>
      <c r="O1597" s="53"/>
      <c r="P1597" s="53"/>
      <c r="Q1597" s="53"/>
      <c r="R1597" s="53"/>
    </row>
    <row r="1598" spans="1:24" s="50" customFormat="1" ht="12.75" customHeight="1">
      <c r="B1598" s="44" t="s">
        <v>32</v>
      </c>
      <c r="C1598" s="44"/>
      <c r="D1598" s="51"/>
      <c r="E1598" s="54"/>
      <c r="F1598" s="51"/>
      <c r="G1598" s="107"/>
      <c r="H1598" s="52">
        <f>N1+Q1</f>
        <v>60710614</v>
      </c>
      <c r="I1598" s="52" t="s">
        <v>21</v>
      </c>
      <c r="K1598" s="51"/>
      <c r="M1598" s="53"/>
      <c r="N1598" s="53"/>
      <c r="O1598" s="53"/>
      <c r="P1598" s="53"/>
      <c r="Q1598" s="53"/>
      <c r="R1598" s="53"/>
    </row>
    <row r="1599" spans="1:24" ht="12.75" customHeight="1">
      <c r="K1599" s="14"/>
      <c r="L1599" s="27"/>
      <c r="M1599" s="27"/>
      <c r="N1599" s="27"/>
      <c r="O1599" s="27"/>
      <c r="P1599" s="27"/>
      <c r="Q1599" s="27"/>
    </row>
    <row r="1601" spans="8:8" ht="12.75" customHeight="1">
      <c r="H1601" s="108"/>
    </row>
    <row r="1602" spans="8:8" ht="12.75" customHeight="1">
      <c r="H1602" s="108"/>
    </row>
    <row r="1603" spans="8:8" ht="12.75" customHeight="1">
      <c r="H1603" s="108"/>
    </row>
    <row r="1604" spans="8:8" ht="12.75" customHeight="1">
      <c r="H1604" s="108"/>
    </row>
    <row r="1605" spans="8:8" ht="12.75" customHeight="1">
      <c r="H1605" s="108"/>
    </row>
  </sheetData>
  <sheetProtection sort="0" autoFilter="0"/>
  <autoFilter ref="S2:U1591" xr:uid="{FC3BBAB9-AC8A-4F3A-A5AF-3013150E9282}"/>
  <mergeCells count="940">
    <mergeCell ref="A379:K379"/>
    <mergeCell ref="L379:Q379"/>
    <mergeCell ref="B459:K459"/>
    <mergeCell ref="L459:N459"/>
    <mergeCell ref="O459:Q459"/>
    <mergeCell ref="L476:Q476"/>
    <mergeCell ref="L454:N454"/>
    <mergeCell ref="A422:K422"/>
    <mergeCell ref="B424:K424"/>
    <mergeCell ref="A427:K427"/>
    <mergeCell ref="B429:K429"/>
    <mergeCell ref="A432:K432"/>
    <mergeCell ref="B434:K434"/>
    <mergeCell ref="L418:N418"/>
    <mergeCell ref="O418:Q418"/>
    <mergeCell ref="L424:N424"/>
    <mergeCell ref="O424:Q424"/>
    <mergeCell ref="L429:N429"/>
    <mergeCell ref="O429:Q429"/>
    <mergeCell ref="O413:Q413"/>
    <mergeCell ref="A442:K442"/>
    <mergeCell ref="B444:K444"/>
    <mergeCell ref="A447:K447"/>
    <mergeCell ref="B449:K449"/>
    <mergeCell ref="R459:R460"/>
    <mergeCell ref="A462:K462"/>
    <mergeCell ref="A463:Q463"/>
    <mergeCell ref="B464:K464"/>
    <mergeCell ref="L464:N464"/>
    <mergeCell ref="O464:Q464"/>
    <mergeCell ref="R464:R465"/>
    <mergeCell ref="B380:K380"/>
    <mergeCell ref="L380:N380"/>
    <mergeCell ref="O380:Q380"/>
    <mergeCell ref="R380:R381"/>
    <mergeCell ref="A401:K401"/>
    <mergeCell ref="A402:K402"/>
    <mergeCell ref="L402:Q402"/>
    <mergeCell ref="B403:K403"/>
    <mergeCell ref="L403:N403"/>
    <mergeCell ref="O403:Q403"/>
    <mergeCell ref="R403:R404"/>
    <mergeCell ref="L449:N449"/>
    <mergeCell ref="L444:N444"/>
    <mergeCell ref="O444:Q444"/>
    <mergeCell ref="O449:Q449"/>
    <mergeCell ref="A452:K452"/>
    <mergeCell ref="B454:K454"/>
    <mergeCell ref="H927:I927"/>
    <mergeCell ref="L1172:N1172"/>
    <mergeCell ref="O1172:Q1172"/>
    <mergeCell ref="R1172:R1173"/>
    <mergeCell ref="A1175:K1175"/>
    <mergeCell ref="A1450:K1450"/>
    <mergeCell ref="B1187:K1187"/>
    <mergeCell ref="A1274:K1274"/>
    <mergeCell ref="A1180:K1180"/>
    <mergeCell ref="A1181:K1181"/>
    <mergeCell ref="A1214:K1214"/>
    <mergeCell ref="B1237:K1237"/>
    <mergeCell ref="L1237:N1237"/>
    <mergeCell ref="O1237:Q1237"/>
    <mergeCell ref="R1237:R1238"/>
    <mergeCell ref="A1240:K1240"/>
    <mergeCell ref="B1182:K1182"/>
    <mergeCell ref="A1185:K1185"/>
    <mergeCell ref="A1191:K1191"/>
    <mergeCell ref="R1187:R1188"/>
    <mergeCell ref="A1190:K1190"/>
    <mergeCell ref="B1216:K1216"/>
    <mergeCell ref="L1216:N1216"/>
    <mergeCell ref="B1177:K1177"/>
    <mergeCell ref="L1177:N1177"/>
    <mergeCell ref="O1177:Q1177"/>
    <mergeCell ref="R1177:R1178"/>
    <mergeCell ref="A1176:K1176"/>
    <mergeCell ref="B1192:K1192"/>
    <mergeCell ref="L1192:N1192"/>
    <mergeCell ref="O1192:Q1192"/>
    <mergeCell ref="R1192:R1193"/>
    <mergeCell ref="L1182:N1182"/>
    <mergeCell ref="O1182:Q1182"/>
    <mergeCell ref="R1182:R1183"/>
    <mergeCell ref="L1187:N1187"/>
    <mergeCell ref="O1187:Q1187"/>
    <mergeCell ref="A1186:K1186"/>
    <mergeCell ref="R746:R747"/>
    <mergeCell ref="A749:K749"/>
    <mergeCell ref="A750:K750"/>
    <mergeCell ref="L750:Q750"/>
    <mergeCell ref="B751:K751"/>
    <mergeCell ref="L751:N751"/>
    <mergeCell ref="O751:Q751"/>
    <mergeCell ref="R751:R752"/>
    <mergeCell ref="T507:U507"/>
    <mergeCell ref="T509:U509"/>
    <mergeCell ref="R735:R736"/>
    <mergeCell ref="A739:K739"/>
    <mergeCell ref="B710:K710"/>
    <mergeCell ref="L710:N710"/>
    <mergeCell ref="O710:Q710"/>
    <mergeCell ref="R741:R742"/>
    <mergeCell ref="A744:K744"/>
    <mergeCell ref="B741:K741"/>
    <mergeCell ref="L741:N741"/>
    <mergeCell ref="O741:Q741"/>
    <mergeCell ref="L672:N672"/>
    <mergeCell ref="A708:K708"/>
    <mergeCell ref="A698:K698"/>
    <mergeCell ref="A699:Q699"/>
    <mergeCell ref="R791:R792"/>
    <mergeCell ref="R823:R824"/>
    <mergeCell ref="L837:Q837"/>
    <mergeCell ref="B838:K838"/>
    <mergeCell ref="L838:N838"/>
    <mergeCell ref="O838:Q838"/>
    <mergeCell ref="R838:R839"/>
    <mergeCell ref="A842:K842"/>
    <mergeCell ref="H911:I911"/>
    <mergeCell ref="L894:N894"/>
    <mergeCell ref="A853:K853"/>
    <mergeCell ref="A848:K848"/>
    <mergeCell ref="A849:K849"/>
    <mergeCell ref="L849:Q849"/>
    <mergeCell ref="B850:K850"/>
    <mergeCell ref="L850:N850"/>
    <mergeCell ref="O850:Q850"/>
    <mergeCell ref="R850:R851"/>
    <mergeCell ref="A854:K854"/>
    <mergeCell ref="L854:Q854"/>
    <mergeCell ref="B855:K855"/>
    <mergeCell ref="L855:N855"/>
    <mergeCell ref="O855:Q855"/>
    <mergeCell ref="R855:R856"/>
    <mergeCell ref="B1172:K1172"/>
    <mergeCell ref="H912:I912"/>
    <mergeCell ref="H913:I913"/>
    <mergeCell ref="H914:I914"/>
    <mergeCell ref="A915:K915"/>
    <mergeCell ref="A916:R916"/>
    <mergeCell ref="B917:K917"/>
    <mergeCell ref="L917:N917"/>
    <mergeCell ref="O917:Q917"/>
    <mergeCell ref="R917:R918"/>
    <mergeCell ref="H919:I919"/>
    <mergeCell ref="H920:I920"/>
    <mergeCell ref="H921:I921"/>
    <mergeCell ref="B972:K972"/>
    <mergeCell ref="L972:N972"/>
    <mergeCell ref="O972:Q972"/>
    <mergeCell ref="R972:R973"/>
    <mergeCell ref="A981:K981"/>
    <mergeCell ref="A970:K970"/>
    <mergeCell ref="A971:K971"/>
    <mergeCell ref="L971:Q971"/>
    <mergeCell ref="A928:K928"/>
    <mergeCell ref="R930:R931"/>
    <mergeCell ref="A934:K934"/>
    <mergeCell ref="R770:R771"/>
    <mergeCell ref="A756:K756"/>
    <mergeCell ref="A757:K757"/>
    <mergeCell ref="L757:Q757"/>
    <mergeCell ref="B758:K758"/>
    <mergeCell ref="L758:N758"/>
    <mergeCell ref="O758:Q758"/>
    <mergeCell ref="R758:R759"/>
    <mergeCell ref="A762:K762"/>
    <mergeCell ref="B764:K764"/>
    <mergeCell ref="L764:N764"/>
    <mergeCell ref="O764:Q764"/>
    <mergeCell ref="R764:R765"/>
    <mergeCell ref="A763:K763"/>
    <mergeCell ref="L763:Q763"/>
    <mergeCell ref="A290:K290"/>
    <mergeCell ref="R270:R271"/>
    <mergeCell ref="A274:K274"/>
    <mergeCell ref="A275:N275"/>
    <mergeCell ref="O275:Q275"/>
    <mergeCell ref="R710:R711"/>
    <mergeCell ref="A733:K733"/>
    <mergeCell ref="A734:K734"/>
    <mergeCell ref="L734:Q734"/>
    <mergeCell ref="B300:K300"/>
    <mergeCell ref="A306:K306"/>
    <mergeCell ref="B292:K292"/>
    <mergeCell ref="A307:K307"/>
    <mergeCell ref="A314:K314"/>
    <mergeCell ref="O300:Q300"/>
    <mergeCell ref="R300:R301"/>
    <mergeCell ref="O292:Q292"/>
    <mergeCell ref="R292:R293"/>
    <mergeCell ref="A298:K298"/>
    <mergeCell ref="A608:K608"/>
    <mergeCell ref="A655:K655"/>
    <mergeCell ref="B662:K662"/>
    <mergeCell ref="L662:N662"/>
    <mergeCell ref="B672:K672"/>
    <mergeCell ref="A1054:K1054"/>
    <mergeCell ref="B784:K784"/>
    <mergeCell ref="L784:N784"/>
    <mergeCell ref="O784:Q784"/>
    <mergeCell ref="A789:K789"/>
    <mergeCell ref="B791:K791"/>
    <mergeCell ref="L791:N791"/>
    <mergeCell ref="O791:Q791"/>
    <mergeCell ref="A821:K821"/>
    <mergeCell ref="A822:K822"/>
    <mergeCell ref="L822:Q822"/>
    <mergeCell ref="B823:K823"/>
    <mergeCell ref="L823:N823"/>
    <mergeCell ref="O823:Q823"/>
    <mergeCell ref="A836:K836"/>
    <mergeCell ref="A837:K837"/>
    <mergeCell ref="B894:K894"/>
    <mergeCell ref="O894:Q894"/>
    <mergeCell ref="A902:K902"/>
    <mergeCell ref="A903:R903"/>
    <mergeCell ref="B904:K904"/>
    <mergeCell ref="R844:R845"/>
    <mergeCell ref="A982:K982"/>
    <mergeCell ref="R784:R785"/>
    <mergeCell ref="A783:K783"/>
    <mergeCell ref="A843:K843"/>
    <mergeCell ref="L843:Q843"/>
    <mergeCell ref="B844:K844"/>
    <mergeCell ref="L844:N844"/>
    <mergeCell ref="O844:Q844"/>
    <mergeCell ref="A745:K745"/>
    <mergeCell ref="L745:Q745"/>
    <mergeCell ref="A777:K777"/>
    <mergeCell ref="A769:K769"/>
    <mergeCell ref="B746:K746"/>
    <mergeCell ref="L746:N746"/>
    <mergeCell ref="O746:Q746"/>
    <mergeCell ref="A790:K790"/>
    <mergeCell ref="A768:K768"/>
    <mergeCell ref="B770:K770"/>
    <mergeCell ref="L770:N770"/>
    <mergeCell ref="O770:Q770"/>
    <mergeCell ref="B700:K700"/>
    <mergeCell ref="L700:N700"/>
    <mergeCell ref="O700:Q700"/>
    <mergeCell ref="B735:K735"/>
    <mergeCell ref="L735:N735"/>
    <mergeCell ref="O735:Q735"/>
    <mergeCell ref="A514:K514"/>
    <mergeCell ref="A326:K326"/>
    <mergeCell ref="A334:K334"/>
    <mergeCell ref="A491:K491"/>
    <mergeCell ref="A515:K515"/>
    <mergeCell ref="A709:K709"/>
    <mergeCell ref="B359:K359"/>
    <mergeCell ref="A369:K369"/>
    <mergeCell ref="B370:K370"/>
    <mergeCell ref="B501:K501"/>
    <mergeCell ref="B531:K531"/>
    <mergeCell ref="A598:K598"/>
    <mergeCell ref="B600:K600"/>
    <mergeCell ref="B610:K610"/>
    <mergeCell ref="B620:K620"/>
    <mergeCell ref="B630:K630"/>
    <mergeCell ref="A476:K476"/>
    <mergeCell ref="A475:K475"/>
    <mergeCell ref="L740:Q740"/>
    <mergeCell ref="A486:K486"/>
    <mergeCell ref="B641:K641"/>
    <mergeCell ref="A623:K623"/>
    <mergeCell ref="B625:K625"/>
    <mergeCell ref="A639:K639"/>
    <mergeCell ref="A593:K593"/>
    <mergeCell ref="A740:K740"/>
    <mergeCell ref="R359:R360"/>
    <mergeCell ref="A362:K362"/>
    <mergeCell ref="A363:K363"/>
    <mergeCell ref="L363:Q363"/>
    <mergeCell ref="L375:N375"/>
    <mergeCell ref="O375:Q375"/>
    <mergeCell ref="R375:R376"/>
    <mergeCell ref="L408:N408"/>
    <mergeCell ref="O408:Q408"/>
    <mergeCell ref="L413:N413"/>
    <mergeCell ref="A406:K406"/>
    <mergeCell ref="B408:K408"/>
    <mergeCell ref="A411:K411"/>
    <mergeCell ref="B413:K413"/>
    <mergeCell ref="A416:K416"/>
    <mergeCell ref="B418:K418"/>
    <mergeCell ref="L292:N292"/>
    <mergeCell ref="L300:N300"/>
    <mergeCell ref="H324:K324"/>
    <mergeCell ref="B327:K327"/>
    <mergeCell ref="L327:N327"/>
    <mergeCell ref="L359:N359"/>
    <mergeCell ref="O359:Q359"/>
    <mergeCell ref="R327:R328"/>
    <mergeCell ref="A333:K333"/>
    <mergeCell ref="O327:Q327"/>
    <mergeCell ref="B308:K308"/>
    <mergeCell ref="L308:N308"/>
    <mergeCell ref="O308:Q308"/>
    <mergeCell ref="R308:R309"/>
    <mergeCell ref="A313:K313"/>
    <mergeCell ref="A325:K325"/>
    <mergeCell ref="B315:K315"/>
    <mergeCell ref="L315:N315"/>
    <mergeCell ref="O315:Q315"/>
    <mergeCell ref="R315:R316"/>
    <mergeCell ref="R276:R277"/>
    <mergeCell ref="R287:R288"/>
    <mergeCell ref="R282:R283"/>
    <mergeCell ref="A268:K268"/>
    <mergeCell ref="A269:N269"/>
    <mergeCell ref="O269:Q269"/>
    <mergeCell ref="B270:K270"/>
    <mergeCell ref="L270:N270"/>
    <mergeCell ref="O270:Q270"/>
    <mergeCell ref="B287:K287"/>
    <mergeCell ref="L287:N287"/>
    <mergeCell ref="O287:Q287"/>
    <mergeCell ref="A280:K280"/>
    <mergeCell ref="A281:N281"/>
    <mergeCell ref="O281:Q281"/>
    <mergeCell ref="B282:K282"/>
    <mergeCell ref="L282:N282"/>
    <mergeCell ref="O282:Q282"/>
    <mergeCell ref="A285:K285"/>
    <mergeCell ref="A286:N286"/>
    <mergeCell ref="O286:Q286"/>
    <mergeCell ref="R258:R259"/>
    <mergeCell ref="A262:K262"/>
    <mergeCell ref="A263:N263"/>
    <mergeCell ref="O263:Q263"/>
    <mergeCell ref="B264:K264"/>
    <mergeCell ref="L264:N264"/>
    <mergeCell ref="O264:Q264"/>
    <mergeCell ref="R264:R265"/>
    <mergeCell ref="A243:K243"/>
    <mergeCell ref="J244:M244"/>
    <mergeCell ref="B258:K258"/>
    <mergeCell ref="L258:N258"/>
    <mergeCell ref="O258:Q258"/>
    <mergeCell ref="B245:K245"/>
    <mergeCell ref="L245:N245"/>
    <mergeCell ref="O245:Q245"/>
    <mergeCell ref="R245:R246"/>
    <mergeCell ref="A256:K256"/>
    <mergeCell ref="A257:K257"/>
    <mergeCell ref="R190:R191"/>
    <mergeCell ref="R102:R103"/>
    <mergeCell ref="A106:K106"/>
    <mergeCell ref="B174:K174"/>
    <mergeCell ref="L174:N174"/>
    <mergeCell ref="O174:Q174"/>
    <mergeCell ref="R174:R175"/>
    <mergeCell ref="L124:N124"/>
    <mergeCell ref="O124:Q124"/>
    <mergeCell ref="R124:R125"/>
    <mergeCell ref="A128:K128"/>
    <mergeCell ref="B130:K130"/>
    <mergeCell ref="L130:N130"/>
    <mergeCell ref="O130:Q130"/>
    <mergeCell ref="R130:R131"/>
    <mergeCell ref="A133:K133"/>
    <mergeCell ref="A129:K129"/>
    <mergeCell ref="L119:N119"/>
    <mergeCell ref="O119:Q119"/>
    <mergeCell ref="R119:R120"/>
    <mergeCell ref="A122:K122"/>
    <mergeCell ref="R166:R167"/>
    <mergeCell ref="L108:N108"/>
    <mergeCell ref="O108:Q108"/>
    <mergeCell ref="R96:R97"/>
    <mergeCell ref="A100:K100"/>
    <mergeCell ref="L180:N180"/>
    <mergeCell ref="O180:Q180"/>
    <mergeCell ref="R180:R181"/>
    <mergeCell ref="A188:K188"/>
    <mergeCell ref="B124:K124"/>
    <mergeCell ref="L114:N114"/>
    <mergeCell ref="O114:Q114"/>
    <mergeCell ref="R114:R115"/>
    <mergeCell ref="A117:K117"/>
    <mergeCell ref="A134:K134"/>
    <mergeCell ref="A123:K123"/>
    <mergeCell ref="A118:K118"/>
    <mergeCell ref="B119:K119"/>
    <mergeCell ref="A101:K101"/>
    <mergeCell ref="A107:K107"/>
    <mergeCell ref="B102:K102"/>
    <mergeCell ref="L102:N102"/>
    <mergeCell ref="O102:Q102"/>
    <mergeCell ref="L166:N166"/>
    <mergeCell ref="O166:Q166"/>
    <mergeCell ref="R157:R158"/>
    <mergeCell ref="B108:K108"/>
    <mergeCell ref="R108:R109"/>
    <mergeCell ref="A112:K112"/>
    <mergeCell ref="A113:K113"/>
    <mergeCell ref="L150:N150"/>
    <mergeCell ref="O150:Q150"/>
    <mergeCell ref="R150:R151"/>
    <mergeCell ref="B140:K140"/>
    <mergeCell ref="L140:N140"/>
    <mergeCell ref="O140:Q140"/>
    <mergeCell ref="R140:R141"/>
    <mergeCell ref="A148:K148"/>
    <mergeCell ref="B114:K114"/>
    <mergeCell ref="A7:K7"/>
    <mergeCell ref="B86:K86"/>
    <mergeCell ref="L86:N86"/>
    <mergeCell ref="O86:Q86"/>
    <mergeCell ref="R86:R87"/>
    <mergeCell ref="A85:K85"/>
    <mergeCell ref="B3:K3"/>
    <mergeCell ref="L3:N3"/>
    <mergeCell ref="O3:Q3"/>
    <mergeCell ref="R3:R4"/>
    <mergeCell ref="A6:K6"/>
    <mergeCell ref="A22:K22"/>
    <mergeCell ref="B8:K8"/>
    <mergeCell ref="L8:N8"/>
    <mergeCell ref="O8:Q8"/>
    <mergeCell ref="R8:R9"/>
    <mergeCell ref="A12:K12"/>
    <mergeCell ref="A13:K13"/>
    <mergeCell ref="B14:K14"/>
    <mergeCell ref="L14:N14"/>
    <mergeCell ref="O14:Q14"/>
    <mergeCell ref="R14:R15"/>
    <mergeCell ref="A21:K21"/>
    <mergeCell ref="B23:K23"/>
    <mergeCell ref="R23:R24"/>
    <mergeCell ref="B51:K51"/>
    <mergeCell ref="L51:N51"/>
    <mergeCell ref="O51:Q51"/>
    <mergeCell ref="R51:R52"/>
    <mergeCell ref="O39:Q39"/>
    <mergeCell ref="R39:R40"/>
    <mergeCell ref="A43:K43"/>
    <mergeCell ref="A49:K49"/>
    <mergeCell ref="A44:K44"/>
    <mergeCell ref="A37:K37"/>
    <mergeCell ref="A50:K50"/>
    <mergeCell ref="A38:K38"/>
    <mergeCell ref="B39:K39"/>
    <mergeCell ref="L39:N39"/>
    <mergeCell ref="B45:K45"/>
    <mergeCell ref="L45:N45"/>
    <mergeCell ref="O45:Q45"/>
    <mergeCell ref="R45:R46"/>
    <mergeCell ref="B166:K166"/>
    <mergeCell ref="A178:K178"/>
    <mergeCell ref="B180:K180"/>
    <mergeCell ref="B96:K96"/>
    <mergeCell ref="B190:K190"/>
    <mergeCell ref="B276:K276"/>
    <mergeCell ref="L23:N23"/>
    <mergeCell ref="O23:Q23"/>
    <mergeCell ref="A172:K172"/>
    <mergeCell ref="A155:K155"/>
    <mergeCell ref="B157:K157"/>
    <mergeCell ref="L157:N157"/>
    <mergeCell ref="O157:Q157"/>
    <mergeCell ref="L96:N96"/>
    <mergeCell ref="O96:Q96"/>
    <mergeCell ref="L190:N190"/>
    <mergeCell ref="O190:Q190"/>
    <mergeCell ref="L276:N276"/>
    <mergeCell ref="O276:Q276"/>
    <mergeCell ref="O63:Q63"/>
    <mergeCell ref="A378:K378"/>
    <mergeCell ref="A74:K74"/>
    <mergeCell ref="B70:K70"/>
    <mergeCell ref="L70:N70"/>
    <mergeCell ref="A79:K79"/>
    <mergeCell ref="A61:K61"/>
    <mergeCell ref="A62:K62"/>
    <mergeCell ref="A89:K89"/>
    <mergeCell ref="A90:K90"/>
    <mergeCell ref="L63:N63"/>
    <mergeCell ref="A291:K291"/>
    <mergeCell ref="A299:K299"/>
    <mergeCell ref="A95:K95"/>
    <mergeCell ref="A179:K179"/>
    <mergeCell ref="B91:K91"/>
    <mergeCell ref="B63:K63"/>
    <mergeCell ref="B375:K375"/>
    <mergeCell ref="A189:K189"/>
    <mergeCell ref="A149:K149"/>
    <mergeCell ref="A156:K156"/>
    <mergeCell ref="A165:K165"/>
    <mergeCell ref="A173:K173"/>
    <mergeCell ref="B150:K150"/>
    <mergeCell ref="H163:K163"/>
    <mergeCell ref="A1592:K1592"/>
    <mergeCell ref="B81:K81"/>
    <mergeCell ref="L81:N81"/>
    <mergeCell ref="O81:Q81"/>
    <mergeCell ref="R81:R82"/>
    <mergeCell ref="A84:K84"/>
    <mergeCell ref="B335:K335"/>
    <mergeCell ref="L335:N335"/>
    <mergeCell ref="O335:Q335"/>
    <mergeCell ref="R335:R336"/>
    <mergeCell ref="A352:K352"/>
    <mergeCell ref="A353:K353"/>
    <mergeCell ref="L353:Q353"/>
    <mergeCell ref="B354:K354"/>
    <mergeCell ref="L354:N354"/>
    <mergeCell ref="O354:Q354"/>
    <mergeCell ref="R354:R355"/>
    <mergeCell ref="A357:K357"/>
    <mergeCell ref="A358:K358"/>
    <mergeCell ref="L358:Q358"/>
    <mergeCell ref="L91:N91"/>
    <mergeCell ref="O91:Q91"/>
    <mergeCell ref="R91:R92"/>
    <mergeCell ref="A94:K94"/>
    <mergeCell ref="R63:R64"/>
    <mergeCell ref="A68:K68"/>
    <mergeCell ref="R364:R365"/>
    <mergeCell ref="A368:K368"/>
    <mergeCell ref="R370:R371"/>
    <mergeCell ref="A373:K373"/>
    <mergeCell ref="A374:K374"/>
    <mergeCell ref="L374:Q374"/>
    <mergeCell ref="B364:K364"/>
    <mergeCell ref="L369:Q369"/>
    <mergeCell ref="L370:N370"/>
    <mergeCell ref="O370:Q370"/>
    <mergeCell ref="L364:N364"/>
    <mergeCell ref="O364:Q364"/>
    <mergeCell ref="O70:Q70"/>
    <mergeCell ref="R70:R71"/>
    <mergeCell ref="A73:K73"/>
    <mergeCell ref="B75:K75"/>
    <mergeCell ref="L75:N75"/>
    <mergeCell ref="O75:Q75"/>
    <mergeCell ref="R75:R76"/>
    <mergeCell ref="A69:K69"/>
    <mergeCell ref="A80:K80"/>
    <mergeCell ref="A164:K164"/>
    <mergeCell ref="R408:R409"/>
    <mergeCell ref="L434:N434"/>
    <mergeCell ref="O434:Q434"/>
    <mergeCell ref="O454:Q454"/>
    <mergeCell ref="R434:R435"/>
    <mergeCell ref="A437:K437"/>
    <mergeCell ref="B439:K439"/>
    <mergeCell ref="L439:N439"/>
    <mergeCell ref="O439:Q439"/>
    <mergeCell ref="R439:R440"/>
    <mergeCell ref="R444:R445"/>
    <mergeCell ref="R449:R450"/>
    <mergeCell ref="R454:R455"/>
    <mergeCell ref="R413:R414"/>
    <mergeCell ref="R418:R419"/>
    <mergeCell ref="R424:R425"/>
    <mergeCell ref="R429:R430"/>
    <mergeCell ref="A470:K470"/>
    <mergeCell ref="A471:K471"/>
    <mergeCell ref="L471:Q471"/>
    <mergeCell ref="B472:K472"/>
    <mergeCell ref="L472:N472"/>
    <mergeCell ref="O472:Q472"/>
    <mergeCell ref="R472:R473"/>
    <mergeCell ref="R477:R478"/>
    <mergeCell ref="A480:K480"/>
    <mergeCell ref="A500:K500"/>
    <mergeCell ref="A481:K481"/>
    <mergeCell ref="L481:Q481"/>
    <mergeCell ref="B482:K482"/>
    <mergeCell ref="L482:N482"/>
    <mergeCell ref="O482:Q482"/>
    <mergeCell ref="R482:R483"/>
    <mergeCell ref="A485:K485"/>
    <mergeCell ref="B477:K477"/>
    <mergeCell ref="L477:N477"/>
    <mergeCell ref="O477:Q477"/>
    <mergeCell ref="L486:Q486"/>
    <mergeCell ref="B487:K487"/>
    <mergeCell ref="L487:N487"/>
    <mergeCell ref="O487:Q487"/>
    <mergeCell ref="A457:K457"/>
    <mergeCell ref="R516:R517"/>
    <mergeCell ref="A529:K529"/>
    <mergeCell ref="L531:N531"/>
    <mergeCell ref="O531:Q531"/>
    <mergeCell ref="R531:R532"/>
    <mergeCell ref="A556:K556"/>
    <mergeCell ref="L558:N558"/>
    <mergeCell ref="O558:Q558"/>
    <mergeCell ref="R558:R559"/>
    <mergeCell ref="B558:K558"/>
    <mergeCell ref="L516:N516"/>
    <mergeCell ref="O516:Q516"/>
    <mergeCell ref="B516:K516"/>
    <mergeCell ref="R487:R488"/>
    <mergeCell ref="A490:K490"/>
    <mergeCell ref="B492:K492"/>
    <mergeCell ref="L492:N492"/>
    <mergeCell ref="O492:Q492"/>
    <mergeCell ref="R492:R493"/>
    <mergeCell ref="A499:K499"/>
    <mergeCell ref="L501:N501"/>
    <mergeCell ref="O501:Q501"/>
    <mergeCell ref="R501:R502"/>
    <mergeCell ref="R595:R596"/>
    <mergeCell ref="L600:N600"/>
    <mergeCell ref="O600:Q600"/>
    <mergeCell ref="R600:R601"/>
    <mergeCell ref="A603:K603"/>
    <mergeCell ref="B605:K605"/>
    <mergeCell ref="L605:N605"/>
    <mergeCell ref="O605:Q605"/>
    <mergeCell ref="R605:R606"/>
    <mergeCell ref="B595:K595"/>
    <mergeCell ref="L595:N595"/>
    <mergeCell ref="O595:Q595"/>
    <mergeCell ref="R610:R611"/>
    <mergeCell ref="A613:K613"/>
    <mergeCell ref="B615:K615"/>
    <mergeCell ref="L615:N615"/>
    <mergeCell ref="O615:Q615"/>
    <mergeCell ref="R615:R616"/>
    <mergeCell ref="A618:K618"/>
    <mergeCell ref="L620:N620"/>
    <mergeCell ref="O620:Q620"/>
    <mergeCell ref="R620:R621"/>
    <mergeCell ref="O610:Q610"/>
    <mergeCell ref="L610:N610"/>
    <mergeCell ref="R625:R626"/>
    <mergeCell ref="A628:K628"/>
    <mergeCell ref="L630:N630"/>
    <mergeCell ref="O630:Q630"/>
    <mergeCell ref="R630:R631"/>
    <mergeCell ref="A633:K633"/>
    <mergeCell ref="B635:K635"/>
    <mergeCell ref="L635:N635"/>
    <mergeCell ref="O635:Q635"/>
    <mergeCell ref="R635:R636"/>
    <mergeCell ref="O625:Q625"/>
    <mergeCell ref="L625:N625"/>
    <mergeCell ref="R641:R642"/>
    <mergeCell ref="A644:K644"/>
    <mergeCell ref="B646:K646"/>
    <mergeCell ref="L646:N646"/>
    <mergeCell ref="O646:Q646"/>
    <mergeCell ref="R646:R647"/>
    <mergeCell ref="A649:K649"/>
    <mergeCell ref="B651:K651"/>
    <mergeCell ref="L651:N651"/>
    <mergeCell ref="O651:Q651"/>
    <mergeCell ref="R651:R652"/>
    <mergeCell ref="O641:Q641"/>
    <mergeCell ref="L641:N641"/>
    <mergeCell ref="R662:R663"/>
    <mergeCell ref="A665:K665"/>
    <mergeCell ref="B667:K667"/>
    <mergeCell ref="L667:N667"/>
    <mergeCell ref="O667:Q667"/>
    <mergeCell ref="R667:R668"/>
    <mergeCell ref="A670:K670"/>
    <mergeCell ref="B657:K657"/>
    <mergeCell ref="L657:N657"/>
    <mergeCell ref="O657:Q657"/>
    <mergeCell ref="R657:R658"/>
    <mergeCell ref="A660:K660"/>
    <mergeCell ref="O662:Q662"/>
    <mergeCell ref="R672:R673"/>
    <mergeCell ref="L693:N693"/>
    <mergeCell ref="O693:Q693"/>
    <mergeCell ref="R693:R694"/>
    <mergeCell ref="A675:K675"/>
    <mergeCell ref="A676:Q676"/>
    <mergeCell ref="B677:K677"/>
    <mergeCell ref="L677:N677"/>
    <mergeCell ref="O677:Q677"/>
    <mergeCell ref="R677:R678"/>
    <mergeCell ref="A681:K681"/>
    <mergeCell ref="B683:K683"/>
    <mergeCell ref="L683:N683"/>
    <mergeCell ref="O683:Q683"/>
    <mergeCell ref="R683:R684"/>
    <mergeCell ref="A686:K686"/>
    <mergeCell ref="A687:Q687"/>
    <mergeCell ref="B688:K688"/>
    <mergeCell ref="L688:N688"/>
    <mergeCell ref="O688:Q688"/>
    <mergeCell ref="R688:R689"/>
    <mergeCell ref="A691:K691"/>
    <mergeCell ref="A692:Q692"/>
    <mergeCell ref="O672:Q672"/>
    <mergeCell ref="R700:R701"/>
    <mergeCell ref="A703:K703"/>
    <mergeCell ref="A704:Q704"/>
    <mergeCell ref="B705:K705"/>
    <mergeCell ref="L705:N705"/>
    <mergeCell ref="O705:Q705"/>
    <mergeCell ref="R705:R706"/>
    <mergeCell ref="B693:K693"/>
    <mergeCell ref="B1265:K1265"/>
    <mergeCell ref="L1265:N1265"/>
    <mergeCell ref="O1265:Q1265"/>
    <mergeCell ref="R1265:R1266"/>
    <mergeCell ref="A1215:K1215"/>
    <mergeCell ref="B1255:K1255"/>
    <mergeCell ref="L1255:N1255"/>
    <mergeCell ref="O1255:Q1255"/>
    <mergeCell ref="R1255:R1256"/>
    <mergeCell ref="A1263:K1263"/>
    <mergeCell ref="A778:K778"/>
    <mergeCell ref="B779:K779"/>
    <mergeCell ref="L779:N779"/>
    <mergeCell ref="O779:Q779"/>
    <mergeCell ref="R779:R780"/>
    <mergeCell ref="A782:K782"/>
    <mergeCell ref="A858:K858"/>
    <mergeCell ref="A859:K859"/>
    <mergeCell ref="L859:Q859"/>
    <mergeCell ref="B860:K860"/>
    <mergeCell ref="L860:N860"/>
    <mergeCell ref="O860:Q860"/>
    <mergeCell ref="R860:R861"/>
    <mergeCell ref="A863:K863"/>
    <mergeCell ref="A864:K864"/>
    <mergeCell ref="L864:Q864"/>
    <mergeCell ref="B865:K865"/>
    <mergeCell ref="L865:N865"/>
    <mergeCell ref="O865:Q865"/>
    <mergeCell ref="R865:R866"/>
    <mergeCell ref="A868:K868"/>
    <mergeCell ref="A869:K869"/>
    <mergeCell ref="L869:Q869"/>
    <mergeCell ref="B870:K870"/>
    <mergeCell ref="L870:N870"/>
    <mergeCell ref="O870:Q870"/>
    <mergeCell ref="R870:R871"/>
    <mergeCell ref="A874:K874"/>
    <mergeCell ref="A875:K875"/>
    <mergeCell ref="L875:Q875"/>
    <mergeCell ref="B876:K876"/>
    <mergeCell ref="L876:N876"/>
    <mergeCell ref="O876:Q876"/>
    <mergeCell ref="R876:R877"/>
    <mergeCell ref="A880:K880"/>
    <mergeCell ref="A881:K881"/>
    <mergeCell ref="L881:Q881"/>
    <mergeCell ref="B882:K882"/>
    <mergeCell ref="L882:N882"/>
    <mergeCell ref="O882:Q882"/>
    <mergeCell ref="R882:R883"/>
    <mergeCell ref="A885:K885"/>
    <mergeCell ref="B887:K887"/>
    <mergeCell ref="L887:N887"/>
    <mergeCell ref="O887:Q887"/>
    <mergeCell ref="R887:R888"/>
    <mergeCell ref="A892:K892"/>
    <mergeCell ref="A893:K893"/>
    <mergeCell ref="B936:K936"/>
    <mergeCell ref="L936:N936"/>
    <mergeCell ref="O936:Q936"/>
    <mergeCell ref="R936:R937"/>
    <mergeCell ref="R894:R895"/>
    <mergeCell ref="L904:N904"/>
    <mergeCell ref="O904:Q904"/>
    <mergeCell ref="R904:R905"/>
    <mergeCell ref="H906:I906"/>
    <mergeCell ref="H907:I907"/>
    <mergeCell ref="H908:I908"/>
    <mergeCell ref="H909:I909"/>
    <mergeCell ref="H910:I910"/>
    <mergeCell ref="H922:I922"/>
    <mergeCell ref="H923:I923"/>
    <mergeCell ref="H924:I924"/>
    <mergeCell ref="H925:I925"/>
    <mergeCell ref="H926:I926"/>
    <mergeCell ref="B930:K930"/>
    <mergeCell ref="L930:N930"/>
    <mergeCell ref="O930:Q930"/>
    <mergeCell ref="A929:K929"/>
    <mergeCell ref="A935:K935"/>
    <mergeCell ref="A963:K963"/>
    <mergeCell ref="A964:K964"/>
    <mergeCell ref="L964:Q964"/>
    <mergeCell ref="B965:K965"/>
    <mergeCell ref="L965:N965"/>
    <mergeCell ref="O965:Q965"/>
    <mergeCell ref="R965:R966"/>
    <mergeCell ref="A958:K958"/>
    <mergeCell ref="A959:K959"/>
    <mergeCell ref="L959:Q959"/>
    <mergeCell ref="B960:K960"/>
    <mergeCell ref="L960:N960"/>
    <mergeCell ref="O960:Q960"/>
    <mergeCell ref="R960:R961"/>
    <mergeCell ref="B983:K983"/>
    <mergeCell ref="L983:N983"/>
    <mergeCell ref="O983:Q983"/>
    <mergeCell ref="R983:R984"/>
    <mergeCell ref="A988:K988"/>
    <mergeCell ref="B990:K990"/>
    <mergeCell ref="L990:N990"/>
    <mergeCell ref="O990:Q990"/>
    <mergeCell ref="R990:R991"/>
    <mergeCell ref="A994:K994"/>
    <mergeCell ref="B996:K996"/>
    <mergeCell ref="L996:N996"/>
    <mergeCell ref="O996:Q996"/>
    <mergeCell ref="R996:R997"/>
    <mergeCell ref="A1002:K1002"/>
    <mergeCell ref="B1004:K1004"/>
    <mergeCell ref="L1004:N1004"/>
    <mergeCell ref="O1004:Q1004"/>
    <mergeCell ref="R1004:R1005"/>
    <mergeCell ref="A1009:K1009"/>
    <mergeCell ref="B1011:K1011"/>
    <mergeCell ref="L1011:N1011"/>
    <mergeCell ref="O1011:Q1011"/>
    <mergeCell ref="R1011:R1012"/>
    <mergeCell ref="A1014:K1014"/>
    <mergeCell ref="B1016:K1016"/>
    <mergeCell ref="L1016:N1016"/>
    <mergeCell ref="O1016:Q1016"/>
    <mergeCell ref="R1016:R1017"/>
    <mergeCell ref="L1031:N1031"/>
    <mergeCell ref="O1031:Q1031"/>
    <mergeCell ref="R1031:R1032"/>
    <mergeCell ref="A1034:K1034"/>
    <mergeCell ref="B1036:K1036"/>
    <mergeCell ref="L1036:N1036"/>
    <mergeCell ref="O1036:Q1036"/>
    <mergeCell ref="R1036:R1037"/>
    <mergeCell ref="A1019:K1019"/>
    <mergeCell ref="B1021:K1021"/>
    <mergeCell ref="L1021:N1021"/>
    <mergeCell ref="O1021:Q1021"/>
    <mergeCell ref="R1021:R1022"/>
    <mergeCell ref="A1024:K1024"/>
    <mergeCell ref="A1025:Q1025"/>
    <mergeCell ref="B1026:K1026"/>
    <mergeCell ref="L1026:N1026"/>
    <mergeCell ref="O1026:Q1026"/>
    <mergeCell ref="A1053:K1053"/>
    <mergeCell ref="B135:K135"/>
    <mergeCell ref="L135:N135"/>
    <mergeCell ref="O135:Q135"/>
    <mergeCell ref="R135:R136"/>
    <mergeCell ref="A138:K138"/>
    <mergeCell ref="A139:K139"/>
    <mergeCell ref="B1055:K1055"/>
    <mergeCell ref="L1055:N1055"/>
    <mergeCell ref="O1055:Q1055"/>
    <mergeCell ref="R1055:R1056"/>
    <mergeCell ref="A1040:K1040"/>
    <mergeCell ref="B1042:K1042"/>
    <mergeCell ref="L1042:N1042"/>
    <mergeCell ref="O1042:Q1042"/>
    <mergeCell ref="R1042:R1043"/>
    <mergeCell ref="A1046:K1046"/>
    <mergeCell ref="B1048:K1048"/>
    <mergeCell ref="L1048:N1048"/>
    <mergeCell ref="O1048:Q1048"/>
    <mergeCell ref="R1048:R1049"/>
    <mergeCell ref="A1029:K1029"/>
    <mergeCell ref="A1030:Q1030"/>
    <mergeCell ref="B1031:K1031"/>
    <mergeCell ref="A1126:K1126"/>
    <mergeCell ref="A1104:K1104"/>
    <mergeCell ref="J1105:M1105"/>
    <mergeCell ref="B1106:K1106"/>
    <mergeCell ref="L1106:N1106"/>
    <mergeCell ref="O1106:Q1106"/>
    <mergeCell ref="R1106:R1107"/>
    <mergeCell ref="A1113:K1113"/>
    <mergeCell ref="B1123:K1123"/>
    <mergeCell ref="L1123:N1123"/>
    <mergeCell ref="O1123:Q1123"/>
    <mergeCell ref="R1123:R1124"/>
    <mergeCell ref="A1114:K1114"/>
    <mergeCell ref="B1115:K1115"/>
    <mergeCell ref="L1115:N1115"/>
    <mergeCell ref="O1115:Q1115"/>
    <mergeCell ref="R1115:R1116"/>
    <mergeCell ref="A1121:K1121"/>
    <mergeCell ref="A1122:K1122"/>
    <mergeCell ref="A1127:K1127"/>
    <mergeCell ref="B1128:K1128"/>
    <mergeCell ref="L1128:N1128"/>
    <mergeCell ref="A1171:K1171"/>
    <mergeCell ref="A1170:K1170"/>
    <mergeCell ref="B1163:K1163"/>
    <mergeCell ref="L1163:N1163"/>
    <mergeCell ref="O1163:Q1163"/>
    <mergeCell ref="R1163:R1164"/>
    <mergeCell ref="A1162:K1162"/>
    <mergeCell ref="O1128:Q1128"/>
    <mergeCell ref="R1128:R1129"/>
    <mergeCell ref="A1161:K1161"/>
    <mergeCell ref="R1216:R1217"/>
    <mergeCell ref="A1235:K1235"/>
    <mergeCell ref="A1236:K1236"/>
    <mergeCell ref="A1241:K1241"/>
    <mergeCell ref="B1242:K1242"/>
    <mergeCell ref="L1242:N1242"/>
    <mergeCell ref="O1242:Q1242"/>
    <mergeCell ref="R1242:R1243"/>
    <mergeCell ref="A1246:K1246"/>
    <mergeCell ref="O1216:Q1216"/>
    <mergeCell ref="A1247:K1247"/>
    <mergeCell ref="R1452:R1453"/>
    <mergeCell ref="A1455:K1455"/>
    <mergeCell ref="B1276:K1276"/>
    <mergeCell ref="L1276:N1276"/>
    <mergeCell ref="R1276:R1277"/>
    <mergeCell ref="A1291:K1291"/>
    <mergeCell ref="O1276:Q1276"/>
    <mergeCell ref="A1292:K1292"/>
    <mergeCell ref="B1293:K1293"/>
    <mergeCell ref="L1293:N1293"/>
    <mergeCell ref="O1293:Q1293"/>
    <mergeCell ref="R1293:R1294"/>
    <mergeCell ref="A1451:K1451"/>
    <mergeCell ref="B1452:K1452"/>
    <mergeCell ref="L1452:N1452"/>
    <mergeCell ref="O1452:Q1452"/>
    <mergeCell ref="A1275:K1275"/>
    <mergeCell ref="A1264:K1264"/>
    <mergeCell ref="A1254:K1254"/>
    <mergeCell ref="B1457:K1457"/>
    <mergeCell ref="L1457:N1457"/>
    <mergeCell ref="O1457:Q1457"/>
    <mergeCell ref="R1457:R1458"/>
    <mergeCell ref="A1591:K1591"/>
    <mergeCell ref="A1456:K1456"/>
    <mergeCell ref="B1248:K1248"/>
    <mergeCell ref="L1248:N1248"/>
    <mergeCell ref="O1248:Q1248"/>
    <mergeCell ref="R1248:R1249"/>
    <mergeCell ref="A1253:K1253"/>
  </mergeCells>
  <printOptions horizontalCentered="1"/>
  <pageMargins left="0.35433070866141736" right="0.35433070866141736" top="0.74803149606299213" bottom="0.39370078740157483" header="0.51181102362204722" footer="0.39370078740157483"/>
  <pageSetup paperSize="9" scale="37" fitToHeight="0" orientation="landscape" r:id="rId1"/>
  <headerFooter alignWithMargins="0">
    <oddHeader>&amp;LSzczegółowy Opis Przedmiotu Zamówienia - Taryfa Cxx,Gxx - pozostałe obiekty&amp;RZałącznik nr 1.2 do SWZ Część 2 Zamówienia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230"/>
  <sheetViews>
    <sheetView tabSelected="1" topLeftCell="I1" zoomScaleNormal="100" workbookViewId="0">
      <pane ySplit="1" topLeftCell="A11" activePane="bottomLeft" state="frozen"/>
      <selection activeCell="A2" sqref="A2:K2"/>
      <selection pane="bottomLeft" activeCell="A2" sqref="A2:K2"/>
    </sheetView>
  </sheetViews>
  <sheetFormatPr defaultColWidth="9.109375" defaultRowHeight="12.75" customHeight="1"/>
  <cols>
    <col min="1" max="1" width="7.33203125" style="13" customWidth="1"/>
    <col min="2" max="2" width="44.33203125" style="14" customWidth="1"/>
    <col min="3" max="3" width="27.44140625" style="14" bestFit="1" customWidth="1"/>
    <col min="4" max="4" width="34" style="14" bestFit="1" customWidth="1"/>
    <col min="5" max="5" width="9.109375" style="14" bestFit="1" customWidth="1"/>
    <col min="6" max="6" width="10.6640625" style="14" customWidth="1"/>
    <col min="7" max="7" width="18.44140625" style="14" bestFit="1" customWidth="1"/>
    <col min="8" max="8" width="21.88671875" style="14" bestFit="1" customWidth="1"/>
    <col min="9" max="9" width="9.33203125" style="14" customWidth="1"/>
    <col min="10" max="10" width="9.109375" style="14" customWidth="1"/>
    <col min="11" max="11" width="9.109375" style="13" customWidth="1"/>
    <col min="12" max="19" width="14.33203125" style="13" customWidth="1"/>
    <col min="20" max="20" width="32.88671875" style="13" bestFit="1" customWidth="1"/>
    <col min="21" max="16384" width="9.109375" style="13"/>
  </cols>
  <sheetData>
    <row r="1" spans="1:21" ht="12.6" hidden="1" customHeight="1">
      <c r="J1" s="402" t="s">
        <v>44</v>
      </c>
      <c r="K1" s="402"/>
      <c r="L1" s="61">
        <f t="shared" ref="L1:R1" si="0">SUM(L2:L94)/2</f>
        <v>21087619</v>
      </c>
      <c r="M1" s="61">
        <f t="shared" si="0"/>
        <v>2111219</v>
      </c>
      <c r="N1" s="61">
        <f t="shared" si="0"/>
        <v>2853431</v>
      </c>
      <c r="O1" s="61">
        <f t="shared" si="0"/>
        <v>26052269</v>
      </c>
      <c r="P1" s="61">
        <f t="shared" si="0"/>
        <v>21087619</v>
      </c>
      <c r="Q1" s="61">
        <f t="shared" si="0"/>
        <v>2111219</v>
      </c>
      <c r="R1" s="61">
        <f t="shared" si="0"/>
        <v>2853431</v>
      </c>
      <c r="S1" s="61">
        <f>SUM(S2:S94)/2</f>
        <v>26052269</v>
      </c>
    </row>
    <row r="3" spans="1:21" ht="31.95" customHeight="1">
      <c r="A3" s="56" t="s">
        <v>19</v>
      </c>
      <c r="B3" s="399" t="s">
        <v>154</v>
      </c>
      <c r="C3" s="400"/>
      <c r="D3" s="400"/>
      <c r="E3" s="400"/>
      <c r="F3" s="400"/>
      <c r="G3" s="400"/>
      <c r="H3" s="400"/>
      <c r="I3" s="400"/>
      <c r="J3" s="400"/>
      <c r="K3" s="401"/>
      <c r="L3" s="353" t="s">
        <v>565</v>
      </c>
      <c r="M3" s="353"/>
      <c r="N3" s="353"/>
      <c r="O3" s="353"/>
      <c r="P3" s="353" t="s">
        <v>566</v>
      </c>
      <c r="Q3" s="353"/>
      <c r="R3" s="353"/>
      <c r="S3" s="353"/>
      <c r="T3" s="347" t="s">
        <v>20</v>
      </c>
    </row>
    <row r="4" spans="1:21" ht="42" customHeight="1">
      <c r="A4" s="57" t="s">
        <v>7</v>
      </c>
      <c r="B4" s="58" t="s">
        <v>31</v>
      </c>
      <c r="C4" s="58" t="s">
        <v>4</v>
      </c>
      <c r="D4" s="59" t="s">
        <v>5</v>
      </c>
      <c r="E4" s="59" t="s">
        <v>6</v>
      </c>
      <c r="F4" s="59" t="s">
        <v>8</v>
      </c>
      <c r="G4" s="59" t="s">
        <v>9</v>
      </c>
      <c r="H4" s="59" t="s">
        <v>22</v>
      </c>
      <c r="I4" s="59" t="s">
        <v>10</v>
      </c>
      <c r="J4" s="59" t="s">
        <v>11</v>
      </c>
      <c r="K4" s="57" t="s">
        <v>12</v>
      </c>
      <c r="L4" s="73" t="s">
        <v>109</v>
      </c>
      <c r="M4" s="57" t="s">
        <v>108</v>
      </c>
      <c r="N4" s="57" t="s">
        <v>29</v>
      </c>
      <c r="O4" s="57" t="s">
        <v>15</v>
      </c>
      <c r="P4" s="73" t="s">
        <v>109</v>
      </c>
      <c r="Q4" s="57" t="s">
        <v>108</v>
      </c>
      <c r="R4" s="57" t="s">
        <v>29</v>
      </c>
      <c r="S4" s="57" t="s">
        <v>3</v>
      </c>
      <c r="T4" s="348"/>
    </row>
    <row r="5" spans="1:21" ht="12.75" customHeight="1">
      <c r="A5" s="62">
        <v>1</v>
      </c>
      <c r="B5" s="12" t="s">
        <v>154</v>
      </c>
      <c r="C5" s="12" t="s">
        <v>408</v>
      </c>
      <c r="D5" s="12" t="s">
        <v>409</v>
      </c>
      <c r="E5" s="12" t="s">
        <v>72</v>
      </c>
      <c r="F5" s="12" t="s">
        <v>69</v>
      </c>
      <c r="G5" s="12" t="s">
        <v>70</v>
      </c>
      <c r="H5" s="12" t="s">
        <v>410</v>
      </c>
      <c r="I5" s="12">
        <v>50788101</v>
      </c>
      <c r="J5" s="12" t="s">
        <v>411</v>
      </c>
      <c r="K5" s="141">
        <v>75</v>
      </c>
      <c r="L5" s="16">
        <v>68282</v>
      </c>
      <c r="M5" s="16">
        <v>43974</v>
      </c>
      <c r="N5" s="16">
        <v>271556</v>
      </c>
      <c r="O5" s="16">
        <f t="shared" ref="O5:O6" si="1">L5+M5+N5</f>
        <v>383812</v>
      </c>
      <c r="P5" s="16">
        <v>68282</v>
      </c>
      <c r="Q5" s="16">
        <v>43974</v>
      </c>
      <c r="R5" s="16">
        <v>271556</v>
      </c>
      <c r="S5" s="16">
        <f t="shared" ref="S5:S6" si="2">P5+Q5+R5</f>
        <v>383812</v>
      </c>
      <c r="T5" s="62" t="s">
        <v>493</v>
      </c>
    </row>
    <row r="6" spans="1:21" ht="12.75" customHeight="1">
      <c r="A6" s="62">
        <v>2</v>
      </c>
      <c r="B6" s="12" t="s">
        <v>154</v>
      </c>
      <c r="C6" s="12" t="s">
        <v>412</v>
      </c>
      <c r="D6" s="12" t="s">
        <v>413</v>
      </c>
      <c r="E6" s="12" t="s">
        <v>39</v>
      </c>
      <c r="F6" s="12" t="s">
        <v>414</v>
      </c>
      <c r="G6" s="12" t="s">
        <v>415</v>
      </c>
      <c r="H6" s="12" t="s">
        <v>416</v>
      </c>
      <c r="I6" s="12" t="s">
        <v>417</v>
      </c>
      <c r="J6" s="12" t="s">
        <v>46</v>
      </c>
      <c r="K6" s="62">
        <v>22</v>
      </c>
      <c r="L6" s="11">
        <v>10000</v>
      </c>
      <c r="M6" s="11">
        <v>0</v>
      </c>
      <c r="N6" s="16">
        <v>0</v>
      </c>
      <c r="O6" s="16">
        <f t="shared" si="1"/>
        <v>10000</v>
      </c>
      <c r="P6" s="11">
        <v>10000</v>
      </c>
      <c r="Q6" s="11">
        <v>0</v>
      </c>
      <c r="R6" s="16">
        <v>0</v>
      </c>
      <c r="S6" s="16">
        <f t="shared" si="2"/>
        <v>10000</v>
      </c>
      <c r="T6" s="62" t="s">
        <v>493</v>
      </c>
    </row>
    <row r="7" spans="1:21" ht="12.75" customHeight="1">
      <c r="A7" s="358"/>
      <c r="B7" s="359"/>
      <c r="C7" s="359"/>
      <c r="D7" s="359"/>
      <c r="E7" s="359"/>
      <c r="F7" s="359"/>
      <c r="G7" s="359"/>
      <c r="H7" s="359"/>
      <c r="I7" s="359"/>
      <c r="J7" s="359"/>
      <c r="K7" s="360"/>
      <c r="L7" s="66">
        <f t="shared" ref="L7:S7" si="3">SUM(L5:L6)</f>
        <v>78282</v>
      </c>
      <c r="M7" s="66">
        <f t="shared" si="3"/>
        <v>43974</v>
      </c>
      <c r="N7" s="66">
        <f t="shared" si="3"/>
        <v>271556</v>
      </c>
      <c r="O7" s="66">
        <f t="shared" si="3"/>
        <v>393812</v>
      </c>
      <c r="P7" s="66">
        <f t="shared" si="3"/>
        <v>78282</v>
      </c>
      <c r="Q7" s="66">
        <f t="shared" si="3"/>
        <v>43974</v>
      </c>
      <c r="R7" s="66">
        <f t="shared" si="3"/>
        <v>271556</v>
      </c>
      <c r="S7" s="66">
        <f t="shared" si="3"/>
        <v>393812</v>
      </c>
      <c r="T7" s="109"/>
    </row>
    <row r="8" spans="1:21" ht="36" customHeight="1">
      <c r="A8" s="355"/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22"/>
      <c r="M8" s="21"/>
      <c r="N8" s="21"/>
      <c r="O8" s="21"/>
      <c r="P8" s="21"/>
      <c r="Q8" s="21"/>
      <c r="T8" s="39"/>
      <c r="U8" s="39"/>
    </row>
    <row r="9" spans="1:21" ht="31.95" customHeight="1">
      <c r="A9" s="56" t="s">
        <v>17</v>
      </c>
      <c r="B9" s="399" t="s">
        <v>567</v>
      </c>
      <c r="C9" s="400"/>
      <c r="D9" s="400"/>
      <c r="E9" s="400"/>
      <c r="F9" s="400"/>
      <c r="G9" s="400"/>
      <c r="H9" s="400"/>
      <c r="I9" s="400"/>
      <c r="J9" s="400"/>
      <c r="K9" s="401"/>
      <c r="L9" s="353" t="s">
        <v>565</v>
      </c>
      <c r="M9" s="353"/>
      <c r="N9" s="353"/>
      <c r="O9" s="353"/>
      <c r="P9" s="353" t="s">
        <v>566</v>
      </c>
      <c r="Q9" s="353"/>
      <c r="R9" s="353"/>
      <c r="S9" s="353"/>
      <c r="T9" s="347" t="s">
        <v>20</v>
      </c>
    </row>
    <row r="10" spans="1:21" ht="42" customHeight="1">
      <c r="A10" s="57" t="s">
        <v>7</v>
      </c>
      <c r="B10" s="58" t="s">
        <v>31</v>
      </c>
      <c r="C10" s="58" t="s">
        <v>4</v>
      </c>
      <c r="D10" s="59" t="s">
        <v>5</v>
      </c>
      <c r="E10" s="59" t="s">
        <v>6</v>
      </c>
      <c r="F10" s="59" t="s">
        <v>8</v>
      </c>
      <c r="G10" s="59" t="s">
        <v>9</v>
      </c>
      <c r="H10" s="59" t="s">
        <v>22</v>
      </c>
      <c r="I10" s="59" t="s">
        <v>10</v>
      </c>
      <c r="J10" s="59" t="s">
        <v>11</v>
      </c>
      <c r="K10" s="57" t="s">
        <v>12</v>
      </c>
      <c r="L10" s="73" t="s">
        <v>109</v>
      </c>
      <c r="M10" s="57" t="s">
        <v>108</v>
      </c>
      <c r="N10" s="57" t="s">
        <v>29</v>
      </c>
      <c r="O10" s="57" t="s">
        <v>15</v>
      </c>
      <c r="P10" s="73" t="s">
        <v>109</v>
      </c>
      <c r="Q10" s="57" t="s">
        <v>108</v>
      </c>
      <c r="R10" s="57" t="s">
        <v>29</v>
      </c>
      <c r="S10" s="57" t="s">
        <v>3</v>
      </c>
      <c r="T10" s="348"/>
    </row>
    <row r="11" spans="1:21" ht="12.75" customHeight="1">
      <c r="A11" s="62">
        <v>1</v>
      </c>
      <c r="B11" s="12" t="s">
        <v>558</v>
      </c>
      <c r="C11" s="12" t="s">
        <v>559</v>
      </c>
      <c r="D11" s="12" t="s">
        <v>560</v>
      </c>
      <c r="E11" s="12">
        <v>24</v>
      </c>
      <c r="F11" s="12" t="s">
        <v>177</v>
      </c>
      <c r="G11" s="12" t="s">
        <v>49</v>
      </c>
      <c r="H11" s="12" t="s">
        <v>561</v>
      </c>
      <c r="I11" s="12">
        <v>474439</v>
      </c>
      <c r="J11" s="12" t="s">
        <v>562</v>
      </c>
      <c r="K11" s="62">
        <v>600</v>
      </c>
      <c r="L11" s="11">
        <v>2970000</v>
      </c>
      <c r="M11" s="11">
        <v>0</v>
      </c>
      <c r="N11" s="16">
        <v>0</v>
      </c>
      <c r="O11" s="16">
        <f>L11+M11</f>
        <v>2970000</v>
      </c>
      <c r="P11" s="11">
        <v>2970000</v>
      </c>
      <c r="Q11" s="11">
        <v>0</v>
      </c>
      <c r="R11" s="16">
        <v>0</v>
      </c>
      <c r="S11" s="16">
        <f>P11+Q11</f>
        <v>2970000</v>
      </c>
      <c r="T11" s="62" t="s">
        <v>61</v>
      </c>
    </row>
    <row r="12" spans="1:21" ht="12.75" customHeight="1">
      <c r="A12" s="62">
        <v>2</v>
      </c>
      <c r="B12" s="12" t="s">
        <v>558</v>
      </c>
      <c r="C12" s="12" t="s">
        <v>5295</v>
      </c>
      <c r="D12" s="12" t="s">
        <v>560</v>
      </c>
      <c r="E12" s="12" t="s">
        <v>434</v>
      </c>
      <c r="F12" s="12" t="s">
        <v>177</v>
      </c>
      <c r="G12" s="12" t="s">
        <v>49</v>
      </c>
      <c r="H12" s="12" t="s">
        <v>563</v>
      </c>
      <c r="I12" s="12" t="s">
        <v>564</v>
      </c>
      <c r="J12" s="12" t="s">
        <v>45</v>
      </c>
      <c r="K12" s="62">
        <v>400</v>
      </c>
      <c r="L12" s="11">
        <v>300</v>
      </c>
      <c r="M12" s="11">
        <v>0</v>
      </c>
      <c r="N12" s="16">
        <v>0</v>
      </c>
      <c r="O12" s="16">
        <f>L12+M12</f>
        <v>300</v>
      </c>
      <c r="P12" s="11">
        <v>300</v>
      </c>
      <c r="Q12" s="11">
        <v>0</v>
      </c>
      <c r="R12" s="16">
        <v>0</v>
      </c>
      <c r="S12" s="16">
        <f>P12+Q12</f>
        <v>300</v>
      </c>
      <c r="T12" s="62" t="s">
        <v>61</v>
      </c>
    </row>
    <row r="13" spans="1:21" ht="12.75" customHeight="1">
      <c r="A13" s="358"/>
      <c r="B13" s="359"/>
      <c r="C13" s="359"/>
      <c r="D13" s="359"/>
      <c r="E13" s="359"/>
      <c r="F13" s="359"/>
      <c r="G13" s="359"/>
      <c r="H13" s="359"/>
      <c r="I13" s="359"/>
      <c r="J13" s="359"/>
      <c r="K13" s="360"/>
      <c r="L13" s="66">
        <f t="shared" ref="L13:S13" si="4">SUM(L11:L12)</f>
        <v>2970300</v>
      </c>
      <c r="M13" s="66">
        <f t="shared" si="4"/>
        <v>0</v>
      </c>
      <c r="N13" s="66">
        <f t="shared" si="4"/>
        <v>0</v>
      </c>
      <c r="O13" s="66">
        <f t="shared" si="4"/>
        <v>2970300</v>
      </c>
      <c r="P13" s="66">
        <f t="shared" si="4"/>
        <v>2970300</v>
      </c>
      <c r="Q13" s="66">
        <f t="shared" si="4"/>
        <v>0</v>
      </c>
      <c r="R13" s="66">
        <f t="shared" si="4"/>
        <v>0</v>
      </c>
      <c r="S13" s="66">
        <f t="shared" si="4"/>
        <v>2970300</v>
      </c>
      <c r="T13" s="109"/>
    </row>
    <row r="14" spans="1:21" ht="42" customHeight="1">
      <c r="A14" s="355"/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22"/>
      <c r="M14" s="21"/>
      <c r="N14" s="21"/>
      <c r="O14" s="21"/>
      <c r="P14" s="21"/>
      <c r="Q14" s="21"/>
      <c r="T14" s="39"/>
    </row>
    <row r="15" spans="1:21" ht="31.95" customHeight="1">
      <c r="A15" s="56" t="s">
        <v>18</v>
      </c>
      <c r="B15" s="399" t="s">
        <v>1105</v>
      </c>
      <c r="C15" s="400"/>
      <c r="D15" s="400"/>
      <c r="E15" s="400"/>
      <c r="F15" s="400"/>
      <c r="G15" s="400"/>
      <c r="H15" s="400"/>
      <c r="I15" s="400"/>
      <c r="J15" s="400"/>
      <c r="K15" s="401"/>
      <c r="L15" s="353" t="s">
        <v>565</v>
      </c>
      <c r="M15" s="353"/>
      <c r="N15" s="353"/>
      <c r="O15" s="353"/>
      <c r="P15" s="353" t="s">
        <v>566</v>
      </c>
      <c r="Q15" s="353"/>
      <c r="R15" s="353"/>
      <c r="S15" s="353"/>
      <c r="T15" s="347" t="s">
        <v>20</v>
      </c>
    </row>
    <row r="16" spans="1:21" ht="42" customHeight="1">
      <c r="A16" s="57" t="s">
        <v>7</v>
      </c>
      <c r="B16" s="58" t="s">
        <v>31</v>
      </c>
      <c r="C16" s="58" t="s">
        <v>4</v>
      </c>
      <c r="D16" s="59" t="s">
        <v>5</v>
      </c>
      <c r="E16" s="59" t="s">
        <v>6</v>
      </c>
      <c r="F16" s="59" t="s">
        <v>8</v>
      </c>
      <c r="G16" s="59" t="s">
        <v>9</v>
      </c>
      <c r="H16" s="59" t="s">
        <v>22</v>
      </c>
      <c r="I16" s="59" t="s">
        <v>10</v>
      </c>
      <c r="J16" s="59" t="s">
        <v>11</v>
      </c>
      <c r="K16" s="57" t="s">
        <v>12</v>
      </c>
      <c r="L16" s="73" t="s">
        <v>109</v>
      </c>
      <c r="M16" s="57" t="s">
        <v>108</v>
      </c>
      <c r="N16" s="57" t="s">
        <v>29</v>
      </c>
      <c r="O16" s="57" t="s">
        <v>15</v>
      </c>
      <c r="P16" s="73" t="s">
        <v>109</v>
      </c>
      <c r="Q16" s="57" t="s">
        <v>108</v>
      </c>
      <c r="R16" s="57" t="s">
        <v>29</v>
      </c>
      <c r="S16" s="57" t="s">
        <v>3</v>
      </c>
      <c r="T16" s="348"/>
    </row>
    <row r="17" spans="1:22" ht="12.75" customHeight="1">
      <c r="A17" s="64">
        <v>1</v>
      </c>
      <c r="B17" s="12" t="s">
        <v>1106</v>
      </c>
      <c r="C17" s="12" t="s">
        <v>5296</v>
      </c>
      <c r="D17" s="12" t="s">
        <v>1095</v>
      </c>
      <c r="E17" s="12" t="s">
        <v>1096</v>
      </c>
      <c r="F17" s="12" t="s">
        <v>374</v>
      </c>
      <c r="G17" s="12" t="s">
        <v>49</v>
      </c>
      <c r="H17" s="12" t="s">
        <v>1097</v>
      </c>
      <c r="I17" s="12" t="s">
        <v>1098</v>
      </c>
      <c r="J17" s="12" t="s">
        <v>562</v>
      </c>
      <c r="K17" s="62">
        <v>320</v>
      </c>
      <c r="L17" s="11">
        <v>1175000</v>
      </c>
      <c r="M17" s="11">
        <v>0</v>
      </c>
      <c r="N17" s="11">
        <v>0</v>
      </c>
      <c r="O17" s="11">
        <f>L17+M17+N17</f>
        <v>1175000</v>
      </c>
      <c r="P17" s="11">
        <v>1175000</v>
      </c>
      <c r="Q17" s="11">
        <v>0</v>
      </c>
      <c r="R17" s="11">
        <v>0</v>
      </c>
      <c r="S17" s="11">
        <f>P17+Q17+R17</f>
        <v>1175000</v>
      </c>
      <c r="T17" s="62" t="s">
        <v>61</v>
      </c>
      <c r="U17" s="39"/>
    </row>
    <row r="18" spans="1:22" ht="12.75" customHeight="1">
      <c r="A18" s="64">
        <v>2</v>
      </c>
      <c r="B18" s="12" t="s">
        <v>1106</v>
      </c>
      <c r="C18" s="12" t="s">
        <v>5297</v>
      </c>
      <c r="D18" s="12" t="s">
        <v>1095</v>
      </c>
      <c r="E18" s="12" t="s">
        <v>1096</v>
      </c>
      <c r="F18" s="12" t="s">
        <v>374</v>
      </c>
      <c r="G18" s="12" t="s">
        <v>49</v>
      </c>
      <c r="H18" s="12" t="s">
        <v>1099</v>
      </c>
      <c r="I18" s="12" t="s">
        <v>1100</v>
      </c>
      <c r="J18" s="12" t="s">
        <v>45</v>
      </c>
      <c r="K18" s="62">
        <v>110</v>
      </c>
      <c r="L18" s="11">
        <v>100</v>
      </c>
      <c r="M18" s="11">
        <v>0</v>
      </c>
      <c r="N18" s="11">
        <v>0</v>
      </c>
      <c r="O18" s="11">
        <f>L18+M18+N18</f>
        <v>100</v>
      </c>
      <c r="P18" s="11">
        <v>100</v>
      </c>
      <c r="Q18" s="11">
        <v>0</v>
      </c>
      <c r="R18" s="11">
        <v>0</v>
      </c>
      <c r="S18" s="11">
        <f>P18+Q18+R18</f>
        <v>100</v>
      </c>
      <c r="T18" s="62" t="s">
        <v>61</v>
      </c>
    </row>
    <row r="19" spans="1:22" ht="12.75" customHeight="1">
      <c r="A19" s="64">
        <v>3</v>
      </c>
      <c r="B19" s="12" t="s">
        <v>1106</v>
      </c>
      <c r="C19" s="12" t="s">
        <v>1033</v>
      </c>
      <c r="D19" s="12" t="s">
        <v>1101</v>
      </c>
      <c r="E19" s="12" t="s">
        <v>975</v>
      </c>
      <c r="F19" s="12" t="s">
        <v>1102</v>
      </c>
      <c r="G19" s="12" t="s">
        <v>49</v>
      </c>
      <c r="H19" s="12" t="s">
        <v>1103</v>
      </c>
      <c r="I19" s="12" t="s">
        <v>1104</v>
      </c>
      <c r="J19" s="12" t="s">
        <v>45</v>
      </c>
      <c r="K19" s="62">
        <v>15</v>
      </c>
      <c r="L19" s="11">
        <v>2700</v>
      </c>
      <c r="M19" s="11">
        <v>0</v>
      </c>
      <c r="N19" s="11">
        <v>0</v>
      </c>
      <c r="O19" s="11">
        <f>L19+M19+N19</f>
        <v>2700</v>
      </c>
      <c r="P19" s="11">
        <v>2700</v>
      </c>
      <c r="Q19" s="11">
        <v>0</v>
      </c>
      <c r="R19" s="11">
        <v>0</v>
      </c>
      <c r="S19" s="11">
        <f>P19+Q19+R19</f>
        <v>2700</v>
      </c>
      <c r="T19" s="62" t="s">
        <v>61</v>
      </c>
      <c r="U19" s="39"/>
    </row>
    <row r="20" spans="1:22" ht="12.75" customHeight="1">
      <c r="A20" s="358"/>
      <c r="B20" s="359"/>
      <c r="C20" s="359"/>
      <c r="D20" s="359"/>
      <c r="E20" s="359"/>
      <c r="F20" s="359"/>
      <c r="G20" s="359"/>
      <c r="H20" s="359"/>
      <c r="I20" s="359"/>
      <c r="J20" s="359"/>
      <c r="K20" s="360"/>
      <c r="L20" s="66">
        <f t="shared" ref="L20:S20" si="5">SUM(L17:L17)</f>
        <v>1175000</v>
      </c>
      <c r="M20" s="66">
        <f t="shared" si="5"/>
        <v>0</v>
      </c>
      <c r="N20" s="66">
        <f t="shared" si="5"/>
        <v>0</v>
      </c>
      <c r="O20" s="66">
        <f t="shared" si="5"/>
        <v>1175000</v>
      </c>
      <c r="P20" s="66">
        <f t="shared" si="5"/>
        <v>1175000</v>
      </c>
      <c r="Q20" s="66">
        <f t="shared" si="5"/>
        <v>0</v>
      </c>
      <c r="R20" s="66">
        <f t="shared" si="5"/>
        <v>0</v>
      </c>
      <c r="S20" s="66">
        <f t="shared" si="5"/>
        <v>1175000</v>
      </c>
      <c r="T20" s="109"/>
    </row>
    <row r="21" spans="1:22" ht="42" customHeight="1">
      <c r="A21" s="355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22"/>
      <c r="M21" s="21"/>
      <c r="N21" s="21"/>
      <c r="O21" s="21"/>
      <c r="P21" s="21"/>
      <c r="Q21" s="21"/>
      <c r="T21" s="39"/>
    </row>
    <row r="22" spans="1:22" ht="32.1" customHeight="1">
      <c r="A22" s="56" t="s">
        <v>26</v>
      </c>
      <c r="B22" s="350" t="s">
        <v>2466</v>
      </c>
      <c r="C22" s="351"/>
      <c r="D22" s="351"/>
      <c r="E22" s="351"/>
      <c r="F22" s="351"/>
      <c r="G22" s="351"/>
      <c r="H22" s="351"/>
      <c r="I22" s="351"/>
      <c r="J22" s="351"/>
      <c r="K22" s="352"/>
      <c r="L22" s="353" t="s">
        <v>565</v>
      </c>
      <c r="M22" s="353"/>
      <c r="N22" s="353"/>
      <c r="O22" s="353"/>
      <c r="P22" s="353" t="s">
        <v>566</v>
      </c>
      <c r="Q22" s="353"/>
      <c r="R22" s="353"/>
      <c r="S22" s="353"/>
      <c r="T22" s="347" t="s">
        <v>20</v>
      </c>
    </row>
    <row r="23" spans="1:22" ht="42" customHeight="1">
      <c r="A23" s="57" t="s">
        <v>7</v>
      </c>
      <c r="B23" s="58" t="s">
        <v>31</v>
      </c>
      <c r="C23" s="58" t="s">
        <v>4</v>
      </c>
      <c r="D23" s="59" t="s">
        <v>5</v>
      </c>
      <c r="E23" s="59" t="s">
        <v>6</v>
      </c>
      <c r="F23" s="59" t="s">
        <v>8</v>
      </c>
      <c r="G23" s="59" t="s">
        <v>9</v>
      </c>
      <c r="H23" s="59" t="s">
        <v>22</v>
      </c>
      <c r="I23" s="59" t="s">
        <v>10</v>
      </c>
      <c r="J23" s="59" t="s">
        <v>11</v>
      </c>
      <c r="K23" s="57" t="s">
        <v>12</v>
      </c>
      <c r="L23" s="73" t="s">
        <v>13</v>
      </c>
      <c r="M23" s="57" t="s">
        <v>14</v>
      </c>
      <c r="N23" s="57" t="s">
        <v>29</v>
      </c>
      <c r="O23" s="57" t="s">
        <v>15</v>
      </c>
      <c r="P23" s="73" t="s">
        <v>13</v>
      </c>
      <c r="Q23" s="57" t="s">
        <v>14</v>
      </c>
      <c r="R23" s="57" t="s">
        <v>29</v>
      </c>
      <c r="S23" s="57" t="s">
        <v>3</v>
      </c>
      <c r="T23" s="348"/>
      <c r="U23" s="408" t="s">
        <v>5913</v>
      </c>
      <c r="V23" s="407"/>
    </row>
    <row r="24" spans="1:22" s="234" customFormat="1" ht="12.75" customHeight="1">
      <c r="A24" s="62">
        <v>1</v>
      </c>
      <c r="B24" s="12" t="s">
        <v>2466</v>
      </c>
      <c r="C24" s="12" t="s">
        <v>2467</v>
      </c>
      <c r="D24" s="12" t="s">
        <v>2468</v>
      </c>
      <c r="E24" s="12" t="s">
        <v>17</v>
      </c>
      <c r="F24" s="12" t="s">
        <v>65</v>
      </c>
      <c r="G24" s="12" t="s">
        <v>66</v>
      </c>
      <c r="H24" s="12" t="s">
        <v>2469</v>
      </c>
      <c r="I24" s="12" t="s">
        <v>2470</v>
      </c>
      <c r="J24" s="12" t="s">
        <v>411</v>
      </c>
      <c r="K24" s="62" t="s">
        <v>2471</v>
      </c>
      <c r="L24" s="11">
        <v>264915</v>
      </c>
      <c r="M24" s="11">
        <v>152759</v>
      </c>
      <c r="N24" s="16">
        <v>756316</v>
      </c>
      <c r="O24" s="16">
        <v>1173990</v>
      </c>
      <c r="P24" s="11">
        <v>264915</v>
      </c>
      <c r="Q24" s="11">
        <v>152759</v>
      </c>
      <c r="R24" s="16">
        <v>756316</v>
      </c>
      <c r="S24" s="16">
        <f t="shared" ref="S24:S26" si="6">P24+Q24+R24</f>
        <v>1173990</v>
      </c>
      <c r="T24" s="62" t="s">
        <v>54</v>
      </c>
    </row>
    <row r="25" spans="1:22" s="234" customFormat="1" ht="12.75" customHeight="1">
      <c r="A25" s="62">
        <v>2</v>
      </c>
      <c r="B25" s="12" t="s">
        <v>2466</v>
      </c>
      <c r="C25" s="12" t="s">
        <v>2472</v>
      </c>
      <c r="D25" s="12" t="s">
        <v>2468</v>
      </c>
      <c r="E25" s="12" t="s">
        <v>17</v>
      </c>
      <c r="F25" s="12" t="s">
        <v>65</v>
      </c>
      <c r="G25" s="12" t="s">
        <v>66</v>
      </c>
      <c r="H25" s="12" t="s">
        <v>2473</v>
      </c>
      <c r="I25" s="12" t="s">
        <v>2474</v>
      </c>
      <c r="J25" s="12" t="s">
        <v>411</v>
      </c>
      <c r="K25" s="62" t="s">
        <v>2471</v>
      </c>
      <c r="L25" s="11">
        <v>335073</v>
      </c>
      <c r="M25" s="11">
        <v>177808</v>
      </c>
      <c r="N25" s="16">
        <v>1047025</v>
      </c>
      <c r="O25" s="16">
        <v>1559906</v>
      </c>
      <c r="P25" s="11">
        <v>335073</v>
      </c>
      <c r="Q25" s="11">
        <v>177808</v>
      </c>
      <c r="R25" s="16">
        <v>1047025</v>
      </c>
      <c r="S25" s="16">
        <f t="shared" si="6"/>
        <v>1559906</v>
      </c>
      <c r="T25" s="62" t="s">
        <v>54</v>
      </c>
    </row>
    <row r="26" spans="1:22" s="234" customFormat="1" ht="12.75" customHeight="1">
      <c r="A26" s="62">
        <v>3</v>
      </c>
      <c r="B26" s="12" t="s">
        <v>2466</v>
      </c>
      <c r="C26" s="12" t="s">
        <v>2475</v>
      </c>
      <c r="D26" s="12" t="s">
        <v>2476</v>
      </c>
      <c r="E26" s="12" t="s">
        <v>40</v>
      </c>
      <c r="F26" s="12" t="s">
        <v>65</v>
      </c>
      <c r="G26" s="12" t="s">
        <v>66</v>
      </c>
      <c r="H26" s="12" t="s">
        <v>2477</v>
      </c>
      <c r="I26" s="12" t="s">
        <v>2478</v>
      </c>
      <c r="J26" s="12" t="s">
        <v>45</v>
      </c>
      <c r="K26" s="62" t="s">
        <v>2479</v>
      </c>
      <c r="L26" s="11">
        <v>71858</v>
      </c>
      <c r="M26" s="11">
        <v>0</v>
      </c>
      <c r="N26" s="16">
        <v>0</v>
      </c>
      <c r="O26" s="16">
        <v>71858</v>
      </c>
      <c r="P26" s="11">
        <v>71858</v>
      </c>
      <c r="Q26" s="11">
        <v>0</v>
      </c>
      <c r="R26" s="16">
        <v>0</v>
      </c>
      <c r="S26" s="16">
        <f t="shared" si="6"/>
        <v>71858</v>
      </c>
      <c r="T26" s="62" t="s">
        <v>54</v>
      </c>
    </row>
    <row r="27" spans="1:22" s="234" customFormat="1" ht="12.75" customHeight="1">
      <c r="A27" s="62">
        <v>4</v>
      </c>
      <c r="B27" s="12" t="s">
        <v>2466</v>
      </c>
      <c r="C27" s="12" t="s">
        <v>2480</v>
      </c>
      <c r="D27" s="12" t="s">
        <v>2481</v>
      </c>
      <c r="E27" s="12" t="s">
        <v>41</v>
      </c>
      <c r="F27" s="12" t="s">
        <v>65</v>
      </c>
      <c r="G27" s="12" t="s">
        <v>66</v>
      </c>
      <c r="H27" s="12" t="s">
        <v>2482</v>
      </c>
      <c r="I27" s="12">
        <v>96270352</v>
      </c>
      <c r="J27" s="12" t="s">
        <v>46</v>
      </c>
      <c r="K27" s="62" t="s">
        <v>94</v>
      </c>
      <c r="L27" s="11">
        <v>53340</v>
      </c>
      <c r="M27" s="11">
        <v>0</v>
      </c>
      <c r="N27" s="16">
        <v>0</v>
      </c>
      <c r="O27" s="11">
        <v>53340</v>
      </c>
      <c r="P27" s="11">
        <v>53340</v>
      </c>
      <c r="Q27" s="11">
        <v>0</v>
      </c>
      <c r="R27" s="16">
        <v>0</v>
      </c>
      <c r="S27" s="11">
        <v>53340</v>
      </c>
      <c r="T27" s="62" t="s">
        <v>54</v>
      </c>
    </row>
    <row r="28" spans="1:22" s="234" customFormat="1" ht="12.75" customHeight="1">
      <c r="A28" s="62">
        <v>5</v>
      </c>
      <c r="B28" s="12" t="s">
        <v>2466</v>
      </c>
      <c r="C28" s="12" t="s">
        <v>2480</v>
      </c>
      <c r="D28" s="12" t="s">
        <v>2468</v>
      </c>
      <c r="E28" s="12" t="s">
        <v>2483</v>
      </c>
      <c r="F28" s="12" t="s">
        <v>65</v>
      </c>
      <c r="G28" s="12" t="s">
        <v>66</v>
      </c>
      <c r="H28" s="12" t="s">
        <v>2484</v>
      </c>
      <c r="I28" s="12">
        <v>36762373</v>
      </c>
      <c r="J28" s="12" t="s">
        <v>854</v>
      </c>
      <c r="K28" s="62">
        <v>3</v>
      </c>
      <c r="L28" s="11">
        <v>879</v>
      </c>
      <c r="M28" s="11">
        <v>0</v>
      </c>
      <c r="N28" s="16">
        <v>0</v>
      </c>
      <c r="O28" s="11">
        <v>879</v>
      </c>
      <c r="P28" s="11">
        <v>879</v>
      </c>
      <c r="Q28" s="11">
        <v>0</v>
      </c>
      <c r="R28" s="16">
        <v>0</v>
      </c>
      <c r="S28" s="16">
        <f>P28+Q28+R28</f>
        <v>879</v>
      </c>
      <c r="T28" s="62" t="s">
        <v>54</v>
      </c>
    </row>
    <row r="29" spans="1:22" ht="12.75" customHeight="1">
      <c r="A29" s="358"/>
      <c r="B29" s="359"/>
      <c r="C29" s="359"/>
      <c r="D29" s="359"/>
      <c r="E29" s="359"/>
      <c r="F29" s="359"/>
      <c r="G29" s="359"/>
      <c r="H29" s="359"/>
      <c r="I29" s="359"/>
      <c r="J29" s="359"/>
      <c r="K29" s="360"/>
      <c r="L29" s="19">
        <f>SUM(L24:L28)</f>
        <v>726065</v>
      </c>
      <c r="M29" s="19">
        <f t="shared" ref="M29:S29" si="7">SUM(M24:M28)</f>
        <v>330567</v>
      </c>
      <c r="N29" s="19">
        <f t="shared" si="7"/>
        <v>1803341</v>
      </c>
      <c r="O29" s="19">
        <f t="shared" si="7"/>
        <v>2859973</v>
      </c>
      <c r="P29" s="19">
        <f t="shared" si="7"/>
        <v>726065</v>
      </c>
      <c r="Q29" s="19">
        <f t="shared" si="7"/>
        <v>330567</v>
      </c>
      <c r="R29" s="19">
        <f t="shared" si="7"/>
        <v>1803341</v>
      </c>
      <c r="S29" s="19">
        <f t="shared" si="7"/>
        <v>2859973</v>
      </c>
      <c r="T29" s="109"/>
    </row>
    <row r="30" spans="1:22" ht="42" customHeight="1">
      <c r="A30" s="355"/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22"/>
      <c r="M30" s="21"/>
      <c r="N30" s="21"/>
      <c r="O30" s="21"/>
      <c r="P30" s="21"/>
      <c r="Q30" s="21"/>
      <c r="T30" s="39"/>
    </row>
    <row r="31" spans="1:22" ht="31.95" customHeight="1">
      <c r="A31" s="56" t="s">
        <v>27</v>
      </c>
      <c r="B31" s="399" t="s">
        <v>4430</v>
      </c>
      <c r="C31" s="400"/>
      <c r="D31" s="400"/>
      <c r="E31" s="400"/>
      <c r="F31" s="400"/>
      <c r="G31" s="400"/>
      <c r="H31" s="400"/>
      <c r="I31" s="400"/>
      <c r="J31" s="400"/>
      <c r="K31" s="401"/>
      <c r="L31" s="353" t="s">
        <v>565</v>
      </c>
      <c r="M31" s="353"/>
      <c r="N31" s="353"/>
      <c r="O31" s="353"/>
      <c r="P31" s="353" t="s">
        <v>566</v>
      </c>
      <c r="Q31" s="353"/>
      <c r="R31" s="353"/>
      <c r="S31" s="353"/>
      <c r="T31" s="347" t="s">
        <v>20</v>
      </c>
    </row>
    <row r="32" spans="1:22" ht="42" customHeight="1">
      <c r="A32" s="57" t="s">
        <v>7</v>
      </c>
      <c r="B32" s="58" t="s">
        <v>31</v>
      </c>
      <c r="C32" s="58" t="s">
        <v>4</v>
      </c>
      <c r="D32" s="59" t="s">
        <v>5</v>
      </c>
      <c r="E32" s="59" t="s">
        <v>6</v>
      </c>
      <c r="F32" s="59" t="s">
        <v>8</v>
      </c>
      <c r="G32" s="59" t="s">
        <v>9</v>
      </c>
      <c r="H32" s="59" t="s">
        <v>22</v>
      </c>
      <c r="I32" s="59" t="s">
        <v>10</v>
      </c>
      <c r="J32" s="59" t="s">
        <v>11</v>
      </c>
      <c r="K32" s="57" t="s">
        <v>12</v>
      </c>
      <c r="L32" s="73" t="s">
        <v>109</v>
      </c>
      <c r="M32" s="57" t="s">
        <v>108</v>
      </c>
      <c r="N32" s="57" t="s">
        <v>29</v>
      </c>
      <c r="O32" s="57" t="s">
        <v>15</v>
      </c>
      <c r="P32" s="73" t="s">
        <v>109</v>
      </c>
      <c r="Q32" s="57" t="s">
        <v>108</v>
      </c>
      <c r="R32" s="57" t="s">
        <v>29</v>
      </c>
      <c r="S32" s="57" t="s">
        <v>3</v>
      </c>
      <c r="T32" s="348"/>
    </row>
    <row r="33" spans="1:21" ht="12.75" customHeight="1">
      <c r="A33" s="64">
        <v>1</v>
      </c>
      <c r="B33" s="12" t="s">
        <v>2529</v>
      </c>
      <c r="C33" s="12" t="s">
        <v>2530</v>
      </c>
      <c r="D33" s="12" t="s">
        <v>2531</v>
      </c>
      <c r="E33" s="12" t="s">
        <v>19</v>
      </c>
      <c r="F33" s="12" t="s">
        <v>2489</v>
      </c>
      <c r="G33" s="12" t="s">
        <v>2490</v>
      </c>
      <c r="H33" s="12" t="s">
        <v>2532</v>
      </c>
      <c r="I33" s="12" t="s">
        <v>2533</v>
      </c>
      <c r="J33" s="12" t="s">
        <v>2534</v>
      </c>
      <c r="K33" s="62">
        <v>311</v>
      </c>
      <c r="L33" s="11">
        <v>400000</v>
      </c>
      <c r="M33" s="11">
        <v>1400000</v>
      </c>
      <c r="N33" s="11">
        <v>0</v>
      </c>
      <c r="O33" s="11">
        <f>L33+M33+N33</f>
        <v>1800000</v>
      </c>
      <c r="P33" s="11">
        <v>400000</v>
      </c>
      <c r="Q33" s="11">
        <v>1400000</v>
      </c>
      <c r="R33" s="11">
        <v>0</v>
      </c>
      <c r="S33" s="11">
        <f>P33+Q33+R33</f>
        <v>1800000</v>
      </c>
      <c r="T33" s="62" t="s">
        <v>48</v>
      </c>
      <c r="U33" s="39"/>
    </row>
    <row r="34" spans="1:21" ht="12.75" customHeight="1">
      <c r="A34" s="64">
        <v>2</v>
      </c>
      <c r="B34" s="12" t="s">
        <v>2529</v>
      </c>
      <c r="C34" s="12" t="s">
        <v>2530</v>
      </c>
      <c r="D34" s="12" t="s">
        <v>2531</v>
      </c>
      <c r="E34" s="12" t="s">
        <v>19</v>
      </c>
      <c r="F34" s="12" t="s">
        <v>2489</v>
      </c>
      <c r="G34" s="12" t="s">
        <v>2490</v>
      </c>
      <c r="H34" s="12" t="s">
        <v>2535</v>
      </c>
      <c r="I34" s="12" t="s">
        <v>2536</v>
      </c>
      <c r="J34" s="12" t="s">
        <v>2534</v>
      </c>
      <c r="K34" s="62">
        <v>500</v>
      </c>
      <c r="L34" s="11">
        <v>40000</v>
      </c>
      <c r="M34" s="11">
        <v>160000</v>
      </c>
      <c r="N34" s="11">
        <v>0</v>
      </c>
      <c r="O34" s="11">
        <f>L34+M34+N34</f>
        <v>200000</v>
      </c>
      <c r="P34" s="11">
        <v>40000</v>
      </c>
      <c r="Q34" s="11">
        <v>160000</v>
      </c>
      <c r="R34" s="11">
        <v>0</v>
      </c>
      <c r="S34" s="11">
        <f>P34+Q34+R34</f>
        <v>200000</v>
      </c>
      <c r="T34" s="62" t="s">
        <v>48</v>
      </c>
    </row>
    <row r="35" spans="1:21" ht="12.75" customHeight="1">
      <c r="A35" s="64">
        <v>3</v>
      </c>
      <c r="B35" s="12" t="s">
        <v>2529</v>
      </c>
      <c r="C35" s="12" t="s">
        <v>2530</v>
      </c>
      <c r="D35" s="12" t="s">
        <v>2531</v>
      </c>
      <c r="E35" s="12" t="s">
        <v>19</v>
      </c>
      <c r="F35" s="12" t="s">
        <v>2489</v>
      </c>
      <c r="G35" s="12" t="s">
        <v>2490</v>
      </c>
      <c r="H35" s="12" t="s">
        <v>2537</v>
      </c>
      <c r="I35" s="12" t="s">
        <v>2538</v>
      </c>
      <c r="J35" s="12" t="s">
        <v>45</v>
      </c>
      <c r="K35" s="62">
        <v>140</v>
      </c>
      <c r="L35" s="11">
        <v>100000</v>
      </c>
      <c r="M35" s="11">
        <v>0</v>
      </c>
      <c r="N35" s="11">
        <v>0</v>
      </c>
      <c r="O35" s="11">
        <f>L35+M35+N35</f>
        <v>100000</v>
      </c>
      <c r="P35" s="11">
        <v>100000</v>
      </c>
      <c r="Q35" s="11">
        <v>0</v>
      </c>
      <c r="R35" s="11">
        <v>0</v>
      </c>
      <c r="S35" s="11">
        <f>P35+Q35+R35</f>
        <v>100000</v>
      </c>
      <c r="T35" s="62" t="s">
        <v>48</v>
      </c>
      <c r="U35" s="39"/>
    </row>
    <row r="36" spans="1:21" ht="12.75" customHeight="1">
      <c r="A36" s="358"/>
      <c r="B36" s="359"/>
      <c r="C36" s="359"/>
      <c r="D36" s="359"/>
      <c r="E36" s="359"/>
      <c r="F36" s="359"/>
      <c r="G36" s="359"/>
      <c r="H36" s="359"/>
      <c r="I36" s="359"/>
      <c r="J36" s="359"/>
      <c r="K36" s="360"/>
      <c r="L36" s="66">
        <f t="shared" ref="L36:S36" si="8">SUM(L33:L35)</f>
        <v>540000</v>
      </c>
      <c r="M36" s="66">
        <f t="shared" si="8"/>
        <v>1560000</v>
      </c>
      <c r="N36" s="66">
        <f t="shared" si="8"/>
        <v>0</v>
      </c>
      <c r="O36" s="66">
        <f t="shared" si="8"/>
        <v>2100000</v>
      </c>
      <c r="P36" s="66">
        <f t="shared" si="8"/>
        <v>540000</v>
      </c>
      <c r="Q36" s="66">
        <f t="shared" si="8"/>
        <v>1560000</v>
      </c>
      <c r="R36" s="66">
        <f t="shared" si="8"/>
        <v>0</v>
      </c>
      <c r="S36" s="66">
        <f t="shared" si="8"/>
        <v>2100000</v>
      </c>
      <c r="T36" s="109"/>
    </row>
    <row r="37" spans="1:21" ht="42" customHeight="1">
      <c r="A37" s="355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22"/>
      <c r="M37" s="21"/>
      <c r="N37" s="21"/>
      <c r="O37" s="21"/>
      <c r="P37" s="21"/>
      <c r="Q37" s="21"/>
      <c r="T37" s="39"/>
    </row>
    <row r="38" spans="1:21" ht="31.95" customHeight="1">
      <c r="A38" s="56" t="s">
        <v>28</v>
      </c>
      <c r="B38" s="399" t="s">
        <v>2519</v>
      </c>
      <c r="C38" s="400"/>
      <c r="D38" s="400"/>
      <c r="E38" s="400"/>
      <c r="F38" s="400"/>
      <c r="G38" s="400"/>
      <c r="H38" s="400"/>
      <c r="I38" s="400"/>
      <c r="J38" s="400"/>
      <c r="K38" s="401"/>
      <c r="L38" s="353" t="s">
        <v>565</v>
      </c>
      <c r="M38" s="353"/>
      <c r="N38" s="353"/>
      <c r="O38" s="353"/>
      <c r="P38" s="353" t="s">
        <v>566</v>
      </c>
      <c r="Q38" s="353"/>
      <c r="R38" s="353"/>
      <c r="S38" s="353"/>
      <c r="T38" s="347" t="s">
        <v>20</v>
      </c>
    </row>
    <row r="39" spans="1:21" ht="42" customHeight="1">
      <c r="A39" s="57" t="s">
        <v>7</v>
      </c>
      <c r="B39" s="58" t="s">
        <v>31</v>
      </c>
      <c r="C39" s="58" t="s">
        <v>4</v>
      </c>
      <c r="D39" s="59" t="s">
        <v>5</v>
      </c>
      <c r="E39" s="59" t="s">
        <v>6</v>
      </c>
      <c r="F39" s="59" t="s">
        <v>8</v>
      </c>
      <c r="G39" s="59" t="s">
        <v>9</v>
      </c>
      <c r="H39" s="59" t="s">
        <v>22</v>
      </c>
      <c r="I39" s="59" t="s">
        <v>10</v>
      </c>
      <c r="J39" s="59" t="s">
        <v>11</v>
      </c>
      <c r="K39" s="57" t="s">
        <v>12</v>
      </c>
      <c r="L39" s="73" t="s">
        <v>109</v>
      </c>
      <c r="M39" s="57" t="s">
        <v>108</v>
      </c>
      <c r="N39" s="57" t="s">
        <v>29</v>
      </c>
      <c r="O39" s="57" t="s">
        <v>15</v>
      </c>
      <c r="P39" s="73" t="s">
        <v>109</v>
      </c>
      <c r="Q39" s="57" t="s">
        <v>108</v>
      </c>
      <c r="R39" s="57" t="s">
        <v>29</v>
      </c>
      <c r="S39" s="57" t="s">
        <v>3</v>
      </c>
      <c r="T39" s="348"/>
    </row>
    <row r="40" spans="1:21" ht="12.75" customHeight="1">
      <c r="A40" s="64">
        <v>1</v>
      </c>
      <c r="B40" s="12" t="s">
        <v>2539</v>
      </c>
      <c r="C40" s="12" t="s">
        <v>2540</v>
      </c>
      <c r="D40" s="12" t="s">
        <v>2541</v>
      </c>
      <c r="E40" s="12" t="s">
        <v>1136</v>
      </c>
      <c r="F40" s="12" t="s">
        <v>2522</v>
      </c>
      <c r="G40" s="12" t="s">
        <v>49</v>
      </c>
      <c r="H40" s="12" t="s">
        <v>2542</v>
      </c>
      <c r="I40" s="76" t="s">
        <v>2543</v>
      </c>
      <c r="J40" s="12" t="s">
        <v>562</v>
      </c>
      <c r="K40" s="62">
        <v>280</v>
      </c>
      <c r="L40" s="11">
        <v>774449</v>
      </c>
      <c r="M40" s="11">
        <v>0</v>
      </c>
      <c r="N40" s="11">
        <v>0</v>
      </c>
      <c r="O40" s="11">
        <f>L40+M40+N40</f>
        <v>774449</v>
      </c>
      <c r="P40" s="11">
        <v>774449</v>
      </c>
      <c r="Q40" s="11">
        <v>0</v>
      </c>
      <c r="R40" s="11">
        <v>0</v>
      </c>
      <c r="S40" s="11">
        <f>P40+Q40+R40</f>
        <v>774449</v>
      </c>
      <c r="T40" s="62" t="s">
        <v>61</v>
      </c>
      <c r="U40" s="39"/>
    </row>
    <row r="41" spans="1:21" ht="12.75" customHeight="1">
      <c r="A41" s="64">
        <v>2</v>
      </c>
      <c r="B41" s="12" t="s">
        <v>2539</v>
      </c>
      <c r="C41" s="12" t="s">
        <v>2544</v>
      </c>
      <c r="D41" s="12" t="s">
        <v>2541</v>
      </c>
      <c r="E41" s="12" t="s">
        <v>1136</v>
      </c>
      <c r="F41" s="12" t="s">
        <v>2522</v>
      </c>
      <c r="G41" s="12" t="s">
        <v>49</v>
      </c>
      <c r="H41" s="12" t="s">
        <v>2545</v>
      </c>
      <c r="I41" s="76" t="s">
        <v>2546</v>
      </c>
      <c r="J41" s="12" t="s">
        <v>562</v>
      </c>
      <c r="K41" s="62">
        <v>280</v>
      </c>
      <c r="L41" s="11">
        <v>524051</v>
      </c>
      <c r="M41" s="11">
        <v>0</v>
      </c>
      <c r="N41" s="11">
        <v>0</v>
      </c>
      <c r="O41" s="11">
        <f>L41+M41+N41</f>
        <v>524051</v>
      </c>
      <c r="P41" s="11">
        <v>524051</v>
      </c>
      <c r="Q41" s="11">
        <v>0</v>
      </c>
      <c r="R41" s="11">
        <v>0</v>
      </c>
      <c r="S41" s="11">
        <f>P41+Q41+R41</f>
        <v>524051</v>
      </c>
      <c r="T41" s="62" t="s">
        <v>61</v>
      </c>
      <c r="U41" s="39"/>
    </row>
    <row r="42" spans="1:21" ht="12.75" customHeight="1">
      <c r="A42" s="358"/>
      <c r="B42" s="359"/>
      <c r="C42" s="359"/>
      <c r="D42" s="359"/>
      <c r="E42" s="359"/>
      <c r="F42" s="359"/>
      <c r="G42" s="359"/>
      <c r="H42" s="359"/>
      <c r="I42" s="359"/>
      <c r="J42" s="359"/>
      <c r="K42" s="360"/>
      <c r="L42" s="66">
        <f t="shared" ref="L42:S42" si="9">SUM(L40:L41)</f>
        <v>1298500</v>
      </c>
      <c r="M42" s="66">
        <f t="shared" si="9"/>
        <v>0</v>
      </c>
      <c r="N42" s="66">
        <f t="shared" si="9"/>
        <v>0</v>
      </c>
      <c r="O42" s="66">
        <f t="shared" si="9"/>
        <v>1298500</v>
      </c>
      <c r="P42" s="66">
        <f t="shared" si="9"/>
        <v>1298500</v>
      </c>
      <c r="Q42" s="66">
        <f t="shared" si="9"/>
        <v>0</v>
      </c>
      <c r="R42" s="66">
        <f t="shared" si="9"/>
        <v>0</v>
      </c>
      <c r="S42" s="66">
        <f t="shared" si="9"/>
        <v>1298500</v>
      </c>
      <c r="T42" s="109"/>
    </row>
    <row r="43" spans="1:21" ht="42" customHeight="1">
      <c r="A43" s="355"/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22"/>
      <c r="M43" s="21"/>
      <c r="N43" s="21"/>
      <c r="O43" s="21"/>
      <c r="P43" s="21"/>
      <c r="Q43" s="21"/>
      <c r="T43" s="39"/>
    </row>
    <row r="44" spans="1:21" ht="31.95" customHeight="1">
      <c r="A44" s="56" t="s">
        <v>25</v>
      </c>
      <c r="B44" s="399" t="s">
        <v>2547</v>
      </c>
      <c r="C44" s="400"/>
      <c r="D44" s="400"/>
      <c r="E44" s="400"/>
      <c r="F44" s="400"/>
      <c r="G44" s="400"/>
      <c r="H44" s="400"/>
      <c r="I44" s="400"/>
      <c r="J44" s="400"/>
      <c r="K44" s="401"/>
      <c r="L44" s="353" t="s">
        <v>565</v>
      </c>
      <c r="M44" s="353"/>
      <c r="N44" s="353"/>
      <c r="O44" s="353"/>
      <c r="P44" s="353" t="s">
        <v>566</v>
      </c>
      <c r="Q44" s="353"/>
      <c r="R44" s="353"/>
      <c r="S44" s="353"/>
      <c r="T44" s="347" t="s">
        <v>20</v>
      </c>
    </row>
    <row r="45" spans="1:21" ht="42" customHeight="1">
      <c r="A45" s="57" t="s">
        <v>7</v>
      </c>
      <c r="B45" s="58" t="s">
        <v>31</v>
      </c>
      <c r="C45" s="58" t="s">
        <v>4</v>
      </c>
      <c r="D45" s="59" t="s">
        <v>5</v>
      </c>
      <c r="E45" s="59" t="s">
        <v>6</v>
      </c>
      <c r="F45" s="59" t="s">
        <v>8</v>
      </c>
      <c r="G45" s="59" t="s">
        <v>9</v>
      </c>
      <c r="H45" s="59" t="s">
        <v>22</v>
      </c>
      <c r="I45" s="59" t="s">
        <v>10</v>
      </c>
      <c r="J45" s="59" t="s">
        <v>11</v>
      </c>
      <c r="K45" s="57" t="s">
        <v>12</v>
      </c>
      <c r="L45" s="73" t="s">
        <v>109</v>
      </c>
      <c r="M45" s="57" t="s">
        <v>108</v>
      </c>
      <c r="N45" s="57" t="s">
        <v>29</v>
      </c>
      <c r="O45" s="57" t="s">
        <v>15</v>
      </c>
      <c r="P45" s="73" t="s">
        <v>109</v>
      </c>
      <c r="Q45" s="57" t="s">
        <v>108</v>
      </c>
      <c r="R45" s="57" t="s">
        <v>29</v>
      </c>
      <c r="S45" s="57" t="s">
        <v>3</v>
      </c>
      <c r="T45" s="348"/>
    </row>
    <row r="46" spans="1:21" ht="12.75" customHeight="1">
      <c r="A46" s="64">
        <v>1</v>
      </c>
      <c r="B46" s="74" t="s">
        <v>2547</v>
      </c>
      <c r="C46" s="74" t="s">
        <v>2548</v>
      </c>
      <c r="D46" s="12" t="s">
        <v>2549</v>
      </c>
      <c r="E46" s="12" t="s">
        <v>38</v>
      </c>
      <c r="F46" s="12" t="s">
        <v>1504</v>
      </c>
      <c r="G46" s="12" t="s">
        <v>1505</v>
      </c>
      <c r="H46" s="12" t="s">
        <v>2550</v>
      </c>
      <c r="I46" s="12" t="s">
        <v>2551</v>
      </c>
      <c r="J46" s="12" t="s">
        <v>562</v>
      </c>
      <c r="K46" s="12">
        <v>330</v>
      </c>
      <c r="L46" s="11">
        <v>1300000</v>
      </c>
      <c r="M46" s="11">
        <v>0</v>
      </c>
      <c r="N46" s="11">
        <v>0</v>
      </c>
      <c r="O46" s="11">
        <f>L46+M46+N46</f>
        <v>1300000</v>
      </c>
      <c r="P46" s="11">
        <v>1300000</v>
      </c>
      <c r="Q46" s="11">
        <v>0</v>
      </c>
      <c r="R46" s="11">
        <v>0</v>
      </c>
      <c r="S46" s="11">
        <f>P46+Q46+R46</f>
        <v>1300000</v>
      </c>
      <c r="T46" s="62" t="s">
        <v>48</v>
      </c>
    </row>
    <row r="47" spans="1:21" ht="12.75" customHeight="1">
      <c r="A47" s="62">
        <v>2</v>
      </c>
      <c r="B47" s="12" t="s">
        <v>2547</v>
      </c>
      <c r="C47" s="12" t="s">
        <v>2552</v>
      </c>
      <c r="D47" s="12" t="s">
        <v>2553</v>
      </c>
      <c r="E47" s="12" t="s">
        <v>19</v>
      </c>
      <c r="F47" s="12" t="s">
        <v>2554</v>
      </c>
      <c r="G47" s="12" t="s">
        <v>2555</v>
      </c>
      <c r="H47" s="12" t="s">
        <v>2556</v>
      </c>
      <c r="I47" s="12">
        <v>94813298</v>
      </c>
      <c r="J47" s="12" t="s">
        <v>562</v>
      </c>
      <c r="K47" s="12" t="s">
        <v>2557</v>
      </c>
      <c r="L47" s="11">
        <v>623404</v>
      </c>
      <c r="M47" s="11">
        <v>0</v>
      </c>
      <c r="N47" s="11">
        <v>0</v>
      </c>
      <c r="O47" s="11">
        <f>L47+M47+N47</f>
        <v>623404</v>
      </c>
      <c r="P47" s="11">
        <v>623404</v>
      </c>
      <c r="Q47" s="11">
        <v>0</v>
      </c>
      <c r="R47" s="11">
        <v>0</v>
      </c>
      <c r="S47" s="11">
        <f>P47+Q47+R47</f>
        <v>623404</v>
      </c>
      <c r="T47" s="62" t="s">
        <v>48</v>
      </c>
    </row>
    <row r="48" spans="1:21" ht="12.75" customHeight="1">
      <c r="A48" s="62">
        <v>3</v>
      </c>
      <c r="B48" s="12" t="s">
        <v>2547</v>
      </c>
      <c r="C48" s="12" t="s">
        <v>2558</v>
      </c>
      <c r="D48" s="12" t="s">
        <v>2553</v>
      </c>
      <c r="E48" s="12" t="s">
        <v>19</v>
      </c>
      <c r="F48" s="12" t="s">
        <v>2554</v>
      </c>
      <c r="G48" s="12" t="s">
        <v>2555</v>
      </c>
      <c r="H48" s="12" t="s">
        <v>2559</v>
      </c>
      <c r="I48" s="12">
        <v>94813295</v>
      </c>
      <c r="J48" s="12" t="s">
        <v>562</v>
      </c>
      <c r="K48" s="12" t="s">
        <v>2560</v>
      </c>
      <c r="L48" s="11">
        <v>568560</v>
      </c>
      <c r="M48" s="11">
        <v>0</v>
      </c>
      <c r="N48" s="11">
        <v>0</v>
      </c>
      <c r="O48" s="11">
        <f>L48+M48+N48</f>
        <v>568560</v>
      </c>
      <c r="P48" s="11">
        <v>568560</v>
      </c>
      <c r="Q48" s="11">
        <v>0</v>
      </c>
      <c r="R48" s="11">
        <v>0</v>
      </c>
      <c r="S48" s="11">
        <f>P48+Q48+R48</f>
        <v>568560</v>
      </c>
      <c r="T48" s="62" t="s">
        <v>48</v>
      </c>
    </row>
    <row r="49" spans="1:20" ht="12.75" customHeight="1">
      <c r="A49" s="361"/>
      <c r="B49" s="362"/>
      <c r="C49" s="362"/>
      <c r="D49" s="362"/>
      <c r="E49" s="362"/>
      <c r="F49" s="362"/>
      <c r="G49" s="362"/>
      <c r="H49" s="362"/>
      <c r="I49" s="362"/>
      <c r="J49" s="362"/>
      <c r="K49" s="363"/>
      <c r="L49" s="105">
        <f t="shared" ref="L49:S49" si="10">SUM(L46:L48)</f>
        <v>2491964</v>
      </c>
      <c r="M49" s="105">
        <f t="shared" si="10"/>
        <v>0</v>
      </c>
      <c r="N49" s="105">
        <f t="shared" si="10"/>
        <v>0</v>
      </c>
      <c r="O49" s="105">
        <f t="shared" si="10"/>
        <v>2491964</v>
      </c>
      <c r="P49" s="105">
        <f t="shared" si="10"/>
        <v>2491964</v>
      </c>
      <c r="Q49" s="105">
        <f t="shared" si="10"/>
        <v>0</v>
      </c>
      <c r="R49" s="105">
        <f t="shared" si="10"/>
        <v>0</v>
      </c>
      <c r="S49" s="105">
        <f t="shared" si="10"/>
        <v>2491964</v>
      </c>
      <c r="T49" s="109"/>
    </row>
    <row r="50" spans="1:20" ht="42" customHeight="1">
      <c r="A50" s="355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22"/>
      <c r="M50" s="21"/>
      <c r="N50" s="21"/>
      <c r="O50" s="21"/>
      <c r="P50" s="21"/>
      <c r="Q50" s="21"/>
      <c r="T50" s="39"/>
    </row>
    <row r="51" spans="1:20" ht="31.95" customHeight="1">
      <c r="A51" s="56" t="s">
        <v>40</v>
      </c>
      <c r="B51" s="399" t="s">
        <v>5310</v>
      </c>
      <c r="C51" s="400"/>
      <c r="D51" s="400"/>
      <c r="E51" s="400"/>
      <c r="F51" s="400"/>
      <c r="G51" s="400"/>
      <c r="H51" s="400"/>
      <c r="I51" s="400"/>
      <c r="J51" s="400"/>
      <c r="K51" s="401"/>
      <c r="L51" s="353" t="s">
        <v>565</v>
      </c>
      <c r="M51" s="353"/>
      <c r="N51" s="353"/>
      <c r="O51" s="353"/>
      <c r="P51" s="353" t="s">
        <v>566</v>
      </c>
      <c r="Q51" s="353"/>
      <c r="R51" s="353"/>
      <c r="S51" s="353"/>
      <c r="T51" s="347" t="s">
        <v>20</v>
      </c>
    </row>
    <row r="52" spans="1:20" ht="42" customHeight="1">
      <c r="A52" s="57" t="s">
        <v>7</v>
      </c>
      <c r="B52" s="58" t="s">
        <v>31</v>
      </c>
      <c r="C52" s="58" t="s">
        <v>4</v>
      </c>
      <c r="D52" s="59" t="s">
        <v>5</v>
      </c>
      <c r="E52" s="59" t="s">
        <v>6</v>
      </c>
      <c r="F52" s="59" t="s">
        <v>8</v>
      </c>
      <c r="G52" s="59" t="s">
        <v>9</v>
      </c>
      <c r="H52" s="59" t="s">
        <v>22</v>
      </c>
      <c r="I52" s="59" t="s">
        <v>10</v>
      </c>
      <c r="J52" s="59" t="s">
        <v>11</v>
      </c>
      <c r="K52" s="57" t="s">
        <v>12</v>
      </c>
      <c r="L52" s="73" t="s">
        <v>109</v>
      </c>
      <c r="M52" s="57" t="s">
        <v>108</v>
      </c>
      <c r="N52" s="57" t="s">
        <v>29</v>
      </c>
      <c r="O52" s="57" t="s">
        <v>15</v>
      </c>
      <c r="P52" s="73" t="s">
        <v>109</v>
      </c>
      <c r="Q52" s="57" t="s">
        <v>108</v>
      </c>
      <c r="R52" s="57" t="s">
        <v>29</v>
      </c>
      <c r="S52" s="57" t="s">
        <v>3</v>
      </c>
      <c r="T52" s="348"/>
    </row>
    <row r="53" spans="1:20" ht="12.75" customHeight="1">
      <c r="A53" s="64">
        <v>1</v>
      </c>
      <c r="B53" s="74" t="s">
        <v>2592</v>
      </c>
      <c r="C53" s="74" t="s">
        <v>71</v>
      </c>
      <c r="D53" s="12" t="s">
        <v>2593</v>
      </c>
      <c r="E53" s="12" t="s">
        <v>40</v>
      </c>
      <c r="F53" s="12" t="s">
        <v>2594</v>
      </c>
      <c r="G53" s="12" t="s">
        <v>49</v>
      </c>
      <c r="H53" s="12" t="s">
        <v>2595</v>
      </c>
      <c r="I53" s="12" t="s">
        <v>2596</v>
      </c>
      <c r="J53" s="12" t="s">
        <v>562</v>
      </c>
      <c r="K53" s="12">
        <v>1250</v>
      </c>
      <c r="L53" s="11">
        <v>3337310</v>
      </c>
      <c r="M53" s="11">
        <v>0</v>
      </c>
      <c r="N53" s="11">
        <v>0</v>
      </c>
      <c r="O53" s="11">
        <f>L53+M53+N53</f>
        <v>3337310</v>
      </c>
      <c r="P53" s="11">
        <v>3337310</v>
      </c>
      <c r="Q53" s="11">
        <v>0</v>
      </c>
      <c r="R53" s="11">
        <v>0</v>
      </c>
      <c r="S53" s="11">
        <f>P53+Q53+R53</f>
        <v>3337310</v>
      </c>
      <c r="T53" s="62" t="s">
        <v>61</v>
      </c>
    </row>
    <row r="54" spans="1:20" ht="12.75" customHeight="1">
      <c r="A54" s="62">
        <v>2</v>
      </c>
      <c r="B54" s="12" t="s">
        <v>2592</v>
      </c>
      <c r="C54" s="12" t="s">
        <v>71</v>
      </c>
      <c r="D54" s="12" t="s">
        <v>2593</v>
      </c>
      <c r="E54" s="12" t="s">
        <v>40</v>
      </c>
      <c r="F54" s="12" t="s">
        <v>2594</v>
      </c>
      <c r="G54" s="12" t="s">
        <v>49</v>
      </c>
      <c r="H54" s="12" t="s">
        <v>2597</v>
      </c>
      <c r="I54" s="12" t="s">
        <v>2598</v>
      </c>
      <c r="J54" s="12" t="s">
        <v>562</v>
      </c>
      <c r="K54" s="12">
        <v>650</v>
      </c>
      <c r="L54" s="11">
        <v>3341983</v>
      </c>
      <c r="M54" s="11">
        <v>0</v>
      </c>
      <c r="N54" s="11">
        <v>0</v>
      </c>
      <c r="O54" s="11">
        <f>L54+M54+N54</f>
        <v>3341983</v>
      </c>
      <c r="P54" s="11">
        <v>3341983</v>
      </c>
      <c r="Q54" s="11">
        <v>0</v>
      </c>
      <c r="R54" s="11">
        <v>0</v>
      </c>
      <c r="S54" s="11">
        <f>P54+Q54+R54</f>
        <v>3341983</v>
      </c>
      <c r="T54" s="62" t="s">
        <v>61</v>
      </c>
    </row>
    <row r="55" spans="1:20" ht="12.75" customHeight="1">
      <c r="A55" s="361"/>
      <c r="B55" s="362"/>
      <c r="C55" s="362"/>
      <c r="D55" s="362"/>
      <c r="E55" s="362"/>
      <c r="F55" s="362"/>
      <c r="G55" s="362"/>
      <c r="H55" s="362"/>
      <c r="I55" s="362"/>
      <c r="J55" s="362"/>
      <c r="K55" s="363"/>
      <c r="L55" s="105">
        <f t="shared" ref="L55:S55" si="11">SUM(L53:L54)</f>
        <v>6679293</v>
      </c>
      <c r="M55" s="105">
        <f t="shared" si="11"/>
        <v>0</v>
      </c>
      <c r="N55" s="105">
        <f t="shared" si="11"/>
        <v>0</v>
      </c>
      <c r="O55" s="105">
        <f t="shared" si="11"/>
        <v>6679293</v>
      </c>
      <c r="P55" s="105">
        <f t="shared" si="11"/>
        <v>6679293</v>
      </c>
      <c r="Q55" s="105">
        <f t="shared" si="11"/>
        <v>0</v>
      </c>
      <c r="R55" s="105">
        <f t="shared" si="11"/>
        <v>0</v>
      </c>
      <c r="S55" s="105">
        <f t="shared" si="11"/>
        <v>6679293</v>
      </c>
      <c r="T55" s="109"/>
    </row>
    <row r="56" spans="1:20" ht="42" customHeight="1">
      <c r="A56" s="355"/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</row>
    <row r="57" spans="1:20" ht="31.5" customHeight="1">
      <c r="A57" s="56" t="s">
        <v>41</v>
      </c>
      <c r="B57" s="350" t="s">
        <v>2961</v>
      </c>
      <c r="C57" s="351"/>
      <c r="D57" s="351"/>
      <c r="E57" s="351"/>
      <c r="F57" s="351"/>
      <c r="G57" s="351"/>
      <c r="H57" s="351"/>
      <c r="I57" s="351"/>
      <c r="J57" s="351"/>
      <c r="K57" s="352"/>
      <c r="L57" s="353" t="s">
        <v>565</v>
      </c>
      <c r="M57" s="353"/>
      <c r="N57" s="353"/>
      <c r="O57" s="353"/>
      <c r="P57" s="353" t="s">
        <v>566</v>
      </c>
      <c r="Q57" s="353"/>
      <c r="R57" s="353"/>
      <c r="S57" s="353"/>
      <c r="T57" s="347" t="s">
        <v>20</v>
      </c>
    </row>
    <row r="58" spans="1:20" ht="42" customHeight="1">
      <c r="A58" s="57" t="s">
        <v>7</v>
      </c>
      <c r="B58" s="58" t="s">
        <v>31</v>
      </c>
      <c r="C58" s="58" t="s">
        <v>4</v>
      </c>
      <c r="D58" s="59" t="s">
        <v>5</v>
      </c>
      <c r="E58" s="59" t="s">
        <v>6</v>
      </c>
      <c r="F58" s="59" t="s">
        <v>8</v>
      </c>
      <c r="G58" s="59" t="s">
        <v>9</v>
      </c>
      <c r="H58" s="59" t="s">
        <v>22</v>
      </c>
      <c r="I58" s="59" t="s">
        <v>10</v>
      </c>
      <c r="J58" s="59" t="s">
        <v>11</v>
      </c>
      <c r="K58" s="57" t="s">
        <v>12</v>
      </c>
      <c r="L58" s="73" t="s">
        <v>13</v>
      </c>
      <c r="M58" s="57" t="s">
        <v>14</v>
      </c>
      <c r="N58" s="57" t="s">
        <v>29</v>
      </c>
      <c r="O58" s="57" t="s">
        <v>15</v>
      </c>
      <c r="P58" s="73" t="s">
        <v>13</v>
      </c>
      <c r="Q58" s="57" t="s">
        <v>14</v>
      </c>
      <c r="R58" s="57" t="s">
        <v>29</v>
      </c>
      <c r="S58" s="57" t="s">
        <v>3</v>
      </c>
      <c r="T58" s="348"/>
    </row>
    <row r="59" spans="1:20" ht="12.75" customHeight="1">
      <c r="A59" s="62">
        <v>1</v>
      </c>
      <c r="B59" s="12" t="s">
        <v>2962</v>
      </c>
      <c r="C59" s="12" t="s">
        <v>2963</v>
      </c>
      <c r="D59" s="12" t="s">
        <v>2485</v>
      </c>
      <c r="E59" s="12"/>
      <c r="F59" s="12" t="s">
        <v>2507</v>
      </c>
      <c r="G59" s="12" t="s">
        <v>2485</v>
      </c>
      <c r="H59" s="12" t="s">
        <v>2964</v>
      </c>
      <c r="I59" s="12" t="s">
        <v>2965</v>
      </c>
      <c r="J59" s="12" t="s">
        <v>562</v>
      </c>
      <c r="K59" s="62">
        <v>44</v>
      </c>
      <c r="L59" s="11">
        <v>188803</v>
      </c>
      <c r="M59" s="11">
        <v>0</v>
      </c>
      <c r="N59" s="16">
        <v>0</v>
      </c>
      <c r="O59" s="16">
        <f>L59+M59+N59</f>
        <v>188803</v>
      </c>
      <c r="P59" s="11">
        <v>188803</v>
      </c>
      <c r="Q59" s="11">
        <v>0</v>
      </c>
      <c r="R59" s="16">
        <v>0</v>
      </c>
      <c r="S59" s="16">
        <f t="shared" ref="S59:S61" si="12">P59+Q59+R59</f>
        <v>188803</v>
      </c>
      <c r="T59" s="62" t="s">
        <v>493</v>
      </c>
    </row>
    <row r="60" spans="1:20" ht="12.75" customHeight="1">
      <c r="A60" s="62">
        <v>2</v>
      </c>
      <c r="B60" s="12" t="s">
        <v>2962</v>
      </c>
      <c r="C60" s="12" t="s">
        <v>2966</v>
      </c>
      <c r="D60" s="12" t="s">
        <v>2485</v>
      </c>
      <c r="E60" s="12"/>
      <c r="F60" s="12" t="s">
        <v>2507</v>
      </c>
      <c r="G60" s="12" t="s">
        <v>2485</v>
      </c>
      <c r="H60" s="12" t="s">
        <v>2967</v>
      </c>
      <c r="I60" s="12" t="s">
        <v>2968</v>
      </c>
      <c r="J60" s="12" t="s">
        <v>411</v>
      </c>
      <c r="K60" s="62">
        <v>45</v>
      </c>
      <c r="L60" s="11">
        <v>38050</v>
      </c>
      <c r="M60" s="11">
        <v>22830</v>
      </c>
      <c r="N60" s="16">
        <v>129375</v>
      </c>
      <c r="O60" s="16">
        <f>L60+M60+N60</f>
        <v>190255</v>
      </c>
      <c r="P60" s="11">
        <v>38050</v>
      </c>
      <c r="Q60" s="11">
        <v>22830</v>
      </c>
      <c r="R60" s="16">
        <v>129375</v>
      </c>
      <c r="S60" s="16">
        <f t="shared" si="12"/>
        <v>190255</v>
      </c>
      <c r="T60" s="62" t="s">
        <v>493</v>
      </c>
    </row>
    <row r="61" spans="1:20" ht="12.75" customHeight="1">
      <c r="A61" s="62">
        <v>3</v>
      </c>
      <c r="B61" s="12" t="s">
        <v>2962</v>
      </c>
      <c r="C61" s="12" t="s">
        <v>2969</v>
      </c>
      <c r="D61" s="12" t="s">
        <v>2970</v>
      </c>
      <c r="E61" s="12"/>
      <c r="F61" s="12" t="s">
        <v>2507</v>
      </c>
      <c r="G61" s="12" t="s">
        <v>2485</v>
      </c>
      <c r="H61" s="12" t="s">
        <v>2971</v>
      </c>
      <c r="I61" s="12" t="s">
        <v>2972</v>
      </c>
      <c r="J61" s="12" t="s">
        <v>2973</v>
      </c>
      <c r="K61" s="62">
        <v>22</v>
      </c>
      <c r="L61" s="11">
        <v>46454</v>
      </c>
      <c r="M61" s="11">
        <v>0</v>
      </c>
      <c r="N61" s="16">
        <v>0</v>
      </c>
      <c r="O61" s="16">
        <f>L61+M61+N61</f>
        <v>46454</v>
      </c>
      <c r="P61" s="11">
        <v>46454</v>
      </c>
      <c r="Q61" s="11">
        <v>0</v>
      </c>
      <c r="R61" s="16">
        <v>0</v>
      </c>
      <c r="S61" s="16">
        <f t="shared" si="12"/>
        <v>46454</v>
      </c>
      <c r="T61" s="62" t="s">
        <v>493</v>
      </c>
    </row>
    <row r="62" spans="1:20" ht="12.75" customHeight="1">
      <c r="A62" s="358"/>
      <c r="B62" s="359"/>
      <c r="C62" s="359"/>
      <c r="D62" s="359"/>
      <c r="E62" s="359"/>
      <c r="F62" s="359"/>
      <c r="G62" s="359"/>
      <c r="H62" s="359"/>
      <c r="I62" s="359"/>
      <c r="J62" s="359"/>
      <c r="K62" s="360"/>
      <c r="L62" s="19">
        <f t="shared" ref="L62:S62" si="13">SUM(L59:L61)</f>
        <v>273307</v>
      </c>
      <c r="M62" s="19">
        <f t="shared" si="13"/>
        <v>22830</v>
      </c>
      <c r="N62" s="19">
        <f t="shared" si="13"/>
        <v>129375</v>
      </c>
      <c r="O62" s="19">
        <f t="shared" si="13"/>
        <v>425512</v>
      </c>
      <c r="P62" s="19">
        <f t="shared" si="13"/>
        <v>273307</v>
      </c>
      <c r="Q62" s="19">
        <f t="shared" si="13"/>
        <v>22830</v>
      </c>
      <c r="R62" s="19">
        <f t="shared" si="13"/>
        <v>129375</v>
      </c>
      <c r="S62" s="19">
        <f t="shared" si="13"/>
        <v>425512</v>
      </c>
      <c r="T62" s="109"/>
    </row>
    <row r="63" spans="1:20" ht="42" customHeight="1">
      <c r="A63" s="355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22"/>
      <c r="M63" s="21"/>
      <c r="N63" s="21"/>
      <c r="O63" s="21"/>
      <c r="P63" s="21"/>
      <c r="Q63" s="21"/>
      <c r="T63" s="39"/>
    </row>
    <row r="64" spans="1:20" ht="31.5" customHeight="1">
      <c r="A64" s="56" t="s">
        <v>37</v>
      </c>
      <c r="B64" s="350" t="s">
        <v>3209</v>
      </c>
      <c r="C64" s="351"/>
      <c r="D64" s="351"/>
      <c r="E64" s="351"/>
      <c r="F64" s="351"/>
      <c r="G64" s="351"/>
      <c r="H64" s="351"/>
      <c r="I64" s="351"/>
      <c r="J64" s="351"/>
      <c r="K64" s="352"/>
      <c r="L64" s="353" t="s">
        <v>3210</v>
      </c>
      <c r="M64" s="353"/>
      <c r="N64" s="353"/>
      <c r="O64" s="353"/>
      <c r="P64" s="353" t="s">
        <v>3211</v>
      </c>
      <c r="Q64" s="353"/>
      <c r="R64" s="353"/>
      <c r="S64" s="353"/>
      <c r="T64" s="347" t="s">
        <v>20</v>
      </c>
    </row>
    <row r="65" spans="1:23" ht="42" customHeight="1">
      <c r="A65" s="57" t="s">
        <v>7</v>
      </c>
      <c r="B65" s="58" t="s">
        <v>31</v>
      </c>
      <c r="C65" s="58" t="s">
        <v>4</v>
      </c>
      <c r="D65" s="59" t="s">
        <v>5</v>
      </c>
      <c r="E65" s="59" t="s">
        <v>6</v>
      </c>
      <c r="F65" s="59" t="s">
        <v>8</v>
      </c>
      <c r="G65" s="59" t="s">
        <v>9</v>
      </c>
      <c r="H65" s="59" t="s">
        <v>22</v>
      </c>
      <c r="I65" s="59" t="s">
        <v>10</v>
      </c>
      <c r="J65" s="59" t="s">
        <v>11</v>
      </c>
      <c r="K65" s="57" t="s">
        <v>12</v>
      </c>
      <c r="L65" s="73" t="s">
        <v>13</v>
      </c>
      <c r="M65" s="57" t="s">
        <v>14</v>
      </c>
      <c r="N65" s="57" t="s">
        <v>29</v>
      </c>
      <c r="O65" s="57" t="s">
        <v>15</v>
      </c>
      <c r="P65" s="73" t="s">
        <v>13</v>
      </c>
      <c r="Q65" s="57" t="s">
        <v>14</v>
      </c>
      <c r="R65" s="57" t="s">
        <v>29</v>
      </c>
      <c r="S65" s="57" t="s">
        <v>3</v>
      </c>
      <c r="T65" s="348"/>
    </row>
    <row r="66" spans="1:23" ht="12.75" customHeight="1">
      <c r="A66" s="62">
        <v>1</v>
      </c>
      <c r="B66" s="243" t="s">
        <v>3212</v>
      </c>
      <c r="C66" s="243" t="s">
        <v>3213</v>
      </c>
      <c r="D66" s="243" t="s">
        <v>2518</v>
      </c>
      <c r="E66" s="243"/>
      <c r="F66" s="243" t="s">
        <v>2517</v>
      </c>
      <c r="G66" s="243" t="s">
        <v>2518</v>
      </c>
      <c r="H66" s="244" t="s">
        <v>3214</v>
      </c>
      <c r="I66" s="243" t="s">
        <v>3215</v>
      </c>
      <c r="J66" s="243" t="s">
        <v>562</v>
      </c>
      <c r="K66" s="245">
        <v>45</v>
      </c>
      <c r="L66" s="246">
        <v>157596</v>
      </c>
      <c r="M66" s="16">
        <v>0</v>
      </c>
      <c r="N66" s="16">
        <v>0</v>
      </c>
      <c r="O66" s="11">
        <f t="shared" ref="O66" si="14">L66+M66+N66</f>
        <v>157596</v>
      </c>
      <c r="P66" s="246">
        <v>157596</v>
      </c>
      <c r="Q66" s="16">
        <v>0</v>
      </c>
      <c r="R66" s="16">
        <v>0</v>
      </c>
      <c r="S66" s="11">
        <f t="shared" ref="S66" si="15">P66+Q66+R66</f>
        <v>157596</v>
      </c>
      <c r="T66" s="62" t="s">
        <v>48</v>
      </c>
      <c r="U66" s="247"/>
    </row>
    <row r="67" spans="1:23" ht="12.75" customHeight="1">
      <c r="A67" s="358"/>
      <c r="B67" s="359"/>
      <c r="C67" s="359"/>
      <c r="D67" s="359"/>
      <c r="E67" s="359"/>
      <c r="F67" s="359"/>
      <c r="G67" s="359"/>
      <c r="H67" s="359"/>
      <c r="I67" s="359"/>
      <c r="J67" s="359"/>
      <c r="K67" s="360"/>
      <c r="L67" s="19">
        <f t="shared" ref="L67:S67" si="16">SUM(L66:L66)</f>
        <v>157596</v>
      </c>
      <c r="M67" s="19">
        <f t="shared" si="16"/>
        <v>0</v>
      </c>
      <c r="N67" s="19">
        <f t="shared" si="16"/>
        <v>0</v>
      </c>
      <c r="O67" s="19">
        <f t="shared" si="16"/>
        <v>157596</v>
      </c>
      <c r="P67" s="19">
        <f t="shared" si="16"/>
        <v>157596</v>
      </c>
      <c r="Q67" s="19">
        <f t="shared" si="16"/>
        <v>0</v>
      </c>
      <c r="R67" s="19">
        <f t="shared" si="16"/>
        <v>0</v>
      </c>
      <c r="S67" s="19">
        <f t="shared" si="16"/>
        <v>157596</v>
      </c>
      <c r="T67" s="109"/>
    </row>
    <row r="68" spans="1:23" ht="42" customHeight="1">
      <c r="A68" s="355"/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</row>
    <row r="69" spans="1:23" ht="32.1" customHeight="1">
      <c r="A69" s="56" t="s">
        <v>39</v>
      </c>
      <c r="B69" s="350" t="s">
        <v>4516</v>
      </c>
      <c r="C69" s="351"/>
      <c r="D69" s="351"/>
      <c r="E69" s="351"/>
      <c r="F69" s="351"/>
      <c r="G69" s="351"/>
      <c r="H69" s="351"/>
      <c r="I69" s="351"/>
      <c r="J69" s="351"/>
      <c r="K69" s="352"/>
      <c r="L69" s="353" t="s">
        <v>565</v>
      </c>
      <c r="M69" s="353"/>
      <c r="N69" s="353"/>
      <c r="O69" s="353"/>
      <c r="P69" s="353" t="s">
        <v>566</v>
      </c>
      <c r="Q69" s="353"/>
      <c r="R69" s="353"/>
      <c r="S69" s="353"/>
      <c r="T69" s="347" t="s">
        <v>20</v>
      </c>
    </row>
    <row r="70" spans="1:23" ht="42" customHeight="1">
      <c r="A70" s="57" t="s">
        <v>7</v>
      </c>
      <c r="B70" s="58" t="s">
        <v>31</v>
      </c>
      <c r="C70" s="58" t="s">
        <v>4</v>
      </c>
      <c r="D70" s="59" t="s">
        <v>5</v>
      </c>
      <c r="E70" s="59" t="s">
        <v>6</v>
      </c>
      <c r="F70" s="59" t="s">
        <v>8</v>
      </c>
      <c r="G70" s="59" t="s">
        <v>9</v>
      </c>
      <c r="H70" s="59" t="s">
        <v>22</v>
      </c>
      <c r="I70" s="59" t="s">
        <v>10</v>
      </c>
      <c r="J70" s="59" t="s">
        <v>11</v>
      </c>
      <c r="K70" s="57" t="s">
        <v>12</v>
      </c>
      <c r="L70" s="73" t="s">
        <v>13</v>
      </c>
      <c r="M70" s="57" t="s">
        <v>14</v>
      </c>
      <c r="N70" s="57" t="s">
        <v>29</v>
      </c>
      <c r="O70" s="57" t="s">
        <v>15</v>
      </c>
      <c r="P70" s="73" t="s">
        <v>13</v>
      </c>
      <c r="Q70" s="57" t="s">
        <v>14</v>
      </c>
      <c r="R70" s="57" t="s">
        <v>29</v>
      </c>
      <c r="S70" s="57" t="s">
        <v>3</v>
      </c>
      <c r="T70" s="348"/>
    </row>
    <row r="71" spans="1:23" s="234" customFormat="1" ht="13.8">
      <c r="A71" s="62">
        <v>1</v>
      </c>
      <c r="B71" s="12" t="s">
        <v>4516</v>
      </c>
      <c r="C71" s="12" t="s">
        <v>71</v>
      </c>
      <c r="D71" s="12" t="s">
        <v>4517</v>
      </c>
      <c r="E71" s="12">
        <v>19</v>
      </c>
      <c r="F71" s="12" t="s">
        <v>77</v>
      </c>
      <c r="G71" s="12" t="s">
        <v>78</v>
      </c>
      <c r="H71" s="12" t="s">
        <v>4518</v>
      </c>
      <c r="I71" s="12">
        <v>96250800</v>
      </c>
      <c r="J71" s="12" t="s">
        <v>411</v>
      </c>
      <c r="K71" s="62">
        <v>312</v>
      </c>
      <c r="L71" s="11">
        <v>215948</v>
      </c>
      <c r="M71" s="11">
        <v>127831</v>
      </c>
      <c r="N71" s="11">
        <v>649159</v>
      </c>
      <c r="O71" s="11">
        <f>L71+M71+N71</f>
        <v>992938</v>
      </c>
      <c r="P71" s="11">
        <v>215948</v>
      </c>
      <c r="Q71" s="11">
        <v>127831</v>
      </c>
      <c r="R71" s="11">
        <v>649159</v>
      </c>
      <c r="S71" s="16">
        <f t="shared" ref="S71:S73" si="17">P71+Q71+R71</f>
        <v>992938</v>
      </c>
      <c r="T71" s="62" t="s">
        <v>54</v>
      </c>
    </row>
    <row r="72" spans="1:23" s="234" customFormat="1" ht="12.75" customHeight="1">
      <c r="A72" s="62">
        <v>2</v>
      </c>
      <c r="B72" s="12" t="s">
        <v>4516</v>
      </c>
      <c r="C72" s="12" t="s">
        <v>335</v>
      </c>
      <c r="D72" s="12" t="s">
        <v>4519</v>
      </c>
      <c r="E72" s="12">
        <v>5</v>
      </c>
      <c r="F72" s="12" t="s">
        <v>77</v>
      </c>
      <c r="G72" s="12" t="s">
        <v>78</v>
      </c>
      <c r="H72" s="12" t="s">
        <v>4520</v>
      </c>
      <c r="I72" s="12">
        <v>96270319</v>
      </c>
      <c r="J72" s="12" t="s">
        <v>47</v>
      </c>
      <c r="K72" s="62">
        <v>40</v>
      </c>
      <c r="L72" s="11">
        <v>10043</v>
      </c>
      <c r="M72" s="11">
        <v>25126</v>
      </c>
      <c r="N72" s="16">
        <v>0</v>
      </c>
      <c r="O72" s="16">
        <f>L72+M72+N72</f>
        <v>35169</v>
      </c>
      <c r="P72" s="11">
        <v>10043</v>
      </c>
      <c r="Q72" s="11">
        <v>25126</v>
      </c>
      <c r="R72" s="16">
        <v>0</v>
      </c>
      <c r="S72" s="16">
        <f t="shared" si="17"/>
        <v>35169</v>
      </c>
      <c r="T72" s="62" t="s">
        <v>54</v>
      </c>
    </row>
    <row r="73" spans="1:23" s="234" customFormat="1" ht="12.75" customHeight="1">
      <c r="A73" s="90">
        <v>3</v>
      </c>
      <c r="B73" s="12" t="s">
        <v>4516</v>
      </c>
      <c r="C73" s="12" t="s">
        <v>4521</v>
      </c>
      <c r="D73" s="12" t="s">
        <v>3525</v>
      </c>
      <c r="E73" s="12" t="s">
        <v>18</v>
      </c>
      <c r="F73" s="12" t="s">
        <v>77</v>
      </c>
      <c r="G73" s="12" t="s">
        <v>78</v>
      </c>
      <c r="H73" s="12" t="s">
        <v>4522</v>
      </c>
      <c r="I73" s="12" t="s">
        <v>4523</v>
      </c>
      <c r="J73" s="12" t="s">
        <v>47</v>
      </c>
      <c r="K73" s="12">
        <v>13.2</v>
      </c>
      <c r="L73" s="11">
        <v>222</v>
      </c>
      <c r="M73" s="11">
        <v>891</v>
      </c>
      <c r="N73" s="16">
        <v>0</v>
      </c>
      <c r="O73" s="16">
        <f>L73+M73+N73</f>
        <v>1113</v>
      </c>
      <c r="P73" s="11">
        <v>222</v>
      </c>
      <c r="Q73" s="11">
        <v>891</v>
      </c>
      <c r="R73" s="16">
        <v>0</v>
      </c>
      <c r="S73" s="16">
        <f t="shared" si="17"/>
        <v>1113</v>
      </c>
      <c r="T73" s="62" t="s">
        <v>54</v>
      </c>
    </row>
    <row r="74" spans="1:23" ht="12.75" customHeight="1">
      <c r="A74" s="349"/>
      <c r="B74" s="349"/>
      <c r="C74" s="349"/>
      <c r="D74" s="349"/>
      <c r="E74" s="349"/>
      <c r="F74" s="349"/>
      <c r="G74" s="349"/>
      <c r="H74" s="349"/>
      <c r="I74" s="349"/>
      <c r="J74" s="349"/>
      <c r="K74" s="349"/>
      <c r="L74" s="19">
        <f t="shared" ref="L74:S74" si="18">SUM(L71:L73)</f>
        <v>226213</v>
      </c>
      <c r="M74" s="19">
        <f t="shared" si="18"/>
        <v>153848</v>
      </c>
      <c r="N74" s="19">
        <f t="shared" si="18"/>
        <v>649159</v>
      </c>
      <c r="O74" s="19">
        <f t="shared" si="18"/>
        <v>1029220</v>
      </c>
      <c r="P74" s="19">
        <f t="shared" si="18"/>
        <v>226213</v>
      </c>
      <c r="Q74" s="19">
        <f t="shared" si="18"/>
        <v>153848</v>
      </c>
      <c r="R74" s="19">
        <f t="shared" si="18"/>
        <v>649159</v>
      </c>
      <c r="S74" s="19">
        <f t="shared" si="18"/>
        <v>1029220</v>
      </c>
      <c r="T74" s="109"/>
    </row>
    <row r="75" spans="1:23" ht="42" customHeight="1">
      <c r="A75" s="355"/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55"/>
      <c r="S75" s="355"/>
      <c r="T75" s="355"/>
    </row>
    <row r="76" spans="1:23" ht="31.95" customHeight="1">
      <c r="A76" s="65" t="s">
        <v>38</v>
      </c>
      <c r="B76" s="350" t="s">
        <v>2500</v>
      </c>
      <c r="C76" s="351"/>
      <c r="D76" s="351"/>
      <c r="E76" s="351"/>
      <c r="F76" s="351"/>
      <c r="G76" s="351"/>
      <c r="H76" s="351"/>
      <c r="I76" s="351"/>
      <c r="J76" s="351"/>
      <c r="K76" s="352"/>
      <c r="L76" s="353" t="s">
        <v>565</v>
      </c>
      <c r="M76" s="353"/>
      <c r="N76" s="353"/>
      <c r="O76" s="353"/>
      <c r="P76" s="353" t="s">
        <v>566</v>
      </c>
      <c r="Q76" s="353"/>
      <c r="R76" s="353"/>
      <c r="S76" s="353"/>
      <c r="T76" s="347" t="s">
        <v>20</v>
      </c>
    </row>
    <row r="77" spans="1:23" ht="42" customHeight="1">
      <c r="A77" s="57" t="s">
        <v>7</v>
      </c>
      <c r="B77" s="58" t="s">
        <v>31</v>
      </c>
      <c r="C77" s="58" t="s">
        <v>4</v>
      </c>
      <c r="D77" s="59" t="s">
        <v>5</v>
      </c>
      <c r="E77" s="59" t="s">
        <v>6</v>
      </c>
      <c r="F77" s="59" t="s">
        <v>8</v>
      </c>
      <c r="G77" s="59" t="s">
        <v>9</v>
      </c>
      <c r="H77" s="59" t="s">
        <v>22</v>
      </c>
      <c r="I77" s="59" t="s">
        <v>10</v>
      </c>
      <c r="J77" s="59" t="s">
        <v>11</v>
      </c>
      <c r="K77" s="57" t="s">
        <v>12</v>
      </c>
      <c r="L77" s="73" t="s">
        <v>109</v>
      </c>
      <c r="M77" s="57" t="s">
        <v>108</v>
      </c>
      <c r="N77" s="57" t="s">
        <v>29</v>
      </c>
      <c r="O77" s="57" t="s">
        <v>15</v>
      </c>
      <c r="P77" s="73" t="s">
        <v>109</v>
      </c>
      <c r="Q77" s="57" t="s">
        <v>108</v>
      </c>
      <c r="R77" s="57" t="s">
        <v>29</v>
      </c>
      <c r="S77" s="57" t="s">
        <v>3</v>
      </c>
      <c r="T77" s="348"/>
    </row>
    <row r="78" spans="1:23" ht="12.75" customHeight="1">
      <c r="A78" s="64">
        <v>1</v>
      </c>
      <c r="B78" s="74" t="s">
        <v>5061</v>
      </c>
      <c r="C78" s="74" t="s">
        <v>5298</v>
      </c>
      <c r="D78" s="12" t="s">
        <v>5062</v>
      </c>
      <c r="E78" s="12" t="s">
        <v>1950</v>
      </c>
      <c r="F78" s="12" t="s">
        <v>69</v>
      </c>
      <c r="G78" s="12" t="s">
        <v>70</v>
      </c>
      <c r="H78" s="12" t="s">
        <v>5063</v>
      </c>
      <c r="I78" s="12" t="s">
        <v>5064</v>
      </c>
      <c r="J78" s="12" t="s">
        <v>562</v>
      </c>
      <c r="K78" s="12">
        <v>100</v>
      </c>
      <c r="L78" s="11">
        <v>90000</v>
      </c>
      <c r="M78" s="11">
        <v>0</v>
      </c>
      <c r="N78" s="11">
        <v>0</v>
      </c>
      <c r="O78" s="11">
        <f>L78+M78+N78</f>
        <v>90000</v>
      </c>
      <c r="P78" s="11">
        <v>90000</v>
      </c>
      <c r="Q78" s="11">
        <v>0</v>
      </c>
      <c r="R78" s="11">
        <v>0</v>
      </c>
      <c r="S78" s="11">
        <f>P78+Q78+R78</f>
        <v>90000</v>
      </c>
      <c r="T78" s="62" t="s">
        <v>493</v>
      </c>
      <c r="V78" s="315" t="s">
        <v>1692</v>
      </c>
      <c r="W78" s="315" t="s">
        <v>5065</v>
      </c>
    </row>
    <row r="79" spans="1:23" ht="12.75" customHeight="1">
      <c r="A79" s="361"/>
      <c r="B79" s="362"/>
      <c r="C79" s="362"/>
      <c r="D79" s="362"/>
      <c r="E79" s="362"/>
      <c r="F79" s="362"/>
      <c r="G79" s="362"/>
      <c r="H79" s="362"/>
      <c r="I79" s="362"/>
      <c r="J79" s="362"/>
      <c r="K79" s="363"/>
      <c r="L79" s="105">
        <f t="shared" ref="L79:S79" si="19">SUM(L78:L78)</f>
        <v>90000</v>
      </c>
      <c r="M79" s="105">
        <f t="shared" si="19"/>
        <v>0</v>
      </c>
      <c r="N79" s="105">
        <f t="shared" si="19"/>
        <v>0</v>
      </c>
      <c r="O79" s="105">
        <f t="shared" si="19"/>
        <v>90000</v>
      </c>
      <c r="P79" s="105">
        <f t="shared" si="19"/>
        <v>90000</v>
      </c>
      <c r="Q79" s="105">
        <f t="shared" si="19"/>
        <v>0</v>
      </c>
      <c r="R79" s="105">
        <f t="shared" si="19"/>
        <v>0</v>
      </c>
      <c r="S79" s="105">
        <f t="shared" si="19"/>
        <v>90000</v>
      </c>
      <c r="T79" s="109"/>
    </row>
    <row r="80" spans="1:23" ht="42" customHeight="1">
      <c r="A80" s="355"/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22"/>
      <c r="M80" s="21"/>
      <c r="N80" s="21"/>
      <c r="O80" s="21"/>
      <c r="P80" s="21"/>
      <c r="Q80" s="21"/>
      <c r="T80" s="39"/>
    </row>
    <row r="81" spans="1:26" ht="32.1" customHeight="1">
      <c r="A81" s="65" t="s">
        <v>42</v>
      </c>
      <c r="B81" s="350" t="s">
        <v>5066</v>
      </c>
      <c r="C81" s="351"/>
      <c r="D81" s="351"/>
      <c r="E81" s="351"/>
      <c r="F81" s="351"/>
      <c r="G81" s="351"/>
      <c r="H81" s="351"/>
      <c r="I81" s="351"/>
      <c r="J81" s="351"/>
      <c r="K81" s="352"/>
      <c r="L81" s="353" t="s">
        <v>565</v>
      </c>
      <c r="M81" s="353"/>
      <c r="N81" s="353"/>
      <c r="O81" s="353"/>
      <c r="P81" s="353" t="s">
        <v>566</v>
      </c>
      <c r="Q81" s="353"/>
      <c r="R81" s="353"/>
      <c r="S81" s="353"/>
      <c r="T81" s="347" t="s">
        <v>20</v>
      </c>
    </row>
    <row r="82" spans="1:26" ht="42" customHeight="1">
      <c r="A82" s="57" t="s">
        <v>7</v>
      </c>
      <c r="B82" s="58" t="s">
        <v>31</v>
      </c>
      <c r="C82" s="58" t="s">
        <v>4</v>
      </c>
      <c r="D82" s="59" t="s">
        <v>5</v>
      </c>
      <c r="E82" s="59" t="s">
        <v>6</v>
      </c>
      <c r="F82" s="59" t="s">
        <v>8</v>
      </c>
      <c r="G82" s="59" t="s">
        <v>9</v>
      </c>
      <c r="H82" s="59" t="s">
        <v>22</v>
      </c>
      <c r="I82" s="59" t="s">
        <v>10</v>
      </c>
      <c r="J82" s="59" t="s">
        <v>11</v>
      </c>
      <c r="K82" s="57" t="s">
        <v>12</v>
      </c>
      <c r="L82" s="73" t="s">
        <v>13</v>
      </c>
      <c r="M82" s="57" t="s">
        <v>14</v>
      </c>
      <c r="N82" s="57" t="s">
        <v>29</v>
      </c>
      <c r="O82" s="57" t="s">
        <v>15</v>
      </c>
      <c r="P82" s="73" t="s">
        <v>13</v>
      </c>
      <c r="Q82" s="57" t="s">
        <v>14</v>
      </c>
      <c r="R82" s="57" t="s">
        <v>29</v>
      </c>
      <c r="S82" s="57" t="s">
        <v>3</v>
      </c>
      <c r="T82" s="348"/>
    </row>
    <row r="83" spans="1:26" customFormat="1" ht="12.75" customHeight="1">
      <c r="A83" s="314">
        <v>1</v>
      </c>
      <c r="B83" s="12" t="s">
        <v>5067</v>
      </c>
      <c r="C83" s="12" t="s">
        <v>71</v>
      </c>
      <c r="D83" s="12" t="s">
        <v>1005</v>
      </c>
      <c r="E83" s="12" t="s">
        <v>5068</v>
      </c>
      <c r="F83" s="12" t="s">
        <v>3822</v>
      </c>
      <c r="G83" s="12" t="s">
        <v>3823</v>
      </c>
      <c r="H83" s="12" t="s">
        <v>5069</v>
      </c>
      <c r="I83" s="12" t="s">
        <v>5070</v>
      </c>
      <c r="J83" s="12" t="s">
        <v>562</v>
      </c>
      <c r="K83" s="62">
        <v>350</v>
      </c>
      <c r="L83" s="11">
        <v>1202740</v>
      </c>
      <c r="M83" s="11">
        <v>0</v>
      </c>
      <c r="N83" s="286">
        <v>0</v>
      </c>
      <c r="O83" s="11">
        <f t="shared" ref="O83" si="20">L83+M83+N83</f>
        <v>1202740</v>
      </c>
      <c r="P83" s="11">
        <v>1202740</v>
      </c>
      <c r="Q83" s="11">
        <v>0</v>
      </c>
      <c r="R83" s="286">
        <v>0</v>
      </c>
      <c r="S83" s="11">
        <f t="shared" ref="S83" si="21">P83+Q83+R83</f>
        <v>1202740</v>
      </c>
      <c r="T83" s="62" t="s">
        <v>48</v>
      </c>
      <c r="U83" s="258"/>
      <c r="V83" s="258"/>
      <c r="W83" s="258"/>
      <c r="X83" s="258"/>
      <c r="Y83" s="258"/>
      <c r="Z83" s="258"/>
    </row>
    <row r="84" spans="1:26" ht="12.75" customHeight="1">
      <c r="A84" s="358"/>
      <c r="B84" s="359"/>
      <c r="C84" s="359"/>
      <c r="D84" s="359"/>
      <c r="E84" s="359"/>
      <c r="F84" s="359"/>
      <c r="G84" s="359"/>
      <c r="H84" s="359"/>
      <c r="I84" s="359"/>
      <c r="J84" s="359"/>
      <c r="K84" s="360"/>
      <c r="L84" s="19">
        <f t="shared" ref="L84:S84" si="22">SUM(L83:L83)</f>
        <v>1202740</v>
      </c>
      <c r="M84" s="19">
        <f t="shared" si="22"/>
        <v>0</v>
      </c>
      <c r="N84" s="19">
        <f t="shared" si="22"/>
        <v>0</v>
      </c>
      <c r="O84" s="19">
        <f t="shared" si="22"/>
        <v>1202740</v>
      </c>
      <c r="P84" s="19">
        <f t="shared" si="22"/>
        <v>1202740</v>
      </c>
      <c r="Q84" s="19">
        <f t="shared" si="22"/>
        <v>0</v>
      </c>
      <c r="R84" s="19">
        <f t="shared" si="22"/>
        <v>0</v>
      </c>
      <c r="S84" s="19">
        <f t="shared" si="22"/>
        <v>1202740</v>
      </c>
      <c r="T84" s="109"/>
    </row>
    <row r="85" spans="1:26" ht="42" customHeight="1">
      <c r="A85" s="355"/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22"/>
      <c r="M85" s="21"/>
      <c r="N85" s="21"/>
      <c r="O85" s="21"/>
      <c r="P85" s="21"/>
      <c r="Q85" s="21"/>
      <c r="T85" s="39"/>
    </row>
    <row r="86" spans="1:26" ht="31.95" customHeight="1">
      <c r="A86" s="65" t="s">
        <v>438</v>
      </c>
      <c r="B86" s="399" t="s">
        <v>5195</v>
      </c>
      <c r="C86" s="400"/>
      <c r="D86" s="400"/>
      <c r="E86" s="400"/>
      <c r="F86" s="400"/>
      <c r="G86" s="400"/>
      <c r="H86" s="400"/>
      <c r="I86" s="400"/>
      <c r="J86" s="400"/>
      <c r="K86" s="401"/>
      <c r="L86" s="353" t="s">
        <v>565</v>
      </c>
      <c r="M86" s="353"/>
      <c r="N86" s="353"/>
      <c r="O86" s="353"/>
      <c r="P86" s="353" t="s">
        <v>566</v>
      </c>
      <c r="Q86" s="353"/>
      <c r="R86" s="353"/>
      <c r="S86" s="353"/>
      <c r="T86" s="347" t="s">
        <v>20</v>
      </c>
    </row>
    <row r="87" spans="1:26" ht="42" customHeight="1">
      <c r="A87" s="57" t="s">
        <v>7</v>
      </c>
      <c r="B87" s="58" t="s">
        <v>31</v>
      </c>
      <c r="C87" s="58" t="s">
        <v>4</v>
      </c>
      <c r="D87" s="59" t="s">
        <v>5</v>
      </c>
      <c r="E87" s="59" t="s">
        <v>6</v>
      </c>
      <c r="F87" s="59" t="s">
        <v>8</v>
      </c>
      <c r="G87" s="59" t="s">
        <v>9</v>
      </c>
      <c r="H87" s="59" t="s">
        <v>22</v>
      </c>
      <c r="I87" s="59" t="s">
        <v>10</v>
      </c>
      <c r="J87" s="59" t="s">
        <v>11</v>
      </c>
      <c r="K87" s="57" t="s">
        <v>12</v>
      </c>
      <c r="L87" s="73" t="s">
        <v>109</v>
      </c>
      <c r="M87" s="57" t="s">
        <v>108</v>
      </c>
      <c r="N87" s="57" t="s">
        <v>29</v>
      </c>
      <c r="O87" s="57" t="s">
        <v>15</v>
      </c>
      <c r="P87" s="73" t="s">
        <v>109</v>
      </c>
      <c r="Q87" s="57" t="s">
        <v>108</v>
      </c>
      <c r="R87" s="57" t="s">
        <v>29</v>
      </c>
      <c r="S87" s="57" t="s">
        <v>3</v>
      </c>
      <c r="T87" s="348"/>
    </row>
    <row r="88" spans="1:26" ht="12.75" customHeight="1">
      <c r="A88" s="62">
        <v>1</v>
      </c>
      <c r="B88" s="74" t="s">
        <v>5140</v>
      </c>
      <c r="C88" s="74" t="s">
        <v>5192</v>
      </c>
      <c r="D88" s="12" t="s">
        <v>5193</v>
      </c>
      <c r="E88" s="12">
        <v>2</v>
      </c>
      <c r="F88" s="12" t="s">
        <v>57</v>
      </c>
      <c r="G88" s="12" t="s">
        <v>58</v>
      </c>
      <c r="H88" s="12" t="s">
        <v>5194</v>
      </c>
      <c r="I88" s="12">
        <v>80426944</v>
      </c>
      <c r="J88" s="12" t="s">
        <v>562</v>
      </c>
      <c r="K88" s="12">
        <v>200</v>
      </c>
      <c r="L88" s="11">
        <v>794000</v>
      </c>
      <c r="M88" s="11">
        <v>0</v>
      </c>
      <c r="N88" s="11">
        <v>0</v>
      </c>
      <c r="O88" s="11">
        <f>L88+M88+N88</f>
        <v>794000</v>
      </c>
      <c r="P88" s="11">
        <v>794000</v>
      </c>
      <c r="Q88" s="11">
        <v>0</v>
      </c>
      <c r="R88" s="11">
        <v>0</v>
      </c>
      <c r="S88" s="11">
        <f>P88+Q88+R88</f>
        <v>794000</v>
      </c>
      <c r="T88" s="62" t="s">
        <v>48</v>
      </c>
    </row>
    <row r="89" spans="1:26" ht="12.75" customHeight="1">
      <c r="A89" s="361"/>
      <c r="B89" s="362"/>
      <c r="C89" s="362"/>
      <c r="D89" s="362"/>
      <c r="E89" s="362"/>
      <c r="F89" s="362"/>
      <c r="G89" s="362"/>
      <c r="H89" s="362"/>
      <c r="I89" s="362"/>
      <c r="J89" s="362"/>
      <c r="K89" s="363"/>
      <c r="L89" s="105">
        <f t="shared" ref="L89:S89" si="23">SUM(L88:L88)</f>
        <v>794000</v>
      </c>
      <c r="M89" s="105">
        <f t="shared" si="23"/>
        <v>0</v>
      </c>
      <c r="N89" s="105">
        <f t="shared" si="23"/>
        <v>0</v>
      </c>
      <c r="O89" s="105">
        <f t="shared" si="23"/>
        <v>794000</v>
      </c>
      <c r="P89" s="105">
        <f t="shared" si="23"/>
        <v>794000</v>
      </c>
      <c r="Q89" s="105">
        <f t="shared" si="23"/>
        <v>0</v>
      </c>
      <c r="R89" s="105">
        <f t="shared" si="23"/>
        <v>0</v>
      </c>
      <c r="S89" s="105">
        <f t="shared" si="23"/>
        <v>794000</v>
      </c>
      <c r="T89" s="109"/>
    </row>
    <row r="90" spans="1:26" ht="42" customHeight="1">
      <c r="A90" s="355"/>
      <c r="B90" s="355"/>
      <c r="C90" s="355"/>
      <c r="D90" s="355"/>
      <c r="E90" s="355"/>
      <c r="F90" s="355"/>
      <c r="G90" s="355"/>
      <c r="H90" s="355"/>
      <c r="I90" s="355"/>
      <c r="J90" s="355"/>
      <c r="K90" s="355"/>
      <c r="L90" s="22"/>
      <c r="M90" s="21"/>
      <c r="N90" s="21"/>
      <c r="O90" s="21"/>
      <c r="P90" s="21"/>
      <c r="Q90" s="21"/>
      <c r="T90" s="39"/>
    </row>
    <row r="91" spans="1:26" ht="31.95" customHeight="1">
      <c r="A91" s="65" t="s">
        <v>53</v>
      </c>
      <c r="B91" s="350" t="s">
        <v>5375</v>
      </c>
      <c r="C91" s="351"/>
      <c r="D91" s="351"/>
      <c r="E91" s="351"/>
      <c r="F91" s="351"/>
      <c r="G91" s="351"/>
      <c r="H91" s="351"/>
      <c r="I91" s="351"/>
      <c r="J91" s="351"/>
      <c r="K91" s="352"/>
      <c r="L91" s="353" t="s">
        <v>565</v>
      </c>
      <c r="M91" s="353"/>
      <c r="N91" s="353"/>
      <c r="O91" s="353"/>
      <c r="P91" s="353" t="s">
        <v>566</v>
      </c>
      <c r="Q91" s="353"/>
      <c r="R91" s="353"/>
      <c r="S91" s="353"/>
      <c r="T91" s="347" t="s">
        <v>20</v>
      </c>
    </row>
    <row r="92" spans="1:26" ht="42" customHeight="1">
      <c r="A92" s="57" t="s">
        <v>7</v>
      </c>
      <c r="B92" s="58" t="s">
        <v>31</v>
      </c>
      <c r="C92" s="58" t="s">
        <v>4</v>
      </c>
      <c r="D92" s="59" t="s">
        <v>5</v>
      </c>
      <c r="E92" s="59" t="s">
        <v>6</v>
      </c>
      <c r="F92" s="59" t="s">
        <v>8</v>
      </c>
      <c r="G92" s="59" t="s">
        <v>9</v>
      </c>
      <c r="H92" s="59" t="s">
        <v>22</v>
      </c>
      <c r="I92" s="59" t="s">
        <v>10</v>
      </c>
      <c r="J92" s="59" t="s">
        <v>11</v>
      </c>
      <c r="K92" s="57" t="s">
        <v>12</v>
      </c>
      <c r="L92" s="73" t="s">
        <v>109</v>
      </c>
      <c r="M92" s="57" t="s">
        <v>108</v>
      </c>
      <c r="N92" s="57" t="s">
        <v>29</v>
      </c>
      <c r="O92" s="57" t="s">
        <v>15</v>
      </c>
      <c r="P92" s="73" t="s">
        <v>109</v>
      </c>
      <c r="Q92" s="57" t="s">
        <v>108</v>
      </c>
      <c r="R92" s="57" t="s">
        <v>29</v>
      </c>
      <c r="S92" s="57" t="s">
        <v>3</v>
      </c>
      <c r="T92" s="348"/>
    </row>
    <row r="93" spans="1:26" ht="12.75" customHeight="1">
      <c r="A93" s="62">
        <v>1</v>
      </c>
      <c r="B93" s="74" t="s">
        <v>5377</v>
      </c>
      <c r="C93" s="74" t="s">
        <v>3213</v>
      </c>
      <c r="D93" s="12" t="s">
        <v>4256</v>
      </c>
      <c r="E93" s="12" t="s">
        <v>1591</v>
      </c>
      <c r="F93" s="12" t="s">
        <v>57</v>
      </c>
      <c r="G93" s="12" t="s">
        <v>5486</v>
      </c>
      <c r="H93" s="12" t="s">
        <v>5879</v>
      </c>
      <c r="I93" s="12" t="s">
        <v>5880</v>
      </c>
      <c r="J93" s="12" t="s">
        <v>562</v>
      </c>
      <c r="K93" s="12">
        <v>450</v>
      </c>
      <c r="L93" s="11">
        <v>2382959</v>
      </c>
      <c r="M93" s="11">
        <v>0</v>
      </c>
      <c r="N93" s="11">
        <v>0</v>
      </c>
      <c r="O93" s="11">
        <f>L93+M93+N93</f>
        <v>2382959</v>
      </c>
      <c r="P93" s="11">
        <v>2382959</v>
      </c>
      <c r="Q93" s="11">
        <v>0</v>
      </c>
      <c r="R93" s="11">
        <v>0</v>
      </c>
      <c r="S93" s="11">
        <f>P93+Q93+R93</f>
        <v>2382959</v>
      </c>
      <c r="T93" s="62" t="s">
        <v>48</v>
      </c>
    </row>
    <row r="94" spans="1:26" ht="12.75" customHeight="1">
      <c r="A94" s="361"/>
      <c r="B94" s="362"/>
      <c r="C94" s="362"/>
      <c r="D94" s="362"/>
      <c r="E94" s="362"/>
      <c r="F94" s="362"/>
      <c r="G94" s="362"/>
      <c r="H94" s="362"/>
      <c r="I94" s="362"/>
      <c r="J94" s="362"/>
      <c r="K94" s="363"/>
      <c r="L94" s="105">
        <f>SUM(L93)</f>
        <v>2382959</v>
      </c>
      <c r="M94" s="105">
        <f t="shared" ref="M94:S94" si="24">SUM(M93:M93)</f>
        <v>0</v>
      </c>
      <c r="N94" s="105">
        <f t="shared" si="24"/>
        <v>0</v>
      </c>
      <c r="O94" s="105">
        <f t="shared" si="24"/>
        <v>2382959</v>
      </c>
      <c r="P94" s="105">
        <f t="shared" si="24"/>
        <v>2382959</v>
      </c>
      <c r="Q94" s="105">
        <f t="shared" si="24"/>
        <v>0</v>
      </c>
      <c r="R94" s="105">
        <f t="shared" si="24"/>
        <v>0</v>
      </c>
      <c r="S94" s="105">
        <f t="shared" si="24"/>
        <v>2382959</v>
      </c>
      <c r="T94" s="109"/>
    </row>
    <row r="95" spans="1:26" ht="42" customHeight="1">
      <c r="A95" s="355"/>
      <c r="B95" s="355"/>
      <c r="C95" s="355"/>
      <c r="D95" s="355"/>
      <c r="E95" s="355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5"/>
      <c r="Q95" s="355"/>
      <c r="R95" s="355"/>
      <c r="S95" s="355"/>
      <c r="T95" s="355"/>
    </row>
    <row r="96" spans="1:26" ht="12.75" customHeight="1">
      <c r="K96" s="26"/>
      <c r="L96" s="27"/>
      <c r="M96" s="27"/>
      <c r="N96" s="27"/>
      <c r="O96" s="27"/>
      <c r="P96" s="27"/>
      <c r="Q96" s="27"/>
      <c r="R96" s="27"/>
      <c r="S96" s="27"/>
    </row>
    <row r="97" spans="1:20" s="45" customFormat="1" ht="12.75" customHeight="1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26"/>
      <c r="L97" s="27"/>
      <c r="M97" s="27"/>
      <c r="N97" s="27"/>
      <c r="O97" s="27"/>
      <c r="P97" s="27"/>
      <c r="Q97" s="27"/>
      <c r="R97" s="27"/>
      <c r="S97" s="27"/>
      <c r="T97" s="13"/>
    </row>
    <row r="98" spans="1:20" s="45" customFormat="1" ht="12.75" customHeight="1">
      <c r="A98" s="13"/>
      <c r="B98" s="14"/>
      <c r="C98" s="14"/>
      <c r="D98" s="14"/>
      <c r="E98" s="14"/>
      <c r="F98" s="14"/>
      <c r="G98" s="14"/>
      <c r="H98" s="14"/>
      <c r="I98" s="14"/>
      <c r="J98" s="14"/>
      <c r="K98" s="26"/>
      <c r="L98" s="27"/>
      <c r="M98" s="27"/>
      <c r="N98" s="27"/>
      <c r="O98" s="27"/>
      <c r="P98" s="27"/>
      <c r="Q98" s="27"/>
      <c r="R98" s="27"/>
      <c r="S98" s="27"/>
      <c r="T98" s="13"/>
    </row>
    <row r="99" spans="1:20" s="45" customFormat="1" ht="12.75" customHeight="1">
      <c r="B99" s="44" t="s">
        <v>101</v>
      </c>
      <c r="C99" s="46"/>
      <c r="D99" s="46"/>
      <c r="E99" s="46"/>
      <c r="F99" s="46"/>
      <c r="G99" s="46"/>
      <c r="H99" s="47">
        <f>O1</f>
        <v>26052269</v>
      </c>
      <c r="I99" s="46" t="s">
        <v>21</v>
      </c>
      <c r="J99" s="46"/>
      <c r="K99" s="48"/>
      <c r="L99" s="49"/>
      <c r="M99" s="49"/>
      <c r="N99" s="49"/>
      <c r="O99" s="49"/>
      <c r="P99" s="49"/>
      <c r="Q99" s="49"/>
      <c r="R99" s="49"/>
      <c r="S99" s="49"/>
    </row>
    <row r="100" spans="1:20" s="45" customFormat="1" ht="12.75" customHeight="1">
      <c r="B100" s="46"/>
      <c r="C100" s="46"/>
      <c r="D100" s="46"/>
      <c r="E100" s="46"/>
      <c r="F100" s="46"/>
      <c r="G100" s="46"/>
      <c r="H100" s="47"/>
      <c r="I100" s="46"/>
      <c r="J100" s="46"/>
      <c r="K100" s="48"/>
      <c r="L100" s="49"/>
      <c r="M100" s="49"/>
      <c r="N100" s="49"/>
      <c r="O100" s="49"/>
      <c r="P100" s="49"/>
      <c r="Q100" s="49"/>
      <c r="R100" s="49"/>
      <c r="S100" s="49"/>
    </row>
    <row r="101" spans="1:20" s="45" customFormat="1" ht="12.75" customHeight="1">
      <c r="B101" s="46"/>
      <c r="C101" s="46"/>
      <c r="D101" s="46"/>
      <c r="E101" s="46"/>
      <c r="F101" s="46"/>
      <c r="G101" s="46"/>
      <c r="H101" s="47"/>
      <c r="I101" s="46"/>
      <c r="J101" s="46"/>
      <c r="K101" s="48"/>
      <c r="L101" s="49"/>
      <c r="M101" s="49"/>
      <c r="N101" s="49"/>
      <c r="O101" s="49"/>
      <c r="P101" s="49"/>
      <c r="Q101" s="49"/>
      <c r="R101" s="49"/>
      <c r="S101" s="49"/>
    </row>
    <row r="102" spans="1:20" s="45" customFormat="1" ht="12.75" customHeight="1">
      <c r="B102" s="44" t="s">
        <v>100</v>
      </c>
      <c r="C102" s="46"/>
      <c r="D102" s="46"/>
      <c r="E102" s="46"/>
      <c r="F102" s="46"/>
      <c r="G102" s="46"/>
      <c r="H102" s="47">
        <f>S1</f>
        <v>26052269</v>
      </c>
      <c r="I102" s="46" t="s">
        <v>21</v>
      </c>
      <c r="J102" s="46"/>
      <c r="K102" s="48"/>
      <c r="L102" s="49"/>
      <c r="M102" s="49"/>
      <c r="N102" s="49"/>
      <c r="O102" s="49"/>
      <c r="P102" s="49"/>
      <c r="Q102" s="49"/>
      <c r="R102" s="49"/>
      <c r="S102" s="49"/>
    </row>
    <row r="103" spans="1:20" s="45" customFormat="1" ht="12.75" customHeight="1">
      <c r="B103" s="46"/>
      <c r="C103" s="46"/>
      <c r="D103" s="46"/>
      <c r="E103" s="46"/>
      <c r="F103" s="46"/>
      <c r="G103" s="46"/>
      <c r="H103" s="47"/>
      <c r="I103" s="46"/>
      <c r="J103" s="46"/>
      <c r="K103" s="48"/>
      <c r="L103" s="49"/>
      <c r="M103" s="49"/>
      <c r="N103" s="49"/>
      <c r="O103" s="49"/>
      <c r="P103" s="49"/>
      <c r="Q103" s="49"/>
      <c r="R103" s="49"/>
      <c r="S103" s="49"/>
    </row>
    <row r="104" spans="1:20" ht="12.75" customHeight="1">
      <c r="A104" s="45"/>
      <c r="B104" s="46"/>
      <c r="C104" s="46"/>
      <c r="D104" s="46"/>
      <c r="E104" s="46"/>
      <c r="F104" s="46"/>
      <c r="G104" s="46"/>
      <c r="H104" s="47"/>
      <c r="I104" s="46"/>
      <c r="J104" s="46"/>
      <c r="K104" s="48"/>
      <c r="L104" s="49"/>
      <c r="M104" s="49"/>
      <c r="N104" s="49"/>
      <c r="O104" s="49"/>
      <c r="P104" s="49"/>
      <c r="Q104" s="49"/>
      <c r="R104" s="49"/>
      <c r="S104" s="49"/>
      <c r="T104" s="45"/>
    </row>
    <row r="105" spans="1:20" ht="12.75" customHeight="1">
      <c r="A105" s="45"/>
      <c r="B105" s="44" t="s">
        <v>32</v>
      </c>
      <c r="C105" s="46"/>
      <c r="D105" s="46"/>
      <c r="E105" s="46"/>
      <c r="F105" s="46"/>
      <c r="G105" s="46"/>
      <c r="H105" s="47">
        <f>O1+S1</f>
        <v>52104538</v>
      </c>
      <c r="I105" s="46" t="s">
        <v>21</v>
      </c>
      <c r="J105" s="46"/>
      <c r="K105" s="48"/>
      <c r="L105" s="49"/>
      <c r="M105" s="49"/>
      <c r="N105" s="49"/>
      <c r="O105" s="49"/>
      <c r="P105" s="49"/>
      <c r="Q105" s="49"/>
      <c r="R105" s="49"/>
      <c r="S105" s="49"/>
      <c r="T105" s="45"/>
    </row>
    <row r="106" spans="1:20" ht="12.75" customHeight="1">
      <c r="H106" s="13"/>
      <c r="K106" s="26"/>
      <c r="L106" s="27"/>
      <c r="M106" s="27"/>
      <c r="N106" s="27"/>
      <c r="O106" s="27"/>
      <c r="P106" s="27"/>
      <c r="Q106" s="27"/>
      <c r="R106" s="27"/>
      <c r="S106" s="27"/>
    </row>
    <row r="107" spans="1:20" ht="12.75" customHeight="1">
      <c r="H107" s="13"/>
      <c r="K107" s="26"/>
      <c r="L107" s="27"/>
      <c r="M107" s="27"/>
      <c r="N107" s="27"/>
      <c r="O107" s="27"/>
      <c r="P107" s="27"/>
      <c r="Q107" s="27"/>
      <c r="R107" s="27"/>
      <c r="S107" s="27"/>
    </row>
    <row r="108" spans="1:20" ht="12.75" customHeight="1">
      <c r="H108" s="13"/>
      <c r="K108" s="26"/>
      <c r="L108" s="27"/>
      <c r="M108" s="27"/>
      <c r="N108" s="27"/>
      <c r="O108" s="27"/>
      <c r="P108" s="27"/>
      <c r="Q108" s="27"/>
      <c r="R108" s="27"/>
      <c r="S108" s="27"/>
    </row>
    <row r="109" spans="1:20" ht="12.75" customHeight="1">
      <c r="H109" s="13"/>
      <c r="K109" s="26"/>
      <c r="L109" s="27"/>
      <c r="M109" s="27"/>
      <c r="N109" s="27"/>
      <c r="O109" s="27"/>
      <c r="P109" s="27"/>
      <c r="Q109" s="27"/>
      <c r="R109" s="27"/>
      <c r="S109" s="27"/>
    </row>
    <row r="110" spans="1:20" ht="12.75" customHeight="1">
      <c r="K110" s="26"/>
      <c r="L110" s="27"/>
      <c r="M110" s="27"/>
      <c r="N110" s="27"/>
      <c r="O110" s="27"/>
      <c r="P110" s="27"/>
      <c r="Q110" s="27"/>
      <c r="R110" s="27"/>
      <c r="S110" s="27"/>
    </row>
    <row r="111" spans="1:20" ht="12.75" customHeight="1">
      <c r="K111" s="26"/>
      <c r="L111" s="27"/>
      <c r="M111" s="27"/>
      <c r="N111" s="27"/>
      <c r="O111" s="27"/>
      <c r="P111" s="27"/>
      <c r="Q111" s="27"/>
      <c r="R111" s="27"/>
      <c r="S111" s="27"/>
    </row>
    <row r="112" spans="1:20" ht="12.75" customHeight="1">
      <c r="K112" s="14"/>
      <c r="L112" s="28"/>
      <c r="M112" s="28"/>
      <c r="N112" s="28"/>
      <c r="O112" s="28"/>
      <c r="P112" s="28"/>
      <c r="Q112" s="28"/>
      <c r="R112" s="28"/>
      <c r="S112" s="28"/>
    </row>
    <row r="113" spans="11:19" ht="12.75" customHeight="1">
      <c r="K113" s="14"/>
      <c r="L113" s="27"/>
      <c r="M113" s="27"/>
      <c r="N113" s="27"/>
      <c r="O113" s="27"/>
      <c r="P113" s="27"/>
      <c r="Q113" s="27"/>
      <c r="R113" s="27"/>
      <c r="S113" s="27"/>
    </row>
    <row r="114" spans="11:19" ht="12.75" customHeight="1">
      <c r="K114" s="14"/>
      <c r="L114" s="27"/>
      <c r="M114" s="27"/>
      <c r="N114" s="27"/>
      <c r="O114" s="27"/>
      <c r="P114" s="27"/>
      <c r="Q114" s="27"/>
      <c r="R114" s="27"/>
      <c r="S114" s="27"/>
    </row>
    <row r="115" spans="11:19" ht="12.75" customHeight="1">
      <c r="K115" s="14"/>
      <c r="L115" s="27"/>
      <c r="M115" s="27"/>
      <c r="N115" s="27"/>
      <c r="O115" s="27"/>
      <c r="P115" s="27"/>
      <c r="Q115" s="27"/>
      <c r="R115" s="27"/>
      <c r="S115" s="27"/>
    </row>
    <row r="116" spans="11:19" ht="12.75" customHeight="1">
      <c r="K116" s="14"/>
      <c r="L116" s="27"/>
      <c r="M116" s="27"/>
      <c r="N116" s="27"/>
      <c r="O116" s="27"/>
      <c r="P116" s="27"/>
      <c r="Q116" s="27"/>
      <c r="R116" s="27"/>
      <c r="S116" s="27"/>
    </row>
    <row r="117" spans="11:19" ht="12.75" customHeight="1">
      <c r="K117" s="14"/>
      <c r="L117" s="27"/>
      <c r="M117" s="27"/>
      <c r="N117" s="27"/>
      <c r="O117" s="27"/>
      <c r="P117" s="27"/>
      <c r="Q117" s="27"/>
      <c r="R117" s="27"/>
      <c r="S117" s="27"/>
    </row>
    <row r="118" spans="11:19" ht="12.75" customHeight="1">
      <c r="K118" s="14"/>
      <c r="L118" s="27"/>
      <c r="M118" s="27"/>
      <c r="N118" s="27"/>
      <c r="O118" s="27"/>
      <c r="P118" s="27"/>
      <c r="Q118" s="27"/>
      <c r="R118" s="27"/>
      <c r="S118" s="27"/>
    </row>
    <row r="119" spans="11:19" ht="12.75" customHeight="1">
      <c r="K119" s="14"/>
      <c r="L119" s="27"/>
      <c r="M119" s="27"/>
      <c r="N119" s="27"/>
      <c r="O119" s="27"/>
      <c r="P119" s="27"/>
      <c r="Q119" s="27"/>
      <c r="R119" s="27"/>
      <c r="S119" s="27"/>
    </row>
    <row r="120" spans="11:19" ht="12.75" customHeight="1">
      <c r="K120" s="14"/>
      <c r="L120" s="27"/>
      <c r="M120" s="27"/>
      <c r="N120" s="27"/>
      <c r="O120" s="27"/>
      <c r="P120" s="27"/>
      <c r="Q120" s="27"/>
      <c r="R120" s="27"/>
      <c r="S120" s="27"/>
    </row>
    <row r="121" spans="11:19" ht="12.75" customHeight="1">
      <c r="K121" s="14"/>
      <c r="L121" s="27"/>
      <c r="M121" s="27"/>
      <c r="N121" s="27"/>
      <c r="O121" s="27"/>
      <c r="P121" s="27"/>
      <c r="Q121" s="27"/>
      <c r="R121" s="27"/>
      <c r="S121" s="27"/>
    </row>
    <row r="122" spans="11:19" ht="12.75" customHeight="1">
      <c r="K122" s="14"/>
      <c r="L122" s="27"/>
      <c r="M122" s="27"/>
      <c r="N122" s="27"/>
      <c r="O122" s="27"/>
      <c r="P122" s="27"/>
      <c r="Q122" s="27"/>
      <c r="R122" s="27"/>
      <c r="S122" s="27"/>
    </row>
    <row r="123" spans="11:19" ht="12.75" customHeight="1">
      <c r="K123" s="14"/>
      <c r="L123" s="27"/>
      <c r="M123" s="27"/>
      <c r="N123" s="27"/>
      <c r="O123" s="27"/>
      <c r="P123" s="27"/>
      <c r="Q123" s="27"/>
      <c r="R123" s="27"/>
      <c r="S123" s="27"/>
    </row>
    <row r="124" spans="11:19" ht="12.75" customHeight="1">
      <c r="K124" s="14"/>
      <c r="L124" s="27"/>
      <c r="M124" s="27"/>
      <c r="N124" s="27"/>
      <c r="O124" s="27"/>
      <c r="P124" s="27"/>
      <c r="Q124" s="27"/>
      <c r="R124" s="27"/>
      <c r="S124" s="27"/>
    </row>
    <row r="125" spans="11:19" ht="12.75" customHeight="1">
      <c r="K125" s="14"/>
      <c r="L125" s="27"/>
      <c r="M125" s="27"/>
      <c r="N125" s="27"/>
      <c r="O125" s="27"/>
      <c r="P125" s="27"/>
      <c r="Q125" s="27"/>
      <c r="R125" s="27"/>
      <c r="S125" s="27"/>
    </row>
    <row r="126" spans="11:19" ht="12.75" customHeight="1">
      <c r="K126" s="14"/>
      <c r="L126" s="27"/>
      <c r="M126" s="27"/>
      <c r="N126" s="27"/>
      <c r="O126" s="27"/>
      <c r="P126" s="27"/>
      <c r="Q126" s="27"/>
      <c r="R126" s="27"/>
      <c r="S126" s="27"/>
    </row>
    <row r="127" spans="11:19" ht="12.75" customHeight="1">
      <c r="K127" s="14"/>
      <c r="L127" s="27"/>
      <c r="M127" s="27"/>
      <c r="N127" s="27"/>
      <c r="O127" s="27"/>
      <c r="P127" s="27"/>
      <c r="Q127" s="27"/>
      <c r="R127" s="27"/>
      <c r="S127" s="27"/>
    </row>
    <row r="128" spans="11:19" ht="12.75" customHeight="1">
      <c r="K128" s="14"/>
      <c r="L128" s="27"/>
      <c r="M128" s="27"/>
      <c r="N128" s="27"/>
      <c r="O128" s="27"/>
      <c r="P128" s="27"/>
      <c r="Q128" s="27"/>
      <c r="R128" s="27"/>
      <c r="S128" s="27"/>
    </row>
    <row r="129" spans="11:19" ht="12.75" customHeight="1">
      <c r="K129" s="14"/>
      <c r="L129" s="27"/>
      <c r="M129" s="27"/>
      <c r="N129" s="27"/>
      <c r="O129" s="27"/>
      <c r="P129" s="27"/>
      <c r="Q129" s="27"/>
      <c r="R129" s="27"/>
      <c r="S129" s="27"/>
    </row>
    <row r="130" spans="11:19" ht="12.75" customHeight="1">
      <c r="K130" s="14"/>
      <c r="L130" s="27"/>
      <c r="M130" s="27"/>
      <c r="N130" s="27"/>
      <c r="O130" s="27"/>
      <c r="P130" s="27"/>
      <c r="Q130" s="27"/>
      <c r="R130" s="27"/>
      <c r="S130" s="27"/>
    </row>
    <row r="131" spans="11:19" ht="12.75" customHeight="1">
      <c r="K131" s="14"/>
      <c r="L131" s="27"/>
      <c r="M131" s="27"/>
      <c r="N131" s="27"/>
      <c r="O131" s="27"/>
      <c r="P131" s="27"/>
      <c r="Q131" s="27"/>
      <c r="R131" s="27"/>
      <c r="S131" s="27"/>
    </row>
    <row r="132" spans="11:19" ht="12.75" customHeight="1">
      <c r="K132" s="14"/>
      <c r="L132" s="27"/>
      <c r="M132" s="27"/>
      <c r="N132" s="27"/>
      <c r="O132" s="27"/>
      <c r="P132" s="27"/>
      <c r="Q132" s="27"/>
      <c r="R132" s="27"/>
      <c r="S132" s="27"/>
    </row>
    <row r="133" spans="11:19" ht="12.75" customHeight="1">
      <c r="K133" s="14"/>
      <c r="L133" s="27"/>
      <c r="M133" s="27"/>
      <c r="N133" s="27"/>
      <c r="O133" s="27"/>
      <c r="P133" s="27"/>
      <c r="Q133" s="27"/>
      <c r="R133" s="27"/>
      <c r="S133" s="27"/>
    </row>
    <row r="134" spans="11:19" ht="12.75" customHeight="1">
      <c r="K134" s="14"/>
      <c r="L134" s="27"/>
      <c r="M134" s="27"/>
      <c r="N134" s="27"/>
      <c r="O134" s="27"/>
      <c r="P134" s="27"/>
      <c r="Q134" s="27"/>
      <c r="R134" s="27"/>
      <c r="S134" s="27"/>
    </row>
    <row r="135" spans="11:19" ht="12.75" customHeight="1">
      <c r="K135" s="14"/>
      <c r="L135" s="27"/>
      <c r="M135" s="27"/>
      <c r="N135" s="27"/>
      <c r="O135" s="27"/>
      <c r="P135" s="27"/>
      <c r="Q135" s="27"/>
      <c r="R135" s="27"/>
      <c r="S135" s="27"/>
    </row>
    <row r="136" spans="11:19" ht="12.75" customHeight="1">
      <c r="K136" s="14"/>
      <c r="L136" s="27"/>
      <c r="M136" s="27"/>
      <c r="N136" s="27"/>
      <c r="O136" s="27"/>
      <c r="P136" s="27"/>
      <c r="Q136" s="27"/>
      <c r="R136" s="27"/>
      <c r="S136" s="27"/>
    </row>
    <row r="137" spans="11:19" ht="12.75" customHeight="1">
      <c r="K137" s="14"/>
      <c r="L137" s="27"/>
      <c r="M137" s="27"/>
      <c r="N137" s="27"/>
      <c r="O137" s="27"/>
      <c r="P137" s="27"/>
      <c r="Q137" s="27"/>
      <c r="R137" s="27"/>
      <c r="S137" s="27"/>
    </row>
    <row r="138" spans="11:19" ht="12.75" customHeight="1">
      <c r="K138" s="14"/>
      <c r="L138" s="27"/>
      <c r="M138" s="27"/>
      <c r="N138" s="27"/>
      <c r="O138" s="27"/>
      <c r="P138" s="27"/>
      <c r="Q138" s="27"/>
      <c r="R138" s="27"/>
      <c r="S138" s="27"/>
    </row>
    <row r="139" spans="11:19" ht="12.75" customHeight="1">
      <c r="K139" s="14"/>
      <c r="L139" s="27"/>
      <c r="M139" s="27"/>
      <c r="N139" s="27"/>
      <c r="O139" s="27"/>
      <c r="P139" s="27"/>
      <c r="Q139" s="27"/>
      <c r="R139" s="27"/>
      <c r="S139" s="27"/>
    </row>
    <row r="140" spans="11:19" ht="12.75" customHeight="1">
      <c r="K140" s="14"/>
      <c r="L140" s="27"/>
      <c r="M140" s="27"/>
      <c r="N140" s="27"/>
      <c r="O140" s="27"/>
      <c r="P140" s="27"/>
      <c r="Q140" s="27"/>
      <c r="R140" s="27"/>
      <c r="S140" s="27"/>
    </row>
    <row r="141" spans="11:19" ht="12.75" customHeight="1">
      <c r="K141" s="14"/>
      <c r="L141" s="27"/>
      <c r="M141" s="27"/>
      <c r="N141" s="27"/>
      <c r="O141" s="27"/>
      <c r="P141" s="27"/>
      <c r="Q141" s="27"/>
      <c r="R141" s="27"/>
      <c r="S141" s="27"/>
    </row>
    <row r="142" spans="11:19" ht="12.75" customHeight="1">
      <c r="K142" s="14"/>
      <c r="L142" s="27"/>
      <c r="M142" s="27"/>
      <c r="N142" s="27"/>
      <c r="O142" s="27"/>
      <c r="P142" s="27"/>
      <c r="Q142" s="27"/>
      <c r="R142" s="27"/>
      <c r="S142" s="27"/>
    </row>
    <row r="143" spans="11:19" ht="12.75" customHeight="1">
      <c r="K143" s="14"/>
      <c r="L143" s="27"/>
      <c r="M143" s="27"/>
      <c r="N143" s="27"/>
      <c r="O143" s="27"/>
      <c r="P143" s="27"/>
      <c r="Q143" s="27"/>
      <c r="R143" s="27"/>
      <c r="S143" s="27"/>
    </row>
    <row r="144" spans="11:19" ht="12.75" customHeight="1">
      <c r="K144" s="14"/>
      <c r="L144" s="27"/>
      <c r="M144" s="27"/>
      <c r="N144" s="27"/>
      <c r="O144" s="27"/>
      <c r="P144" s="27"/>
      <c r="Q144" s="27"/>
      <c r="R144" s="27"/>
      <c r="S144" s="27"/>
    </row>
    <row r="145" spans="11:19" ht="12.75" customHeight="1">
      <c r="K145" s="14"/>
      <c r="L145" s="27"/>
      <c r="M145" s="27"/>
      <c r="N145" s="27"/>
      <c r="O145" s="27"/>
      <c r="P145" s="27"/>
      <c r="Q145" s="27"/>
      <c r="R145" s="27"/>
      <c r="S145" s="27"/>
    </row>
    <row r="146" spans="11:19" ht="12.75" customHeight="1">
      <c r="K146" s="14"/>
      <c r="L146" s="27"/>
      <c r="M146" s="27"/>
      <c r="N146" s="27"/>
      <c r="O146" s="27"/>
      <c r="P146" s="27"/>
      <c r="Q146" s="27"/>
      <c r="R146" s="27"/>
      <c r="S146" s="27"/>
    </row>
    <row r="147" spans="11:19" ht="12.75" customHeight="1">
      <c r="K147" s="14"/>
      <c r="L147" s="27"/>
      <c r="M147" s="27"/>
      <c r="N147" s="27"/>
      <c r="O147" s="27"/>
      <c r="P147" s="27"/>
      <c r="Q147" s="27"/>
      <c r="R147" s="27"/>
      <c r="S147" s="27"/>
    </row>
    <row r="148" spans="11:19" ht="12.75" customHeight="1">
      <c r="K148" s="14"/>
      <c r="L148" s="27"/>
      <c r="M148" s="27"/>
      <c r="N148" s="27"/>
      <c r="O148" s="27"/>
      <c r="P148" s="27"/>
      <c r="Q148" s="27"/>
      <c r="R148" s="27"/>
      <c r="S148" s="27"/>
    </row>
    <row r="149" spans="11:19" ht="12.75" customHeight="1">
      <c r="K149" s="14"/>
      <c r="L149" s="27"/>
      <c r="M149" s="27"/>
      <c r="N149" s="27"/>
      <c r="O149" s="27"/>
      <c r="P149" s="27"/>
      <c r="Q149" s="27"/>
      <c r="R149" s="27"/>
      <c r="S149" s="27"/>
    </row>
    <row r="150" spans="11:19" ht="12.75" customHeight="1">
      <c r="K150" s="14"/>
      <c r="L150" s="27"/>
      <c r="M150" s="27"/>
      <c r="N150" s="27"/>
      <c r="O150" s="27"/>
      <c r="P150" s="27"/>
      <c r="Q150" s="27"/>
      <c r="R150" s="27"/>
      <c r="S150" s="27"/>
    </row>
    <row r="151" spans="11:19" ht="12.75" customHeight="1">
      <c r="K151" s="14"/>
      <c r="L151" s="27"/>
      <c r="M151" s="27"/>
      <c r="N151" s="27"/>
      <c r="O151" s="27"/>
      <c r="P151" s="27"/>
      <c r="Q151" s="27"/>
      <c r="R151" s="27"/>
      <c r="S151" s="27"/>
    </row>
    <row r="152" spans="11:19" ht="12.75" customHeight="1">
      <c r="K152" s="14"/>
      <c r="L152" s="27"/>
      <c r="M152" s="27"/>
      <c r="N152" s="27"/>
      <c r="O152" s="27"/>
      <c r="P152" s="27"/>
      <c r="Q152" s="27"/>
      <c r="R152" s="27"/>
      <c r="S152" s="27"/>
    </row>
    <row r="153" spans="11:19" ht="12.75" customHeight="1">
      <c r="K153" s="14"/>
      <c r="L153" s="27"/>
      <c r="M153" s="27"/>
      <c r="N153" s="27"/>
      <c r="O153" s="27"/>
      <c r="P153" s="27"/>
      <c r="Q153" s="27"/>
      <c r="R153" s="27"/>
      <c r="S153" s="27"/>
    </row>
    <row r="154" spans="11:19" ht="12.75" customHeight="1">
      <c r="K154" s="14"/>
      <c r="L154" s="27"/>
      <c r="M154" s="27"/>
      <c r="N154" s="27"/>
      <c r="O154" s="27"/>
      <c r="P154" s="27"/>
      <c r="Q154" s="27"/>
      <c r="R154" s="27"/>
      <c r="S154" s="27"/>
    </row>
    <row r="155" spans="11:19" ht="12.75" customHeight="1">
      <c r="K155" s="14"/>
      <c r="L155" s="27"/>
      <c r="M155" s="27"/>
      <c r="N155" s="27"/>
      <c r="O155" s="27"/>
      <c r="P155" s="27"/>
      <c r="Q155" s="27"/>
      <c r="R155" s="27"/>
      <c r="S155" s="27"/>
    </row>
    <row r="156" spans="11:19" ht="12.75" customHeight="1">
      <c r="K156" s="14"/>
      <c r="L156" s="27"/>
      <c r="M156" s="27"/>
      <c r="N156" s="27"/>
      <c r="O156" s="27"/>
      <c r="P156" s="27"/>
      <c r="Q156" s="27"/>
      <c r="R156" s="27"/>
      <c r="S156" s="27"/>
    </row>
    <row r="157" spans="11:19" ht="12.75" customHeight="1">
      <c r="K157" s="14"/>
      <c r="L157" s="27"/>
      <c r="M157" s="27"/>
      <c r="N157" s="27"/>
      <c r="O157" s="27"/>
      <c r="P157" s="27"/>
      <c r="Q157" s="27"/>
      <c r="R157" s="27"/>
      <c r="S157" s="27"/>
    </row>
    <row r="158" spans="11:19" ht="12.75" customHeight="1">
      <c r="K158" s="14"/>
      <c r="L158" s="27"/>
      <c r="M158" s="27"/>
      <c r="N158" s="27"/>
      <c r="O158" s="27"/>
      <c r="P158" s="27"/>
      <c r="Q158" s="27"/>
      <c r="R158" s="27"/>
      <c r="S158" s="27"/>
    </row>
    <row r="159" spans="11:19" ht="12.75" customHeight="1">
      <c r="K159" s="14"/>
      <c r="L159" s="27"/>
      <c r="M159" s="27"/>
      <c r="N159" s="27"/>
      <c r="O159" s="27"/>
      <c r="P159" s="27"/>
      <c r="Q159" s="27"/>
      <c r="R159" s="27"/>
      <c r="S159" s="27"/>
    </row>
    <row r="160" spans="11:19" ht="12.75" customHeight="1">
      <c r="K160" s="14"/>
      <c r="L160" s="27"/>
      <c r="M160" s="27"/>
      <c r="N160" s="27"/>
      <c r="O160" s="27"/>
      <c r="P160" s="27"/>
      <c r="Q160" s="27"/>
      <c r="R160" s="27"/>
      <c r="S160" s="27"/>
    </row>
    <row r="161" spans="11:19" ht="12.75" customHeight="1">
      <c r="K161" s="14"/>
      <c r="L161" s="27"/>
      <c r="M161" s="27"/>
      <c r="N161" s="27"/>
      <c r="O161" s="27"/>
      <c r="P161" s="27"/>
      <c r="Q161" s="27"/>
      <c r="R161" s="27"/>
      <c r="S161" s="27"/>
    </row>
    <row r="162" spans="11:19" ht="12.75" customHeight="1">
      <c r="K162" s="14"/>
      <c r="L162" s="27"/>
      <c r="M162" s="27"/>
      <c r="N162" s="27"/>
      <c r="O162" s="27"/>
      <c r="P162" s="27"/>
      <c r="Q162" s="27"/>
      <c r="R162" s="27"/>
      <c r="S162" s="27"/>
    </row>
    <row r="163" spans="11:19" ht="12.75" customHeight="1">
      <c r="K163" s="14"/>
      <c r="L163" s="27"/>
      <c r="M163" s="27"/>
      <c r="N163" s="27"/>
      <c r="O163" s="27"/>
      <c r="P163" s="27"/>
      <c r="Q163" s="27"/>
      <c r="R163" s="27"/>
      <c r="S163" s="27"/>
    </row>
    <row r="164" spans="11:19" ht="12.75" customHeight="1">
      <c r="K164" s="14"/>
      <c r="L164" s="27"/>
      <c r="M164" s="27"/>
      <c r="N164" s="27"/>
      <c r="O164" s="27"/>
      <c r="P164" s="27"/>
      <c r="Q164" s="27"/>
      <c r="R164" s="27"/>
      <c r="S164" s="27"/>
    </row>
    <row r="165" spans="11:19" ht="12.75" customHeight="1">
      <c r="K165" s="14"/>
      <c r="L165" s="30"/>
      <c r="M165" s="30"/>
      <c r="N165" s="30"/>
      <c r="O165" s="30"/>
      <c r="P165" s="30"/>
      <c r="Q165" s="30"/>
      <c r="R165" s="30"/>
      <c r="S165" s="30"/>
    </row>
    <row r="166" spans="11:19" ht="12.75" customHeight="1">
      <c r="K166" s="14"/>
      <c r="L166" s="27"/>
      <c r="M166" s="27"/>
      <c r="N166" s="27"/>
      <c r="O166" s="27"/>
      <c r="P166" s="27"/>
      <c r="Q166" s="27"/>
      <c r="R166" s="27"/>
      <c r="S166" s="27"/>
    </row>
    <row r="167" spans="11:19" ht="12.75" customHeight="1">
      <c r="K167" s="14"/>
      <c r="L167" s="27"/>
      <c r="M167" s="27"/>
      <c r="N167" s="27"/>
      <c r="O167" s="27"/>
      <c r="P167" s="27"/>
      <c r="Q167" s="27"/>
      <c r="R167" s="27"/>
      <c r="S167" s="27"/>
    </row>
    <row r="168" spans="11:19" ht="12.75" customHeight="1">
      <c r="K168" s="14"/>
      <c r="L168" s="27"/>
      <c r="M168" s="27"/>
      <c r="N168" s="27"/>
      <c r="O168" s="27"/>
      <c r="P168" s="27"/>
      <c r="Q168" s="27"/>
      <c r="R168" s="27"/>
      <c r="S168" s="27"/>
    </row>
    <row r="169" spans="11:19" ht="12.75" customHeight="1">
      <c r="K169" s="14"/>
      <c r="L169" s="27"/>
      <c r="M169" s="27"/>
      <c r="N169" s="27"/>
      <c r="O169" s="27"/>
      <c r="P169" s="27"/>
      <c r="Q169" s="27"/>
      <c r="R169" s="27"/>
      <c r="S169" s="27"/>
    </row>
    <row r="170" spans="11:19" ht="12.75" customHeight="1">
      <c r="K170" s="14"/>
      <c r="L170" s="31"/>
      <c r="M170" s="30"/>
      <c r="N170" s="30"/>
      <c r="O170" s="30"/>
      <c r="P170" s="30"/>
      <c r="Q170" s="30"/>
      <c r="R170" s="30"/>
      <c r="S170" s="30"/>
    </row>
    <row r="171" spans="11:19" ht="12.75" customHeight="1">
      <c r="K171" s="14"/>
      <c r="L171" s="27"/>
      <c r="M171" s="27"/>
      <c r="N171" s="27"/>
      <c r="O171" s="27"/>
      <c r="P171" s="27"/>
      <c r="Q171" s="27"/>
      <c r="R171" s="27"/>
      <c r="S171" s="27"/>
    </row>
    <row r="172" spans="11:19" ht="12.75" customHeight="1">
      <c r="K172" s="14"/>
      <c r="L172" s="14"/>
      <c r="M172" s="14"/>
      <c r="N172" s="14"/>
      <c r="O172" s="14"/>
      <c r="P172" s="14"/>
      <c r="Q172" s="14"/>
      <c r="R172" s="14"/>
      <c r="S172" s="14"/>
    </row>
    <row r="173" spans="11:19" ht="12.75" customHeight="1">
      <c r="K173" s="14"/>
      <c r="L173" s="27"/>
      <c r="M173" s="27"/>
      <c r="N173" s="27"/>
      <c r="O173" s="27"/>
      <c r="P173" s="27"/>
      <c r="Q173" s="27"/>
      <c r="R173" s="27"/>
      <c r="S173" s="27"/>
    </row>
    <row r="174" spans="11:19" ht="12.75" customHeight="1">
      <c r="K174" s="14"/>
      <c r="L174" s="27"/>
      <c r="M174" s="27"/>
      <c r="N174" s="27"/>
      <c r="O174" s="27"/>
      <c r="P174" s="27"/>
      <c r="Q174" s="27"/>
      <c r="R174" s="27"/>
      <c r="S174" s="27"/>
    </row>
    <row r="175" spans="11:19" ht="12.75" customHeight="1">
      <c r="K175" s="14"/>
      <c r="L175" s="27"/>
      <c r="M175" s="27"/>
      <c r="N175" s="27"/>
      <c r="O175" s="27"/>
      <c r="P175" s="27"/>
      <c r="Q175" s="27"/>
      <c r="R175" s="27"/>
      <c r="S175" s="27"/>
    </row>
    <row r="176" spans="11:19" ht="12.75" customHeight="1">
      <c r="K176" s="14"/>
      <c r="L176" s="27"/>
      <c r="M176" s="27"/>
      <c r="N176" s="27"/>
      <c r="O176" s="27"/>
      <c r="P176" s="27"/>
      <c r="Q176" s="27"/>
      <c r="R176" s="27"/>
      <c r="S176" s="27"/>
    </row>
    <row r="177" spans="11:19" ht="12.75" customHeight="1">
      <c r="K177" s="14"/>
      <c r="L177" s="27"/>
      <c r="M177" s="27"/>
      <c r="N177" s="27"/>
      <c r="O177" s="27"/>
      <c r="P177" s="27"/>
      <c r="Q177" s="27"/>
      <c r="R177" s="27"/>
      <c r="S177" s="27"/>
    </row>
    <row r="178" spans="11:19" ht="12.75" customHeight="1">
      <c r="K178" s="14"/>
      <c r="L178" s="27"/>
      <c r="M178" s="27"/>
      <c r="N178" s="27"/>
      <c r="O178" s="27"/>
      <c r="P178" s="27"/>
      <c r="Q178" s="27"/>
      <c r="R178" s="27"/>
      <c r="S178" s="27"/>
    </row>
    <row r="179" spans="11:19" ht="12.75" customHeight="1">
      <c r="K179" s="14"/>
      <c r="L179" s="27"/>
      <c r="M179" s="27"/>
      <c r="N179" s="27"/>
      <c r="O179" s="27"/>
      <c r="P179" s="27"/>
      <c r="Q179" s="27"/>
      <c r="R179" s="27"/>
      <c r="S179" s="27"/>
    </row>
    <row r="180" spans="11:19" ht="12.75" customHeight="1">
      <c r="K180" s="14"/>
      <c r="L180" s="27"/>
      <c r="M180" s="27"/>
      <c r="N180" s="27"/>
      <c r="O180" s="27"/>
      <c r="P180" s="27"/>
      <c r="Q180" s="27"/>
      <c r="R180" s="27"/>
      <c r="S180" s="27"/>
    </row>
    <row r="181" spans="11:19" ht="12.75" customHeight="1">
      <c r="K181" s="14"/>
      <c r="L181" s="27"/>
      <c r="M181" s="27"/>
      <c r="N181" s="27"/>
      <c r="O181" s="27"/>
      <c r="P181" s="27"/>
      <c r="Q181" s="27"/>
      <c r="R181" s="27"/>
      <c r="S181" s="27"/>
    </row>
    <row r="182" spans="11:19" ht="12.75" customHeight="1">
      <c r="K182" s="14"/>
      <c r="L182" s="27"/>
      <c r="M182" s="27"/>
      <c r="N182" s="27"/>
      <c r="O182" s="27"/>
      <c r="P182" s="27"/>
      <c r="Q182" s="27"/>
      <c r="R182" s="27"/>
      <c r="S182" s="27"/>
    </row>
    <row r="183" spans="11:19" ht="12.75" customHeight="1">
      <c r="K183" s="14"/>
      <c r="L183" s="27"/>
      <c r="M183" s="27"/>
      <c r="N183" s="27"/>
      <c r="O183" s="27"/>
      <c r="P183" s="27"/>
      <c r="Q183" s="27"/>
      <c r="R183" s="27"/>
      <c r="S183" s="27"/>
    </row>
    <row r="184" spans="11:19" ht="12.75" customHeight="1">
      <c r="K184" s="14"/>
      <c r="L184" s="27"/>
      <c r="M184" s="27"/>
      <c r="N184" s="27"/>
      <c r="O184" s="27"/>
      <c r="P184" s="27"/>
      <c r="Q184" s="27"/>
      <c r="R184" s="27"/>
      <c r="S184" s="27"/>
    </row>
    <row r="185" spans="11:19" ht="12.75" customHeight="1">
      <c r="K185" s="14"/>
      <c r="L185" s="27"/>
      <c r="M185" s="27"/>
      <c r="N185" s="27"/>
      <c r="O185" s="27"/>
      <c r="P185" s="27"/>
      <c r="Q185" s="27"/>
      <c r="R185" s="27"/>
      <c r="S185" s="27"/>
    </row>
    <row r="186" spans="11:19" ht="12.75" customHeight="1">
      <c r="K186" s="32"/>
      <c r="L186" s="27"/>
      <c r="M186" s="27"/>
      <c r="N186" s="27"/>
      <c r="O186" s="27"/>
      <c r="P186" s="27"/>
      <c r="Q186" s="27"/>
      <c r="R186" s="27"/>
      <c r="S186" s="27"/>
    </row>
    <row r="187" spans="11:19" ht="12.75" customHeight="1">
      <c r="K187" s="32"/>
      <c r="L187" s="27"/>
      <c r="M187" s="27"/>
      <c r="N187" s="27"/>
      <c r="O187" s="27"/>
      <c r="P187" s="27"/>
      <c r="Q187" s="27"/>
      <c r="R187" s="27"/>
      <c r="S187" s="27"/>
    </row>
    <row r="188" spans="11:19" ht="12.75" customHeight="1">
      <c r="K188" s="32"/>
      <c r="L188" s="27"/>
      <c r="M188" s="27"/>
      <c r="N188" s="27"/>
      <c r="O188" s="27"/>
      <c r="P188" s="27"/>
      <c r="Q188" s="27"/>
      <c r="R188" s="27"/>
      <c r="S188" s="27"/>
    </row>
    <row r="189" spans="11:19" ht="12.75" customHeight="1">
      <c r="K189" s="32"/>
      <c r="L189" s="27"/>
      <c r="M189" s="27"/>
      <c r="N189" s="27"/>
      <c r="O189" s="27"/>
      <c r="P189" s="27"/>
      <c r="Q189" s="27"/>
      <c r="R189" s="27"/>
      <c r="S189" s="27"/>
    </row>
    <row r="190" spans="11:19" ht="12.75" customHeight="1">
      <c r="K190" s="32"/>
      <c r="L190" s="27"/>
      <c r="M190" s="27"/>
      <c r="N190" s="27"/>
      <c r="O190" s="27"/>
      <c r="P190" s="27"/>
      <c r="Q190" s="27"/>
      <c r="R190" s="27"/>
      <c r="S190" s="27"/>
    </row>
    <row r="191" spans="11:19" ht="12.75" customHeight="1">
      <c r="K191" s="32"/>
      <c r="L191" s="27"/>
      <c r="M191" s="27"/>
      <c r="N191" s="27"/>
      <c r="O191" s="27"/>
      <c r="P191" s="27"/>
      <c r="Q191" s="27"/>
      <c r="R191" s="27"/>
      <c r="S191" s="27"/>
    </row>
    <row r="192" spans="11:19" ht="12.75" customHeight="1">
      <c r="K192" s="32"/>
      <c r="L192" s="27"/>
      <c r="M192" s="27"/>
      <c r="N192" s="27"/>
      <c r="O192" s="27"/>
      <c r="P192" s="27"/>
      <c r="Q192" s="27"/>
      <c r="R192" s="27"/>
      <c r="S192" s="27"/>
    </row>
    <row r="193" spans="11:19" ht="12.75" customHeight="1">
      <c r="K193" s="32"/>
      <c r="L193" s="27"/>
      <c r="M193" s="27"/>
      <c r="N193" s="27"/>
      <c r="O193" s="27"/>
      <c r="P193" s="27"/>
      <c r="Q193" s="27"/>
      <c r="R193" s="27"/>
      <c r="S193" s="27"/>
    </row>
    <row r="194" spans="11:19" ht="12.75" customHeight="1">
      <c r="K194" s="32"/>
      <c r="L194" s="27"/>
      <c r="M194" s="27"/>
      <c r="N194" s="27"/>
      <c r="O194" s="27"/>
      <c r="P194" s="27"/>
      <c r="Q194" s="27"/>
      <c r="R194" s="27"/>
      <c r="S194" s="27"/>
    </row>
    <row r="195" spans="11:19" ht="12.75" customHeight="1">
      <c r="K195" s="32"/>
      <c r="L195" s="27"/>
      <c r="M195" s="27"/>
      <c r="N195" s="27"/>
      <c r="O195" s="27"/>
      <c r="P195" s="27"/>
      <c r="Q195" s="27"/>
      <c r="R195" s="27"/>
      <c r="S195" s="27"/>
    </row>
    <row r="196" spans="11:19" ht="12.75" customHeight="1">
      <c r="K196" s="32"/>
      <c r="L196" s="27"/>
      <c r="M196" s="27"/>
      <c r="N196" s="27"/>
      <c r="O196" s="27"/>
      <c r="P196" s="27"/>
      <c r="Q196" s="27"/>
      <c r="R196" s="27"/>
      <c r="S196" s="27"/>
    </row>
    <row r="197" spans="11:19" ht="12.75" customHeight="1">
      <c r="K197" s="32"/>
      <c r="L197" s="27"/>
      <c r="M197" s="27"/>
      <c r="N197" s="27"/>
      <c r="O197" s="27"/>
      <c r="P197" s="27"/>
      <c r="Q197" s="27"/>
      <c r="R197" s="27"/>
      <c r="S197" s="27"/>
    </row>
    <row r="198" spans="11:19" ht="12.75" customHeight="1">
      <c r="K198" s="32"/>
      <c r="L198" s="27"/>
      <c r="M198" s="27"/>
      <c r="N198" s="27"/>
      <c r="O198" s="27"/>
      <c r="P198" s="27"/>
      <c r="Q198" s="27"/>
      <c r="R198" s="27"/>
      <c r="S198" s="27"/>
    </row>
    <row r="199" spans="11:19" ht="12.75" customHeight="1">
      <c r="K199" s="32"/>
      <c r="L199" s="27"/>
      <c r="M199" s="27"/>
      <c r="N199" s="27"/>
      <c r="O199" s="27"/>
      <c r="P199" s="27"/>
      <c r="Q199" s="27"/>
      <c r="R199" s="27"/>
      <c r="S199" s="27"/>
    </row>
    <row r="200" spans="11:19" ht="12.75" customHeight="1">
      <c r="K200" s="32"/>
      <c r="L200" s="27"/>
      <c r="M200" s="27"/>
      <c r="N200" s="27"/>
      <c r="O200" s="27"/>
      <c r="P200" s="27"/>
      <c r="Q200" s="27"/>
      <c r="R200" s="27"/>
      <c r="S200" s="27"/>
    </row>
    <row r="201" spans="11:19" ht="12.75" customHeight="1">
      <c r="K201" s="32"/>
      <c r="L201" s="27"/>
      <c r="M201" s="27"/>
      <c r="N201" s="27"/>
      <c r="O201" s="27"/>
      <c r="P201" s="27"/>
      <c r="Q201" s="27"/>
      <c r="R201" s="27"/>
      <c r="S201" s="27"/>
    </row>
    <row r="202" spans="11:19" ht="12.75" customHeight="1">
      <c r="K202" s="32"/>
      <c r="L202" s="27"/>
      <c r="M202" s="27"/>
      <c r="N202" s="27"/>
      <c r="O202" s="27"/>
      <c r="P202" s="27"/>
      <c r="Q202" s="27"/>
      <c r="R202" s="27"/>
      <c r="S202" s="27"/>
    </row>
    <row r="203" spans="11:19" ht="12.75" customHeight="1">
      <c r="K203" s="32"/>
      <c r="L203" s="27"/>
      <c r="M203" s="27"/>
      <c r="N203" s="27"/>
      <c r="O203" s="27"/>
      <c r="P203" s="27"/>
      <c r="Q203" s="27"/>
      <c r="R203" s="27"/>
      <c r="S203" s="27"/>
    </row>
    <row r="204" spans="11:19" ht="12.75" customHeight="1">
      <c r="K204" s="32"/>
      <c r="L204" s="27"/>
      <c r="M204" s="27"/>
      <c r="N204" s="27"/>
      <c r="O204" s="27"/>
      <c r="P204" s="27"/>
      <c r="Q204" s="27"/>
      <c r="R204" s="27"/>
      <c r="S204" s="27"/>
    </row>
    <row r="205" spans="11:19" ht="12.75" customHeight="1">
      <c r="K205" s="32"/>
      <c r="L205" s="27"/>
      <c r="M205" s="27"/>
      <c r="N205" s="27"/>
      <c r="O205" s="27"/>
      <c r="P205" s="27"/>
      <c r="Q205" s="27"/>
      <c r="R205" s="27"/>
      <c r="S205" s="27"/>
    </row>
    <row r="206" spans="11:19" ht="12.75" customHeight="1">
      <c r="K206" s="32"/>
      <c r="L206" s="27"/>
      <c r="M206" s="27"/>
      <c r="N206" s="27"/>
      <c r="O206" s="27"/>
      <c r="P206" s="27"/>
      <c r="Q206" s="27"/>
      <c r="R206" s="27"/>
      <c r="S206" s="27"/>
    </row>
    <row r="207" spans="11:19" ht="12.75" customHeight="1">
      <c r="K207" s="32"/>
      <c r="L207" s="27"/>
      <c r="M207" s="27"/>
      <c r="N207" s="27"/>
      <c r="O207" s="27"/>
      <c r="P207" s="27"/>
      <c r="Q207" s="27"/>
      <c r="R207" s="27"/>
      <c r="S207" s="27"/>
    </row>
    <row r="208" spans="11:19" ht="12.75" customHeight="1">
      <c r="K208" s="32"/>
      <c r="L208" s="27"/>
      <c r="M208" s="27"/>
      <c r="N208" s="27"/>
      <c r="O208" s="27"/>
      <c r="P208" s="27"/>
      <c r="Q208" s="27"/>
      <c r="R208" s="27"/>
      <c r="S208" s="27"/>
    </row>
    <row r="209" spans="11:19" ht="12.75" customHeight="1">
      <c r="K209" s="32"/>
      <c r="L209" s="27"/>
      <c r="M209" s="27"/>
      <c r="N209" s="27"/>
      <c r="O209" s="27"/>
      <c r="P209" s="27"/>
      <c r="Q209" s="27"/>
      <c r="R209" s="27"/>
      <c r="S209" s="27"/>
    </row>
    <row r="210" spans="11:19" ht="12.75" customHeight="1">
      <c r="K210" s="32"/>
      <c r="L210" s="27"/>
      <c r="M210" s="27"/>
      <c r="N210" s="27"/>
      <c r="O210" s="27"/>
      <c r="P210" s="27"/>
      <c r="Q210" s="27"/>
      <c r="R210" s="27"/>
      <c r="S210" s="27"/>
    </row>
    <row r="211" spans="11:19" ht="12.75" customHeight="1">
      <c r="K211" s="32"/>
      <c r="L211" s="27"/>
      <c r="M211" s="27"/>
      <c r="N211" s="27"/>
      <c r="O211" s="27"/>
      <c r="P211" s="27"/>
      <c r="Q211" s="27"/>
      <c r="R211" s="27"/>
      <c r="S211" s="27"/>
    </row>
    <row r="212" spans="11:19" ht="12.75" customHeight="1">
      <c r="K212" s="32"/>
      <c r="L212" s="27"/>
      <c r="M212" s="27"/>
      <c r="N212" s="27"/>
      <c r="O212" s="27"/>
      <c r="P212" s="27"/>
      <c r="Q212" s="27"/>
      <c r="R212" s="27"/>
      <c r="S212" s="27"/>
    </row>
    <row r="213" spans="11:19" ht="12.75" customHeight="1">
      <c r="K213" s="32"/>
      <c r="L213" s="27"/>
      <c r="M213" s="27"/>
      <c r="N213" s="27"/>
      <c r="O213" s="27"/>
      <c r="P213" s="27"/>
      <c r="Q213" s="27"/>
      <c r="R213" s="27"/>
      <c r="S213" s="27"/>
    </row>
    <row r="214" spans="11:19" ht="12.75" customHeight="1">
      <c r="K214" s="32"/>
      <c r="L214" s="27"/>
      <c r="M214" s="27"/>
      <c r="N214" s="27"/>
      <c r="O214" s="27"/>
      <c r="P214" s="27"/>
      <c r="Q214" s="27"/>
      <c r="R214" s="27"/>
      <c r="S214" s="27"/>
    </row>
    <row r="215" spans="11:19" ht="12.75" customHeight="1">
      <c r="K215" s="32"/>
      <c r="L215" s="27"/>
      <c r="M215" s="27"/>
      <c r="N215" s="27"/>
      <c r="O215" s="27"/>
      <c r="P215" s="27"/>
      <c r="Q215" s="27"/>
      <c r="R215" s="27"/>
      <c r="S215" s="27"/>
    </row>
    <row r="216" spans="11:19" ht="12.75" customHeight="1">
      <c r="K216" s="32"/>
      <c r="L216" s="27"/>
      <c r="M216" s="27"/>
      <c r="N216" s="27"/>
      <c r="O216" s="27"/>
      <c r="P216" s="27"/>
      <c r="Q216" s="27"/>
      <c r="R216" s="27"/>
      <c r="S216" s="27"/>
    </row>
    <row r="217" spans="11:19" ht="12.75" customHeight="1">
      <c r="K217" s="32"/>
      <c r="L217" s="27"/>
      <c r="M217" s="27"/>
      <c r="N217" s="27"/>
      <c r="O217" s="27"/>
      <c r="P217" s="27"/>
      <c r="Q217" s="27"/>
      <c r="R217" s="27"/>
      <c r="S217" s="27"/>
    </row>
    <row r="218" spans="11:19" ht="12.75" customHeight="1">
      <c r="K218" s="32"/>
      <c r="L218" s="27"/>
      <c r="M218" s="27"/>
      <c r="N218" s="27"/>
      <c r="O218" s="27"/>
      <c r="P218" s="27"/>
      <c r="Q218" s="27"/>
      <c r="R218" s="27"/>
      <c r="S218" s="27"/>
    </row>
    <row r="219" spans="11:19" ht="12.75" customHeight="1">
      <c r="K219" s="32"/>
      <c r="L219" s="27"/>
      <c r="M219" s="27"/>
      <c r="N219" s="27"/>
      <c r="O219" s="27"/>
      <c r="P219" s="27"/>
      <c r="Q219" s="27"/>
      <c r="R219" s="27"/>
      <c r="S219" s="27"/>
    </row>
    <row r="220" spans="11:19" ht="12.75" customHeight="1">
      <c r="K220" s="32"/>
      <c r="L220" s="27"/>
      <c r="M220" s="27"/>
      <c r="N220" s="27"/>
      <c r="O220" s="27"/>
      <c r="P220" s="27"/>
      <c r="Q220" s="27"/>
      <c r="R220" s="27"/>
      <c r="S220" s="27"/>
    </row>
    <row r="221" spans="11:19" ht="12.75" customHeight="1">
      <c r="K221" s="32"/>
      <c r="L221" s="27"/>
      <c r="M221" s="27"/>
      <c r="N221" s="27"/>
      <c r="O221" s="27"/>
      <c r="P221" s="27"/>
      <c r="Q221" s="27"/>
      <c r="R221" s="27"/>
      <c r="S221" s="27"/>
    </row>
    <row r="222" spans="11:19" ht="12.75" customHeight="1">
      <c r="K222" s="32"/>
      <c r="L222" s="27"/>
      <c r="M222" s="27"/>
      <c r="N222" s="27"/>
      <c r="O222" s="27"/>
      <c r="P222" s="27"/>
      <c r="Q222" s="27"/>
      <c r="R222" s="27"/>
      <c r="S222" s="27"/>
    </row>
    <row r="223" spans="11:19" ht="12.75" customHeight="1">
      <c r="K223" s="32"/>
      <c r="L223" s="27"/>
      <c r="M223" s="27"/>
      <c r="N223" s="27"/>
      <c r="O223" s="27"/>
      <c r="P223" s="27"/>
      <c r="Q223" s="27"/>
      <c r="R223" s="27"/>
      <c r="S223" s="27"/>
    </row>
    <row r="224" spans="11:19" ht="12.75" customHeight="1">
      <c r="K224" s="32"/>
      <c r="L224" s="27"/>
      <c r="M224" s="27"/>
      <c r="N224" s="27"/>
      <c r="O224" s="27"/>
      <c r="P224" s="27"/>
      <c r="Q224" s="27"/>
      <c r="R224" s="27"/>
      <c r="S224" s="27"/>
    </row>
    <row r="225" spans="2:19" ht="12.75" customHeight="1">
      <c r="K225" s="14"/>
      <c r="L225" s="27"/>
      <c r="M225" s="27"/>
      <c r="N225" s="27"/>
      <c r="O225" s="27"/>
      <c r="P225" s="27"/>
      <c r="Q225" s="27"/>
      <c r="R225" s="27"/>
      <c r="S225" s="27"/>
    </row>
    <row r="226" spans="2:19" ht="12.75" customHeight="1">
      <c r="K226" s="14"/>
      <c r="L226" s="27"/>
      <c r="M226" s="27"/>
      <c r="N226" s="27"/>
      <c r="O226" s="27"/>
      <c r="P226" s="27"/>
      <c r="Q226" s="27"/>
      <c r="R226" s="27"/>
      <c r="S226" s="27"/>
    </row>
    <row r="227" spans="2:19" ht="12.75" customHeight="1">
      <c r="K227" s="32"/>
      <c r="L227" s="27"/>
      <c r="M227" s="27"/>
      <c r="N227" s="27"/>
      <c r="O227" s="27"/>
      <c r="P227" s="27"/>
      <c r="Q227" s="27"/>
      <c r="R227" s="27"/>
      <c r="S227" s="27"/>
    </row>
    <row r="228" spans="2:19" ht="12.75" customHeight="1">
      <c r="K228" s="14"/>
      <c r="L228" s="27"/>
      <c r="M228" s="27"/>
      <c r="N228" s="27"/>
      <c r="O228" s="27"/>
      <c r="P228" s="27"/>
      <c r="Q228" s="27"/>
      <c r="R228" s="27"/>
      <c r="S228" s="27"/>
    </row>
    <row r="229" spans="2:19" ht="12.75" customHeight="1">
      <c r="K229" s="14"/>
      <c r="L229" s="27"/>
      <c r="M229" s="27"/>
      <c r="N229" s="27"/>
      <c r="O229" s="27"/>
      <c r="P229" s="27"/>
      <c r="Q229" s="27"/>
      <c r="R229" s="27"/>
      <c r="S229" s="27"/>
    </row>
    <row r="230" spans="2:19" ht="12.75" customHeight="1">
      <c r="K230" s="32"/>
      <c r="L230" s="27"/>
      <c r="M230" s="27"/>
      <c r="N230" s="27"/>
      <c r="O230" s="27"/>
      <c r="P230" s="27"/>
      <c r="Q230" s="27"/>
      <c r="R230" s="27"/>
      <c r="S230" s="27"/>
    </row>
    <row r="231" spans="2:19" ht="12.75" customHeight="1">
      <c r="K231" s="32"/>
      <c r="L231" s="27"/>
      <c r="M231" s="27"/>
      <c r="N231" s="27"/>
      <c r="O231" s="27"/>
      <c r="P231" s="27"/>
      <c r="Q231" s="27"/>
      <c r="R231" s="27"/>
      <c r="S231" s="27"/>
    </row>
    <row r="232" spans="2:19" ht="12.75" customHeight="1">
      <c r="K232" s="32"/>
      <c r="L232" s="27"/>
      <c r="M232" s="27"/>
      <c r="N232" s="27"/>
      <c r="O232" s="27"/>
      <c r="P232" s="27"/>
      <c r="Q232" s="27"/>
      <c r="R232" s="27"/>
      <c r="S232" s="27"/>
    </row>
    <row r="233" spans="2:19" ht="12.75" customHeight="1">
      <c r="K233" s="32"/>
      <c r="L233" s="27"/>
      <c r="M233" s="27"/>
      <c r="N233" s="27"/>
      <c r="O233" s="27"/>
      <c r="P233" s="33"/>
      <c r="Q233" s="33"/>
      <c r="R233" s="33"/>
      <c r="S233" s="33"/>
    </row>
    <row r="234" spans="2:19" ht="12.75" customHeight="1">
      <c r="B234" s="13"/>
      <c r="K234" s="32"/>
      <c r="L234" s="27"/>
      <c r="M234" s="27"/>
      <c r="N234" s="27"/>
      <c r="O234" s="27"/>
      <c r="P234" s="33"/>
      <c r="Q234" s="27"/>
      <c r="R234" s="27"/>
      <c r="S234" s="33"/>
    </row>
    <row r="235" spans="2:19" ht="12.75" customHeight="1">
      <c r="B235" s="13"/>
      <c r="K235" s="32"/>
      <c r="L235" s="27"/>
      <c r="M235" s="27"/>
      <c r="N235" s="27"/>
      <c r="O235" s="27"/>
      <c r="P235" s="33"/>
      <c r="Q235" s="27"/>
      <c r="R235" s="27"/>
      <c r="S235" s="33"/>
    </row>
    <row r="236" spans="2:19" ht="12.75" customHeight="1">
      <c r="B236" s="13"/>
      <c r="K236" s="32"/>
      <c r="L236" s="27"/>
      <c r="M236" s="27"/>
      <c r="N236" s="27"/>
      <c r="O236" s="27"/>
      <c r="P236" s="33"/>
      <c r="Q236" s="27"/>
      <c r="R236" s="27"/>
      <c r="S236" s="33"/>
    </row>
    <row r="237" spans="2:19" ht="12.75" customHeight="1">
      <c r="B237" s="13"/>
      <c r="K237" s="32"/>
      <c r="L237" s="27"/>
      <c r="M237" s="27"/>
      <c r="N237" s="27"/>
      <c r="O237" s="27"/>
      <c r="P237" s="33"/>
      <c r="Q237" s="27"/>
      <c r="R237" s="27"/>
      <c r="S237" s="33"/>
    </row>
    <row r="238" spans="2:19" ht="12.75" customHeight="1">
      <c r="B238" s="13"/>
      <c r="D238" s="13"/>
      <c r="K238" s="32"/>
      <c r="L238" s="27"/>
      <c r="M238" s="27"/>
      <c r="N238" s="27"/>
      <c r="O238" s="27"/>
      <c r="P238" s="33"/>
      <c r="Q238" s="27"/>
      <c r="R238" s="27"/>
      <c r="S238" s="33"/>
    </row>
    <row r="239" spans="2:19" ht="12.75" customHeight="1">
      <c r="B239" s="13"/>
      <c r="D239" s="13"/>
      <c r="K239" s="32"/>
      <c r="L239" s="27"/>
      <c r="M239" s="27"/>
      <c r="N239" s="27"/>
      <c r="O239" s="27"/>
      <c r="P239" s="33"/>
      <c r="Q239" s="27"/>
      <c r="R239" s="27"/>
      <c r="S239" s="33"/>
    </row>
    <row r="240" spans="2:19" ht="12.75" customHeight="1">
      <c r="B240" s="13"/>
      <c r="K240" s="32"/>
      <c r="L240" s="27"/>
      <c r="M240" s="27"/>
      <c r="N240" s="27"/>
      <c r="O240" s="27"/>
      <c r="P240" s="33"/>
      <c r="Q240" s="27"/>
      <c r="R240" s="27"/>
      <c r="S240" s="33"/>
    </row>
    <row r="241" spans="2:19" ht="12.75" customHeight="1">
      <c r="B241" s="13"/>
      <c r="K241" s="32"/>
      <c r="L241" s="27"/>
      <c r="M241" s="27"/>
      <c r="N241" s="27"/>
      <c r="O241" s="27"/>
      <c r="P241" s="33"/>
      <c r="Q241" s="27"/>
      <c r="R241" s="27"/>
      <c r="S241" s="33"/>
    </row>
    <row r="242" spans="2:19" ht="12.75" customHeight="1">
      <c r="B242" s="13"/>
      <c r="K242" s="32"/>
      <c r="L242" s="27"/>
      <c r="M242" s="27"/>
      <c r="N242" s="27"/>
      <c r="O242" s="27"/>
      <c r="P242" s="33"/>
      <c r="Q242" s="33"/>
      <c r="R242" s="33"/>
      <c r="S242" s="33"/>
    </row>
    <row r="243" spans="2:19" ht="12.75" customHeight="1">
      <c r="K243" s="32"/>
      <c r="L243" s="27"/>
      <c r="M243" s="27"/>
      <c r="N243" s="27"/>
      <c r="O243" s="27"/>
      <c r="P243" s="33"/>
      <c r="Q243" s="33"/>
      <c r="R243" s="33"/>
      <c r="S243" s="33"/>
    </row>
    <row r="244" spans="2:19" ht="12.75" customHeight="1">
      <c r="K244" s="32"/>
      <c r="L244" s="27"/>
      <c r="M244" s="27"/>
      <c r="N244" s="27"/>
      <c r="O244" s="27"/>
      <c r="P244" s="33"/>
      <c r="Q244" s="33"/>
      <c r="R244" s="33"/>
      <c r="S244" s="33"/>
    </row>
    <row r="245" spans="2:19" ht="12.75" customHeight="1">
      <c r="K245" s="14"/>
      <c r="L245" s="27"/>
      <c r="M245" s="27"/>
      <c r="N245" s="27"/>
      <c r="O245" s="27"/>
      <c r="P245" s="33"/>
      <c r="Q245" s="33"/>
      <c r="R245" s="33"/>
      <c r="S245" s="33"/>
    </row>
    <row r="246" spans="2:19" ht="12.75" customHeight="1">
      <c r="K246" s="14"/>
      <c r="L246" s="27"/>
      <c r="M246" s="27"/>
      <c r="N246" s="27"/>
      <c r="O246" s="27"/>
      <c r="P246" s="33"/>
      <c r="Q246" s="33"/>
      <c r="R246" s="33"/>
      <c r="S246" s="33"/>
    </row>
    <row r="247" spans="2:19" ht="12.75" customHeight="1">
      <c r="K247" s="14"/>
      <c r="L247" s="27"/>
      <c r="M247" s="27"/>
      <c r="N247" s="27"/>
      <c r="O247" s="27"/>
      <c r="P247" s="33"/>
      <c r="Q247" s="33"/>
      <c r="R247" s="33"/>
      <c r="S247" s="33"/>
    </row>
    <row r="248" spans="2:19" ht="12.75" customHeight="1">
      <c r="K248" s="14"/>
      <c r="L248" s="27"/>
      <c r="M248" s="27"/>
      <c r="N248" s="27"/>
      <c r="O248" s="27"/>
      <c r="P248" s="33"/>
      <c r="Q248" s="33"/>
      <c r="R248" s="33"/>
      <c r="S248" s="33"/>
    </row>
    <row r="249" spans="2:19" ht="12.75" customHeight="1">
      <c r="K249" s="14"/>
      <c r="L249" s="27"/>
      <c r="M249" s="27"/>
      <c r="N249" s="27"/>
      <c r="O249" s="27"/>
      <c r="P249" s="33"/>
      <c r="Q249" s="33"/>
      <c r="R249" s="33"/>
      <c r="S249" s="33"/>
    </row>
    <row r="259" spans="11:19" ht="12.75" customHeight="1">
      <c r="K259" s="32"/>
      <c r="L259" s="27"/>
      <c r="M259" s="27"/>
      <c r="N259" s="27"/>
      <c r="O259" s="27"/>
      <c r="P259" s="33"/>
      <c r="Q259" s="33"/>
      <c r="R259" s="33"/>
      <c r="S259" s="33"/>
    </row>
    <row r="260" spans="11:19" ht="12.75" customHeight="1">
      <c r="K260" s="32"/>
      <c r="L260" s="27"/>
      <c r="M260" s="27"/>
      <c r="N260" s="27"/>
      <c r="O260" s="27"/>
      <c r="P260" s="33"/>
      <c r="Q260" s="33"/>
      <c r="R260" s="33"/>
      <c r="S260" s="33"/>
    </row>
    <row r="273" spans="11:19" ht="12.75" customHeight="1">
      <c r="K273" s="32"/>
      <c r="L273" s="29"/>
      <c r="M273" s="29"/>
      <c r="N273" s="29"/>
      <c r="O273" s="29"/>
      <c r="P273" s="29"/>
      <c r="Q273" s="29"/>
      <c r="R273" s="29"/>
      <c r="S273" s="29"/>
    </row>
    <row r="274" spans="11:19" ht="12.75" customHeight="1">
      <c r="K274" s="32"/>
      <c r="L274" s="29"/>
      <c r="M274" s="29"/>
      <c r="N274" s="29"/>
      <c r="O274" s="29"/>
      <c r="P274" s="29"/>
      <c r="Q274" s="29"/>
      <c r="R274" s="29"/>
      <c r="S274" s="29"/>
    </row>
    <row r="275" spans="11:19" ht="12.75" customHeight="1">
      <c r="K275" s="32"/>
      <c r="L275" s="29"/>
      <c r="M275" s="29"/>
      <c r="N275" s="29"/>
      <c r="O275" s="29"/>
      <c r="P275" s="29"/>
      <c r="Q275" s="29"/>
      <c r="R275" s="29"/>
      <c r="S275" s="29"/>
    </row>
    <row r="276" spans="11:19" ht="12.75" customHeight="1">
      <c r="K276" s="32"/>
      <c r="L276" s="29"/>
      <c r="M276" s="29"/>
      <c r="N276" s="29"/>
      <c r="O276" s="29"/>
      <c r="P276" s="29"/>
      <c r="Q276" s="29"/>
      <c r="R276" s="29"/>
      <c r="S276" s="29"/>
    </row>
    <row r="277" spans="11:19" ht="12.75" customHeight="1">
      <c r="K277" s="32"/>
      <c r="L277" s="29"/>
      <c r="M277" s="29"/>
      <c r="N277" s="29"/>
      <c r="O277" s="29"/>
      <c r="P277" s="29"/>
      <c r="Q277" s="29"/>
      <c r="R277" s="29"/>
      <c r="S277" s="29"/>
    </row>
    <row r="278" spans="11:19" ht="12.75" customHeight="1">
      <c r="K278" s="32"/>
      <c r="L278" s="29"/>
      <c r="M278" s="29"/>
      <c r="N278" s="29"/>
      <c r="O278" s="29"/>
      <c r="P278" s="29"/>
      <c r="Q278" s="29"/>
      <c r="R278" s="29"/>
      <c r="S278" s="29"/>
    </row>
    <row r="279" spans="11:19" ht="12.75" customHeight="1">
      <c r="K279" s="32"/>
      <c r="L279" s="29"/>
      <c r="M279" s="29"/>
      <c r="N279" s="29"/>
      <c r="O279" s="29"/>
      <c r="P279" s="29"/>
      <c r="Q279" s="29"/>
      <c r="R279" s="29"/>
      <c r="S279" s="29"/>
    </row>
    <row r="280" spans="11:19" ht="12.75" customHeight="1">
      <c r="K280" s="32"/>
      <c r="L280" s="29"/>
      <c r="M280" s="29"/>
      <c r="N280" s="29"/>
      <c r="O280" s="29"/>
      <c r="P280" s="29"/>
      <c r="Q280" s="29"/>
      <c r="R280" s="29"/>
      <c r="S280" s="29"/>
    </row>
    <row r="281" spans="11:19" ht="12.75" customHeight="1">
      <c r="K281" s="32"/>
      <c r="L281" s="29"/>
      <c r="M281" s="29"/>
      <c r="N281" s="29"/>
      <c r="O281" s="29"/>
      <c r="P281" s="29"/>
      <c r="Q281" s="29"/>
      <c r="R281" s="29"/>
      <c r="S281" s="29"/>
    </row>
    <row r="282" spans="11:19" ht="12.75" customHeight="1">
      <c r="K282" s="32"/>
      <c r="L282" s="29"/>
      <c r="M282" s="29"/>
      <c r="N282" s="29"/>
      <c r="O282" s="29"/>
      <c r="P282" s="29"/>
      <c r="Q282" s="29"/>
      <c r="R282" s="29"/>
      <c r="S282" s="29"/>
    </row>
    <row r="283" spans="11:19" ht="12.75" customHeight="1">
      <c r="K283" s="32"/>
      <c r="L283" s="29"/>
      <c r="M283" s="29"/>
      <c r="N283" s="29"/>
      <c r="O283" s="29"/>
      <c r="P283" s="29"/>
      <c r="Q283" s="29"/>
      <c r="R283" s="29"/>
      <c r="S283" s="29"/>
    </row>
    <row r="284" spans="11:19" ht="12.75" customHeight="1">
      <c r="K284" s="32"/>
      <c r="L284" s="29"/>
      <c r="M284" s="29"/>
      <c r="N284" s="29"/>
      <c r="O284" s="29"/>
      <c r="P284" s="29"/>
      <c r="Q284" s="29"/>
      <c r="R284" s="29"/>
      <c r="S284" s="29"/>
    </row>
    <row r="285" spans="11:19" ht="12.75" customHeight="1">
      <c r="K285" s="32"/>
      <c r="L285" s="29"/>
      <c r="M285" s="29"/>
      <c r="N285" s="29"/>
      <c r="O285" s="29"/>
      <c r="P285" s="29"/>
      <c r="Q285" s="29"/>
      <c r="R285" s="29"/>
      <c r="S285" s="29"/>
    </row>
    <row r="286" spans="11:19" ht="12.75" customHeight="1">
      <c r="K286" s="32"/>
      <c r="L286" s="29"/>
      <c r="M286" s="29"/>
      <c r="N286" s="29"/>
      <c r="O286" s="29"/>
      <c r="P286" s="29"/>
      <c r="Q286" s="29"/>
      <c r="R286" s="29"/>
      <c r="S286" s="29"/>
    </row>
    <row r="287" spans="11:19" ht="12.75" customHeight="1">
      <c r="K287" s="32"/>
      <c r="L287" s="29"/>
      <c r="M287" s="29"/>
      <c r="N287" s="29"/>
      <c r="O287" s="29"/>
      <c r="P287" s="29"/>
      <c r="Q287" s="29"/>
      <c r="R287" s="29"/>
      <c r="S287" s="29"/>
    </row>
    <row r="288" spans="11:19" ht="12.75" customHeight="1">
      <c r="K288" s="32"/>
      <c r="L288" s="29"/>
      <c r="M288" s="29"/>
      <c r="N288" s="29"/>
      <c r="O288" s="29"/>
      <c r="P288" s="29"/>
      <c r="Q288" s="29"/>
      <c r="R288" s="29"/>
      <c r="S288" s="29"/>
    </row>
    <row r="289" spans="11:19" ht="12.75" customHeight="1">
      <c r="K289" s="32"/>
      <c r="L289" s="29"/>
      <c r="M289" s="29"/>
      <c r="N289" s="29"/>
      <c r="O289" s="29"/>
      <c r="P289" s="29"/>
      <c r="Q289" s="29"/>
      <c r="R289" s="29"/>
      <c r="S289" s="29"/>
    </row>
    <row r="290" spans="11:19" ht="12.75" customHeight="1">
      <c r="K290" s="32"/>
      <c r="L290" s="29"/>
      <c r="M290" s="29"/>
      <c r="N290" s="29"/>
      <c r="O290" s="29"/>
      <c r="P290" s="29"/>
      <c r="Q290" s="29"/>
      <c r="R290" s="29"/>
      <c r="S290" s="29"/>
    </row>
    <row r="291" spans="11:19" ht="12.75" customHeight="1">
      <c r="K291" s="32"/>
      <c r="L291" s="29"/>
      <c r="M291" s="29"/>
      <c r="N291" s="29"/>
      <c r="O291" s="29"/>
      <c r="P291" s="29"/>
      <c r="Q291" s="29"/>
      <c r="R291" s="29"/>
      <c r="S291" s="29"/>
    </row>
    <row r="292" spans="11:19" ht="12.75" customHeight="1">
      <c r="K292" s="32"/>
      <c r="L292" s="29"/>
      <c r="M292" s="29"/>
      <c r="N292" s="29"/>
      <c r="O292" s="29"/>
      <c r="P292" s="29"/>
      <c r="Q292" s="29"/>
      <c r="R292" s="29"/>
      <c r="S292" s="29"/>
    </row>
    <row r="293" spans="11:19" ht="12.75" customHeight="1">
      <c r="K293" s="32"/>
      <c r="L293" s="29"/>
      <c r="M293" s="29"/>
      <c r="N293" s="29"/>
      <c r="O293" s="29"/>
      <c r="P293" s="29"/>
      <c r="Q293" s="29"/>
      <c r="R293" s="29"/>
      <c r="S293" s="29"/>
    </row>
    <row r="294" spans="11:19" ht="12.75" customHeight="1">
      <c r="K294" s="32"/>
      <c r="L294" s="29"/>
      <c r="M294" s="29"/>
      <c r="N294" s="29"/>
      <c r="O294" s="29"/>
      <c r="P294" s="29"/>
      <c r="Q294" s="29"/>
      <c r="R294" s="29"/>
      <c r="S294" s="29"/>
    </row>
    <row r="295" spans="11:19" ht="12.75" customHeight="1">
      <c r="K295" s="32"/>
      <c r="L295" s="29"/>
      <c r="M295" s="29"/>
      <c r="N295" s="29"/>
      <c r="O295" s="29"/>
      <c r="P295" s="29"/>
      <c r="Q295" s="29"/>
      <c r="R295" s="29"/>
      <c r="S295" s="29"/>
    </row>
    <row r="296" spans="11:19" ht="12.75" customHeight="1">
      <c r="K296" s="32"/>
      <c r="L296" s="29"/>
      <c r="M296" s="29"/>
      <c r="N296" s="29"/>
      <c r="O296" s="29"/>
      <c r="P296" s="29"/>
      <c r="Q296" s="29"/>
      <c r="R296" s="29"/>
      <c r="S296" s="29"/>
    </row>
    <row r="297" spans="11:19" ht="12.75" customHeight="1">
      <c r="K297" s="32"/>
      <c r="L297" s="29"/>
      <c r="M297" s="29"/>
      <c r="N297" s="29"/>
      <c r="O297" s="29"/>
      <c r="P297" s="29"/>
      <c r="Q297" s="29"/>
      <c r="R297" s="29"/>
      <c r="S297" s="29"/>
    </row>
    <row r="298" spans="11:19" ht="12.75" customHeight="1">
      <c r="K298" s="32"/>
      <c r="L298" s="29"/>
      <c r="M298" s="29"/>
      <c r="N298" s="29"/>
      <c r="O298" s="29"/>
      <c r="P298" s="29"/>
      <c r="Q298" s="29"/>
      <c r="R298" s="29"/>
      <c r="S298" s="29"/>
    </row>
    <row r="299" spans="11:19" ht="12.75" customHeight="1">
      <c r="K299" s="32"/>
      <c r="L299" s="29"/>
      <c r="M299" s="29"/>
      <c r="N299" s="29"/>
      <c r="O299" s="29"/>
      <c r="P299" s="29"/>
      <c r="Q299" s="29"/>
      <c r="R299" s="29"/>
      <c r="S299" s="29"/>
    </row>
    <row r="300" spans="11:19" ht="12.75" customHeight="1">
      <c r="K300" s="32"/>
      <c r="L300" s="29"/>
      <c r="M300" s="29"/>
      <c r="N300" s="29"/>
      <c r="O300" s="29"/>
      <c r="P300" s="29"/>
      <c r="Q300" s="29"/>
      <c r="R300" s="29"/>
      <c r="S300" s="29"/>
    </row>
    <row r="301" spans="11:19" ht="12.75" customHeight="1">
      <c r="K301" s="32"/>
      <c r="L301" s="29"/>
      <c r="M301" s="29"/>
      <c r="N301" s="29"/>
      <c r="O301" s="29"/>
      <c r="P301" s="29"/>
      <c r="Q301" s="29"/>
      <c r="R301" s="29"/>
      <c r="S301" s="29"/>
    </row>
    <row r="302" spans="11:19" ht="12.75" customHeight="1">
      <c r="K302" s="32"/>
      <c r="L302" s="29"/>
      <c r="M302" s="29"/>
      <c r="N302" s="29"/>
      <c r="O302" s="29"/>
      <c r="P302" s="29"/>
      <c r="Q302" s="29"/>
      <c r="R302" s="29"/>
      <c r="S302" s="29"/>
    </row>
    <row r="303" spans="11:19" ht="12.75" customHeight="1">
      <c r="K303" s="32"/>
      <c r="L303" s="29"/>
      <c r="M303" s="29"/>
      <c r="N303" s="29"/>
      <c r="O303" s="29"/>
      <c r="P303" s="29"/>
      <c r="Q303" s="29"/>
      <c r="R303" s="29"/>
      <c r="S303" s="29"/>
    </row>
    <row r="304" spans="11:19" ht="12.75" customHeight="1">
      <c r="K304" s="32"/>
      <c r="L304" s="29"/>
      <c r="M304" s="29"/>
      <c r="N304" s="29"/>
      <c r="O304" s="29"/>
      <c r="P304" s="29"/>
      <c r="Q304" s="29"/>
      <c r="R304" s="29"/>
      <c r="S304" s="29"/>
    </row>
    <row r="305" spans="11:19" ht="12.75" customHeight="1">
      <c r="K305" s="32"/>
      <c r="L305" s="29"/>
      <c r="M305" s="29"/>
      <c r="N305" s="29"/>
      <c r="O305" s="29"/>
      <c r="P305" s="29"/>
      <c r="Q305" s="29"/>
      <c r="R305" s="29"/>
      <c r="S305" s="29"/>
    </row>
    <row r="306" spans="11:19" ht="12.75" customHeight="1">
      <c r="K306" s="32"/>
      <c r="L306" s="29"/>
      <c r="M306" s="29"/>
      <c r="N306" s="29"/>
      <c r="O306" s="29"/>
      <c r="P306" s="29"/>
      <c r="Q306" s="29"/>
      <c r="R306" s="29"/>
      <c r="S306" s="29"/>
    </row>
    <row r="307" spans="11:19" ht="12.75" customHeight="1">
      <c r="K307" s="32"/>
      <c r="L307" s="29"/>
      <c r="M307" s="29"/>
      <c r="N307" s="29"/>
      <c r="O307" s="29"/>
      <c r="P307" s="29"/>
      <c r="Q307" s="29"/>
      <c r="R307" s="29"/>
      <c r="S307" s="29"/>
    </row>
    <row r="308" spans="11:19" ht="12.75" customHeight="1">
      <c r="K308" s="32"/>
      <c r="L308" s="29"/>
      <c r="M308" s="29"/>
      <c r="N308" s="29"/>
      <c r="O308" s="29"/>
      <c r="P308" s="29"/>
      <c r="Q308" s="29"/>
      <c r="R308" s="29"/>
      <c r="S308" s="29"/>
    </row>
    <row r="309" spans="11:19" ht="12.75" customHeight="1">
      <c r="K309" s="32"/>
      <c r="L309" s="29"/>
      <c r="M309" s="29"/>
      <c r="N309" s="29"/>
      <c r="O309" s="29"/>
      <c r="P309" s="29"/>
      <c r="Q309" s="29"/>
      <c r="R309" s="29"/>
      <c r="S309" s="29"/>
    </row>
    <row r="310" spans="11:19" ht="12.75" customHeight="1">
      <c r="K310" s="32"/>
      <c r="L310" s="29"/>
      <c r="M310" s="29"/>
      <c r="N310" s="29"/>
      <c r="O310" s="29"/>
      <c r="P310" s="29"/>
      <c r="Q310" s="29"/>
      <c r="R310" s="29"/>
      <c r="S310" s="29"/>
    </row>
    <row r="311" spans="11:19" ht="12.75" customHeight="1">
      <c r="K311" s="32"/>
      <c r="L311" s="29"/>
      <c r="M311" s="29"/>
      <c r="N311" s="29"/>
      <c r="O311" s="29"/>
      <c r="P311" s="29"/>
      <c r="Q311" s="29"/>
      <c r="R311" s="29"/>
      <c r="S311" s="29"/>
    </row>
    <row r="312" spans="11:19" ht="12.75" customHeight="1">
      <c r="K312" s="32"/>
      <c r="L312" s="29"/>
      <c r="M312" s="29"/>
      <c r="N312" s="29"/>
      <c r="O312" s="29"/>
      <c r="P312" s="29"/>
      <c r="Q312" s="29"/>
      <c r="R312" s="29"/>
      <c r="S312" s="29"/>
    </row>
    <row r="313" spans="11:19" ht="12.75" customHeight="1">
      <c r="K313" s="32"/>
      <c r="L313" s="29"/>
      <c r="M313" s="29"/>
      <c r="N313" s="29"/>
      <c r="O313" s="29"/>
      <c r="P313" s="29"/>
      <c r="Q313" s="29"/>
      <c r="R313" s="29"/>
      <c r="S313" s="29"/>
    </row>
    <row r="314" spans="11:19" ht="12.75" customHeight="1">
      <c r="K314" s="32"/>
      <c r="L314" s="29"/>
      <c r="M314" s="29"/>
      <c r="N314" s="29"/>
      <c r="O314" s="29"/>
      <c r="P314" s="29"/>
      <c r="Q314" s="29"/>
      <c r="R314" s="29"/>
      <c r="S314" s="29"/>
    </row>
    <row r="315" spans="11:19" ht="12.75" customHeight="1">
      <c r="K315" s="32"/>
      <c r="L315" s="29"/>
      <c r="M315" s="29"/>
      <c r="N315" s="29"/>
      <c r="O315" s="29"/>
      <c r="P315" s="29"/>
      <c r="Q315" s="29"/>
      <c r="R315" s="29"/>
      <c r="S315" s="29"/>
    </row>
    <row r="316" spans="11:19" ht="12.75" customHeight="1">
      <c r="K316" s="32"/>
      <c r="L316" s="29"/>
      <c r="M316" s="29"/>
      <c r="N316" s="29"/>
      <c r="O316" s="29"/>
      <c r="P316" s="29"/>
      <c r="Q316" s="29"/>
      <c r="R316" s="29"/>
      <c r="S316" s="29"/>
    </row>
    <row r="317" spans="11:19" ht="12.75" customHeight="1">
      <c r="K317" s="32"/>
      <c r="L317" s="29"/>
      <c r="M317" s="29"/>
      <c r="N317" s="29"/>
      <c r="O317" s="29"/>
      <c r="P317" s="29"/>
      <c r="Q317" s="29"/>
      <c r="R317" s="29"/>
      <c r="S317" s="29"/>
    </row>
    <row r="318" spans="11:19" ht="12.75" customHeight="1">
      <c r="K318" s="32"/>
      <c r="L318" s="29"/>
      <c r="M318" s="29"/>
      <c r="N318" s="29"/>
      <c r="O318" s="29"/>
      <c r="P318" s="29"/>
      <c r="Q318" s="29"/>
      <c r="R318" s="29"/>
      <c r="S318" s="29"/>
    </row>
    <row r="319" spans="11:19" ht="12.75" customHeight="1">
      <c r="K319" s="32"/>
      <c r="L319" s="29"/>
      <c r="M319" s="29"/>
      <c r="N319" s="29"/>
      <c r="O319" s="29"/>
      <c r="P319" s="29"/>
      <c r="Q319" s="29"/>
      <c r="R319" s="29"/>
      <c r="S319" s="29"/>
    </row>
    <row r="320" spans="11:19" ht="12.75" customHeight="1">
      <c r="K320" s="32"/>
      <c r="L320" s="29"/>
      <c r="M320" s="29"/>
      <c r="N320" s="29"/>
      <c r="O320" s="29"/>
      <c r="P320" s="29"/>
      <c r="Q320" s="29"/>
      <c r="R320" s="29"/>
      <c r="S320" s="29"/>
    </row>
    <row r="321" spans="11:19" ht="12.75" customHeight="1">
      <c r="K321" s="32"/>
      <c r="L321" s="29"/>
      <c r="M321" s="29"/>
      <c r="N321" s="29"/>
      <c r="O321" s="29"/>
      <c r="P321" s="29"/>
      <c r="Q321" s="29"/>
      <c r="R321" s="29"/>
      <c r="S321" s="29"/>
    </row>
    <row r="322" spans="11:19" ht="12.75" customHeight="1">
      <c r="K322" s="32"/>
      <c r="L322" s="29"/>
      <c r="M322" s="29"/>
      <c r="N322" s="29"/>
      <c r="O322" s="29"/>
      <c r="P322" s="29"/>
      <c r="Q322" s="29"/>
      <c r="R322" s="29"/>
      <c r="S322" s="29"/>
    </row>
    <row r="323" spans="11:19" ht="12.75" customHeight="1">
      <c r="K323" s="32"/>
      <c r="L323" s="29"/>
      <c r="M323" s="29"/>
      <c r="N323" s="29"/>
      <c r="O323" s="29"/>
      <c r="P323" s="29"/>
      <c r="Q323" s="29"/>
      <c r="R323" s="29"/>
      <c r="S323" s="29"/>
    </row>
    <row r="324" spans="11:19" ht="12.75" customHeight="1">
      <c r="K324" s="32"/>
      <c r="L324" s="29"/>
      <c r="M324" s="29"/>
      <c r="N324" s="29"/>
      <c r="O324" s="29"/>
      <c r="P324" s="29"/>
      <c r="Q324" s="29"/>
      <c r="R324" s="29"/>
      <c r="S324" s="29"/>
    </row>
    <row r="325" spans="11:19" ht="12.75" customHeight="1">
      <c r="K325" s="32"/>
      <c r="L325" s="29"/>
      <c r="M325" s="29"/>
      <c r="N325" s="29"/>
      <c r="O325" s="29"/>
      <c r="P325" s="29"/>
      <c r="Q325" s="29"/>
      <c r="R325" s="29"/>
      <c r="S325" s="29"/>
    </row>
    <row r="326" spans="11:19" ht="12.75" customHeight="1">
      <c r="K326" s="32"/>
      <c r="L326" s="29"/>
      <c r="M326" s="29"/>
      <c r="N326" s="29"/>
      <c r="O326" s="29"/>
      <c r="P326" s="29"/>
      <c r="Q326" s="29"/>
      <c r="R326" s="29"/>
      <c r="S326" s="29"/>
    </row>
    <row r="327" spans="11:19" ht="12.75" customHeight="1">
      <c r="K327" s="32"/>
      <c r="L327" s="29"/>
      <c r="M327" s="29"/>
      <c r="N327" s="29"/>
      <c r="O327" s="29"/>
      <c r="P327" s="29"/>
      <c r="Q327" s="29"/>
      <c r="R327" s="29"/>
      <c r="S327" s="29"/>
    </row>
    <row r="328" spans="11:19" ht="12.75" customHeight="1">
      <c r="K328" s="32"/>
      <c r="L328" s="29"/>
      <c r="M328" s="29"/>
      <c r="N328" s="29"/>
      <c r="O328" s="29"/>
      <c r="P328" s="29"/>
      <c r="Q328" s="29"/>
      <c r="R328" s="29"/>
      <c r="S328" s="29"/>
    </row>
    <row r="329" spans="11:19" ht="12.75" customHeight="1">
      <c r="K329" s="32"/>
      <c r="L329" s="29"/>
      <c r="M329" s="29"/>
      <c r="N329" s="29"/>
      <c r="O329" s="29"/>
      <c r="P329" s="29"/>
      <c r="Q329" s="29"/>
      <c r="R329" s="29"/>
      <c r="S329" s="29"/>
    </row>
    <row r="330" spans="11:19" ht="12.75" customHeight="1">
      <c r="K330" s="32"/>
      <c r="L330" s="29"/>
      <c r="M330" s="29"/>
      <c r="N330" s="29"/>
      <c r="O330" s="29"/>
      <c r="P330" s="29"/>
      <c r="Q330" s="29"/>
      <c r="R330" s="29"/>
      <c r="S330" s="29"/>
    </row>
    <row r="331" spans="11:19" ht="12.75" customHeight="1">
      <c r="K331" s="32"/>
      <c r="L331" s="29"/>
      <c r="M331" s="29"/>
      <c r="N331" s="29"/>
      <c r="O331" s="29"/>
      <c r="P331" s="29"/>
      <c r="Q331" s="29"/>
      <c r="R331" s="29"/>
      <c r="S331" s="29"/>
    </row>
    <row r="332" spans="11:19" ht="12.75" customHeight="1">
      <c r="K332" s="32"/>
      <c r="L332" s="29"/>
      <c r="M332" s="29"/>
      <c r="N332" s="29"/>
      <c r="O332" s="29"/>
      <c r="P332" s="29"/>
      <c r="Q332" s="29"/>
      <c r="R332" s="29"/>
      <c r="S332" s="29"/>
    </row>
    <row r="333" spans="11:19" ht="12.75" customHeight="1">
      <c r="K333" s="32"/>
      <c r="L333" s="29"/>
      <c r="M333" s="29"/>
      <c r="N333" s="29"/>
      <c r="O333" s="29"/>
      <c r="P333" s="29"/>
      <c r="Q333" s="29"/>
      <c r="R333" s="29"/>
      <c r="S333" s="29"/>
    </row>
    <row r="334" spans="11:19" ht="12.75" customHeight="1">
      <c r="K334" s="32"/>
      <c r="L334" s="29"/>
      <c r="M334" s="29"/>
      <c r="N334" s="29"/>
      <c r="O334" s="29"/>
      <c r="P334" s="29"/>
      <c r="Q334" s="29"/>
      <c r="R334" s="29"/>
      <c r="S334" s="29"/>
    </row>
    <row r="335" spans="11:19" ht="12.75" customHeight="1">
      <c r="K335" s="32"/>
      <c r="L335" s="29"/>
      <c r="M335" s="29"/>
      <c r="N335" s="29"/>
      <c r="O335" s="29"/>
      <c r="P335" s="29"/>
      <c r="Q335" s="29"/>
      <c r="R335" s="29"/>
      <c r="S335" s="29"/>
    </row>
    <row r="336" spans="11:19" ht="12.75" customHeight="1">
      <c r="K336" s="32"/>
      <c r="L336" s="29"/>
      <c r="M336" s="29"/>
      <c r="N336" s="29"/>
      <c r="O336" s="29"/>
      <c r="P336" s="29"/>
      <c r="Q336" s="29"/>
      <c r="R336" s="29"/>
      <c r="S336" s="29"/>
    </row>
    <row r="337" spans="11:19" ht="12.75" customHeight="1">
      <c r="K337" s="32"/>
      <c r="L337" s="29"/>
      <c r="M337" s="29"/>
      <c r="N337" s="29"/>
      <c r="O337" s="29"/>
      <c r="P337" s="29"/>
      <c r="Q337" s="29"/>
      <c r="R337" s="29"/>
      <c r="S337" s="29"/>
    </row>
    <row r="338" spans="11:19" ht="12.75" customHeight="1">
      <c r="K338" s="32"/>
      <c r="L338" s="29"/>
      <c r="M338" s="29"/>
      <c r="N338" s="29"/>
      <c r="O338" s="29"/>
      <c r="P338" s="29"/>
      <c r="Q338" s="29"/>
      <c r="R338" s="29"/>
      <c r="S338" s="29"/>
    </row>
    <row r="339" spans="11:19" ht="12.75" customHeight="1">
      <c r="K339" s="32"/>
      <c r="L339" s="29"/>
      <c r="M339" s="29"/>
      <c r="N339" s="29"/>
      <c r="O339" s="29"/>
      <c r="P339" s="29"/>
      <c r="Q339" s="29"/>
      <c r="R339" s="29"/>
      <c r="S339" s="29"/>
    </row>
    <row r="340" spans="11:19" ht="12.75" customHeight="1">
      <c r="K340" s="32"/>
      <c r="L340" s="29"/>
      <c r="M340" s="29"/>
      <c r="N340" s="29"/>
      <c r="O340" s="29"/>
      <c r="P340" s="29"/>
      <c r="Q340" s="29"/>
      <c r="R340" s="29"/>
      <c r="S340" s="29"/>
    </row>
    <row r="341" spans="11:19" ht="12.75" customHeight="1">
      <c r="K341" s="32"/>
      <c r="L341" s="29"/>
      <c r="M341" s="29"/>
      <c r="N341" s="29"/>
      <c r="O341" s="29"/>
      <c r="P341" s="29"/>
      <c r="Q341" s="29"/>
      <c r="R341" s="29"/>
      <c r="S341" s="29"/>
    </row>
    <row r="342" spans="11:19" ht="12.75" customHeight="1">
      <c r="K342" s="32"/>
      <c r="L342" s="29"/>
      <c r="M342" s="29"/>
      <c r="N342" s="29"/>
      <c r="O342" s="29"/>
      <c r="P342" s="29"/>
      <c r="Q342" s="29"/>
      <c r="R342" s="29"/>
      <c r="S342" s="29"/>
    </row>
    <row r="343" spans="11:19" ht="12.75" customHeight="1">
      <c r="K343" s="32"/>
      <c r="L343" s="29"/>
      <c r="M343" s="29"/>
      <c r="N343" s="29"/>
      <c r="O343" s="29"/>
      <c r="P343" s="29"/>
      <c r="Q343" s="29"/>
      <c r="R343" s="29"/>
      <c r="S343" s="29"/>
    </row>
    <row r="344" spans="11:19" ht="12.75" customHeight="1">
      <c r="K344" s="32"/>
      <c r="L344" s="29"/>
      <c r="M344" s="29"/>
      <c r="N344" s="29"/>
      <c r="O344" s="29"/>
      <c r="P344" s="29"/>
      <c r="Q344" s="29"/>
      <c r="R344" s="29"/>
      <c r="S344" s="29"/>
    </row>
    <row r="345" spans="11:19" ht="12.75" customHeight="1">
      <c r="K345" s="32"/>
      <c r="L345" s="29"/>
      <c r="M345" s="29"/>
      <c r="N345" s="29"/>
      <c r="O345" s="29"/>
      <c r="P345" s="29"/>
      <c r="Q345" s="29"/>
      <c r="R345" s="29"/>
      <c r="S345" s="29"/>
    </row>
    <row r="346" spans="11:19" ht="12.75" customHeight="1">
      <c r="K346" s="32"/>
      <c r="L346" s="29"/>
      <c r="M346" s="29"/>
      <c r="N346" s="29"/>
      <c r="O346" s="29"/>
      <c r="P346" s="29"/>
      <c r="Q346" s="29"/>
      <c r="R346" s="29"/>
      <c r="S346" s="29"/>
    </row>
    <row r="347" spans="11:19" ht="12.75" customHeight="1">
      <c r="K347" s="32"/>
      <c r="L347" s="29"/>
      <c r="M347" s="29"/>
      <c r="N347" s="29"/>
      <c r="O347" s="29"/>
      <c r="P347" s="29"/>
      <c r="Q347" s="29"/>
      <c r="R347" s="29"/>
      <c r="S347" s="29"/>
    </row>
    <row r="348" spans="11:19" ht="12.75" customHeight="1">
      <c r="K348" s="32"/>
      <c r="L348" s="29"/>
      <c r="M348" s="29"/>
      <c r="N348" s="29"/>
      <c r="O348" s="29"/>
      <c r="P348" s="29"/>
      <c r="Q348" s="29"/>
      <c r="R348" s="29"/>
      <c r="S348" s="29"/>
    </row>
    <row r="349" spans="11:19" ht="12.75" customHeight="1">
      <c r="K349" s="32"/>
      <c r="L349" s="29"/>
      <c r="M349" s="29"/>
      <c r="N349" s="29"/>
      <c r="O349" s="29"/>
      <c r="P349" s="29"/>
      <c r="Q349" s="29"/>
      <c r="R349" s="29"/>
      <c r="S349" s="29"/>
    </row>
    <row r="350" spans="11:19" ht="12.75" customHeight="1">
      <c r="K350" s="32"/>
      <c r="L350" s="29"/>
      <c r="M350" s="29"/>
      <c r="N350" s="29"/>
      <c r="O350" s="29"/>
      <c r="P350" s="29"/>
      <c r="Q350" s="29"/>
      <c r="R350" s="29"/>
      <c r="S350" s="29"/>
    </row>
    <row r="351" spans="11:19" ht="12.75" customHeight="1">
      <c r="K351" s="32"/>
      <c r="L351" s="29"/>
      <c r="M351" s="29"/>
      <c r="N351" s="29"/>
      <c r="O351" s="29"/>
      <c r="P351" s="29"/>
      <c r="Q351" s="29"/>
      <c r="R351" s="29"/>
      <c r="S351" s="29"/>
    </row>
    <row r="352" spans="11:19" ht="12.75" customHeight="1">
      <c r="K352" s="32"/>
      <c r="L352" s="29"/>
      <c r="M352" s="29"/>
      <c r="N352" s="29"/>
      <c r="O352" s="29"/>
      <c r="P352" s="29"/>
      <c r="Q352" s="29"/>
      <c r="R352" s="29"/>
      <c r="S352" s="29"/>
    </row>
    <row r="353" spans="11:19" ht="12.75" customHeight="1">
      <c r="K353" s="32"/>
      <c r="L353" s="29"/>
      <c r="M353" s="29"/>
      <c r="N353" s="29"/>
      <c r="O353" s="29"/>
      <c r="P353" s="29"/>
      <c r="Q353" s="29"/>
      <c r="R353" s="29"/>
      <c r="S353" s="29"/>
    </row>
    <row r="354" spans="11:19" ht="12.75" customHeight="1">
      <c r="K354" s="32"/>
      <c r="L354" s="29"/>
      <c r="M354" s="29"/>
      <c r="N354" s="29"/>
      <c r="O354" s="29"/>
      <c r="P354" s="29"/>
      <c r="Q354" s="29"/>
      <c r="R354" s="29"/>
      <c r="S354" s="29"/>
    </row>
    <row r="355" spans="11:19" ht="12.75" customHeight="1">
      <c r="K355" s="32"/>
      <c r="L355" s="29"/>
      <c r="M355" s="29"/>
      <c r="N355" s="29"/>
      <c r="O355" s="29"/>
      <c r="P355" s="29"/>
      <c r="Q355" s="29"/>
      <c r="R355" s="29"/>
      <c r="S355" s="29"/>
    </row>
    <row r="356" spans="11:19" ht="12.75" customHeight="1">
      <c r="K356" s="32"/>
      <c r="L356" s="29"/>
      <c r="M356" s="29"/>
      <c r="N356" s="29"/>
      <c r="O356" s="29"/>
      <c r="P356" s="29"/>
      <c r="Q356" s="29"/>
      <c r="R356" s="29"/>
      <c r="S356" s="29"/>
    </row>
    <row r="357" spans="11:19" ht="12.75" customHeight="1">
      <c r="K357" s="32"/>
      <c r="L357" s="29"/>
      <c r="M357" s="29"/>
      <c r="N357" s="29"/>
      <c r="O357" s="29"/>
      <c r="P357" s="29"/>
      <c r="Q357" s="29"/>
      <c r="R357" s="29"/>
      <c r="S357" s="29"/>
    </row>
    <row r="358" spans="11:19" ht="12.75" customHeight="1">
      <c r="K358" s="32"/>
      <c r="L358" s="29"/>
      <c r="M358" s="29"/>
      <c r="N358" s="29"/>
      <c r="O358" s="29"/>
      <c r="P358" s="29"/>
      <c r="Q358" s="29"/>
      <c r="R358" s="29"/>
      <c r="S358" s="29"/>
    </row>
    <row r="359" spans="11:19" ht="12.75" customHeight="1">
      <c r="K359" s="32"/>
      <c r="L359" s="29"/>
      <c r="M359" s="29"/>
      <c r="N359" s="29"/>
      <c r="O359" s="29"/>
      <c r="P359" s="29"/>
      <c r="Q359" s="29"/>
      <c r="R359" s="29"/>
      <c r="S359" s="29"/>
    </row>
    <row r="360" spans="11:19" ht="12.75" customHeight="1">
      <c r="K360" s="32"/>
      <c r="L360" s="29"/>
      <c r="M360" s="29"/>
      <c r="N360" s="29"/>
      <c r="O360" s="29"/>
      <c r="P360" s="29"/>
      <c r="Q360" s="29"/>
      <c r="R360" s="29"/>
      <c r="S360" s="29"/>
    </row>
    <row r="361" spans="11:19" ht="12.75" customHeight="1">
      <c r="K361" s="32"/>
      <c r="L361" s="29"/>
      <c r="M361" s="29"/>
      <c r="N361" s="29"/>
      <c r="O361" s="29"/>
      <c r="P361" s="29"/>
      <c r="Q361" s="29"/>
      <c r="R361" s="29"/>
      <c r="S361" s="29"/>
    </row>
    <row r="362" spans="11:19" ht="12.75" customHeight="1">
      <c r="K362" s="32"/>
      <c r="L362" s="29"/>
      <c r="M362" s="29"/>
      <c r="N362" s="29"/>
      <c r="O362" s="29"/>
      <c r="P362" s="29"/>
      <c r="Q362" s="29"/>
      <c r="R362" s="29"/>
      <c r="S362" s="29"/>
    </row>
    <row r="363" spans="11:19" ht="12.75" customHeight="1">
      <c r="K363" s="32"/>
      <c r="L363" s="29"/>
      <c r="M363" s="29"/>
      <c r="N363" s="29"/>
      <c r="O363" s="29"/>
      <c r="P363" s="29"/>
      <c r="Q363" s="29"/>
      <c r="R363" s="29"/>
      <c r="S363" s="29"/>
    </row>
    <row r="364" spans="11:19" ht="12.75" customHeight="1">
      <c r="K364" s="32"/>
      <c r="L364" s="29"/>
      <c r="M364" s="29"/>
      <c r="N364" s="29"/>
      <c r="O364" s="29"/>
      <c r="P364" s="29"/>
      <c r="Q364" s="29"/>
      <c r="R364" s="29"/>
      <c r="S364" s="29"/>
    </row>
    <row r="365" spans="11:19" ht="12.75" customHeight="1">
      <c r="K365" s="32"/>
      <c r="L365" s="29"/>
      <c r="M365" s="29"/>
      <c r="N365" s="29"/>
      <c r="O365" s="29"/>
      <c r="P365" s="29"/>
      <c r="Q365" s="29"/>
      <c r="R365" s="29"/>
      <c r="S365" s="29"/>
    </row>
    <row r="366" spans="11:19" ht="12.75" customHeight="1">
      <c r="K366" s="32"/>
      <c r="L366" s="29"/>
      <c r="M366" s="29"/>
      <c r="N366" s="29"/>
      <c r="O366" s="29"/>
      <c r="P366" s="29"/>
      <c r="Q366" s="29"/>
      <c r="R366" s="29"/>
      <c r="S366" s="29"/>
    </row>
    <row r="367" spans="11:19" ht="12.75" customHeight="1">
      <c r="K367" s="32"/>
      <c r="L367" s="29"/>
      <c r="M367" s="29"/>
      <c r="N367" s="29"/>
      <c r="O367" s="29"/>
      <c r="P367" s="29"/>
      <c r="Q367" s="29"/>
      <c r="R367" s="29"/>
      <c r="S367" s="29"/>
    </row>
    <row r="368" spans="11:19" ht="12.75" customHeight="1">
      <c r="K368" s="32"/>
      <c r="L368" s="29"/>
      <c r="M368" s="29"/>
      <c r="N368" s="29"/>
      <c r="O368" s="29"/>
      <c r="P368" s="29"/>
      <c r="Q368" s="29"/>
      <c r="R368" s="29"/>
      <c r="S368" s="29"/>
    </row>
    <row r="369" spans="11:19" ht="12.75" customHeight="1">
      <c r="K369" s="32"/>
      <c r="L369" s="29"/>
      <c r="M369" s="29"/>
      <c r="N369" s="29"/>
      <c r="O369" s="29"/>
      <c r="P369" s="29"/>
      <c r="Q369" s="29"/>
      <c r="R369" s="29"/>
      <c r="S369" s="29"/>
    </row>
    <row r="370" spans="11:19" ht="12.75" customHeight="1">
      <c r="K370" s="32"/>
      <c r="L370" s="29"/>
      <c r="M370" s="29"/>
      <c r="N370" s="29"/>
      <c r="O370" s="29"/>
      <c r="P370" s="29"/>
      <c r="Q370" s="29"/>
      <c r="R370" s="29"/>
      <c r="S370" s="29"/>
    </row>
    <row r="371" spans="11:19" ht="12.75" customHeight="1">
      <c r="K371" s="32"/>
      <c r="L371" s="29"/>
      <c r="M371" s="29"/>
      <c r="N371" s="29"/>
      <c r="O371" s="29"/>
      <c r="P371" s="29"/>
      <c r="Q371" s="29"/>
      <c r="R371" s="29"/>
      <c r="S371" s="29"/>
    </row>
    <row r="372" spans="11:19" ht="12.75" customHeight="1">
      <c r="K372" s="32"/>
      <c r="L372" s="29"/>
      <c r="M372" s="29"/>
      <c r="N372" s="29"/>
      <c r="O372" s="29"/>
      <c r="P372" s="29"/>
      <c r="Q372" s="29"/>
      <c r="R372" s="29"/>
      <c r="S372" s="29"/>
    </row>
    <row r="373" spans="11:19" ht="12.75" customHeight="1">
      <c r="K373" s="32"/>
      <c r="L373" s="29"/>
      <c r="M373" s="29"/>
      <c r="N373" s="29"/>
      <c r="O373" s="29"/>
      <c r="P373" s="29"/>
      <c r="Q373" s="29"/>
      <c r="R373" s="29"/>
      <c r="S373" s="29"/>
    </row>
    <row r="374" spans="11:19" ht="12.75" customHeight="1">
      <c r="K374" s="32"/>
      <c r="L374" s="29"/>
      <c r="M374" s="29"/>
      <c r="N374" s="29"/>
      <c r="O374" s="29"/>
      <c r="P374" s="29"/>
      <c r="Q374" s="29"/>
      <c r="R374" s="29"/>
      <c r="S374" s="29"/>
    </row>
    <row r="375" spans="11:19" ht="12.75" customHeight="1">
      <c r="K375" s="32"/>
      <c r="L375" s="29"/>
      <c r="M375" s="29"/>
      <c r="N375" s="29"/>
      <c r="O375" s="29"/>
      <c r="P375" s="29"/>
      <c r="Q375" s="29"/>
      <c r="R375" s="29"/>
      <c r="S375" s="29"/>
    </row>
    <row r="376" spans="11:19" ht="12.75" customHeight="1">
      <c r="K376" s="32"/>
      <c r="L376" s="29"/>
      <c r="M376" s="29"/>
      <c r="N376" s="29"/>
      <c r="O376" s="29"/>
      <c r="P376" s="29"/>
      <c r="Q376" s="29"/>
      <c r="R376" s="29"/>
      <c r="S376" s="29"/>
    </row>
    <row r="377" spans="11:19" ht="12.75" customHeight="1">
      <c r="K377" s="32"/>
      <c r="L377" s="29"/>
      <c r="M377" s="29"/>
      <c r="N377" s="29"/>
      <c r="O377" s="29"/>
      <c r="P377" s="29"/>
      <c r="Q377" s="29"/>
      <c r="R377" s="29"/>
      <c r="S377" s="29"/>
    </row>
    <row r="378" spans="11:19" ht="12.75" customHeight="1">
      <c r="K378" s="32"/>
      <c r="L378" s="29"/>
      <c r="M378" s="29"/>
      <c r="N378" s="29"/>
      <c r="O378" s="29"/>
      <c r="P378" s="29"/>
      <c r="Q378" s="29"/>
      <c r="R378" s="29"/>
      <c r="S378" s="29"/>
    </row>
    <row r="379" spans="11:19" ht="12.75" customHeight="1">
      <c r="K379" s="32"/>
      <c r="L379" s="29"/>
      <c r="M379" s="29"/>
      <c r="N379" s="29"/>
      <c r="O379" s="29"/>
      <c r="P379" s="29"/>
      <c r="Q379" s="29"/>
      <c r="R379" s="29"/>
      <c r="S379" s="29"/>
    </row>
    <row r="380" spans="11:19" ht="12.75" customHeight="1">
      <c r="K380" s="32"/>
      <c r="L380" s="29"/>
      <c r="M380" s="29"/>
      <c r="N380" s="29"/>
      <c r="O380" s="29"/>
      <c r="P380" s="29"/>
      <c r="Q380" s="29"/>
      <c r="R380" s="29"/>
      <c r="S380" s="29"/>
    </row>
    <row r="381" spans="11:19" ht="12.75" customHeight="1">
      <c r="K381" s="32"/>
      <c r="L381" s="29"/>
      <c r="M381" s="29"/>
      <c r="N381" s="29"/>
      <c r="O381" s="29"/>
      <c r="P381" s="29"/>
      <c r="Q381" s="29"/>
      <c r="R381" s="29"/>
      <c r="S381" s="29"/>
    </row>
    <row r="382" spans="11:19" ht="12.75" customHeight="1">
      <c r="K382" s="32"/>
      <c r="L382" s="29"/>
      <c r="M382" s="29"/>
      <c r="N382" s="29"/>
      <c r="O382" s="29"/>
      <c r="P382" s="29"/>
      <c r="Q382" s="29"/>
      <c r="R382" s="29"/>
      <c r="S382" s="29"/>
    </row>
    <row r="383" spans="11:19" ht="12.75" customHeight="1">
      <c r="K383" s="32"/>
      <c r="L383" s="29"/>
      <c r="M383" s="29"/>
      <c r="N383" s="29"/>
      <c r="O383" s="29"/>
      <c r="P383" s="29"/>
      <c r="Q383" s="29"/>
      <c r="R383" s="29"/>
      <c r="S383" s="29"/>
    </row>
    <row r="384" spans="11:19" ht="12.75" customHeight="1">
      <c r="K384" s="32"/>
      <c r="L384" s="29"/>
      <c r="M384" s="29"/>
      <c r="N384" s="29"/>
      <c r="O384" s="29"/>
      <c r="P384" s="29"/>
      <c r="Q384" s="29"/>
      <c r="R384" s="29"/>
      <c r="S384" s="29"/>
    </row>
    <row r="385" spans="11:19" ht="12.75" customHeight="1">
      <c r="K385" s="32"/>
      <c r="L385" s="29"/>
      <c r="M385" s="29"/>
      <c r="N385" s="29"/>
      <c r="O385" s="29"/>
      <c r="P385" s="29"/>
      <c r="Q385" s="29"/>
      <c r="R385" s="29"/>
      <c r="S385" s="29"/>
    </row>
    <row r="386" spans="11:19" ht="12.75" customHeight="1">
      <c r="K386" s="32"/>
      <c r="L386" s="29"/>
      <c r="M386" s="29"/>
      <c r="N386" s="29"/>
      <c r="O386" s="29"/>
      <c r="P386" s="29"/>
      <c r="Q386" s="29"/>
      <c r="R386" s="29"/>
      <c r="S386" s="29"/>
    </row>
    <row r="387" spans="11:19" ht="12.75" customHeight="1">
      <c r="K387" s="32"/>
      <c r="L387" s="29"/>
      <c r="M387" s="29"/>
      <c r="N387" s="29"/>
      <c r="O387" s="29"/>
      <c r="P387" s="29"/>
      <c r="Q387" s="29"/>
      <c r="R387" s="29"/>
      <c r="S387" s="29"/>
    </row>
    <row r="388" spans="11:19" ht="12.75" customHeight="1">
      <c r="K388" s="32"/>
      <c r="L388" s="29"/>
      <c r="M388" s="29"/>
      <c r="N388" s="29"/>
      <c r="O388" s="29"/>
      <c r="P388" s="29"/>
      <c r="Q388" s="29"/>
      <c r="R388" s="29"/>
      <c r="S388" s="29"/>
    </row>
    <row r="389" spans="11:19" ht="12.75" customHeight="1">
      <c r="K389" s="32"/>
      <c r="L389" s="29"/>
      <c r="M389" s="29"/>
      <c r="N389" s="29"/>
      <c r="O389" s="29"/>
      <c r="P389" s="29"/>
      <c r="Q389" s="29"/>
      <c r="R389" s="29"/>
      <c r="S389" s="29"/>
    </row>
    <row r="390" spans="11:19" ht="12.75" customHeight="1">
      <c r="K390" s="32"/>
      <c r="L390" s="29"/>
      <c r="M390" s="29"/>
      <c r="N390" s="29"/>
      <c r="O390" s="29"/>
      <c r="P390" s="29"/>
      <c r="Q390" s="29"/>
      <c r="R390" s="29"/>
      <c r="S390" s="29"/>
    </row>
    <row r="391" spans="11:19" ht="12.75" customHeight="1">
      <c r="K391" s="32"/>
      <c r="L391" s="29"/>
      <c r="M391" s="29"/>
      <c r="N391" s="29"/>
      <c r="O391" s="29"/>
      <c r="P391" s="29"/>
      <c r="Q391" s="29"/>
      <c r="R391" s="29"/>
      <c r="S391" s="29"/>
    </row>
    <row r="392" spans="11:19" ht="12.75" customHeight="1">
      <c r="K392" s="32"/>
      <c r="L392" s="29"/>
      <c r="M392" s="29"/>
      <c r="N392" s="29"/>
      <c r="O392" s="29"/>
      <c r="P392" s="29"/>
      <c r="Q392" s="29"/>
      <c r="R392" s="29"/>
      <c r="S392" s="29"/>
    </row>
    <row r="393" spans="11:19" ht="12.75" customHeight="1">
      <c r="K393" s="32"/>
      <c r="L393" s="29"/>
      <c r="M393" s="29"/>
      <c r="N393" s="29"/>
      <c r="O393" s="29"/>
      <c r="P393" s="29"/>
      <c r="Q393" s="29"/>
      <c r="R393" s="29"/>
      <c r="S393" s="29"/>
    </row>
    <row r="394" spans="11:19" ht="12.75" customHeight="1">
      <c r="K394" s="32"/>
      <c r="L394" s="29"/>
      <c r="M394" s="29"/>
      <c r="N394" s="29"/>
      <c r="O394" s="29"/>
      <c r="P394" s="29"/>
      <c r="Q394" s="29"/>
      <c r="R394" s="29"/>
      <c r="S394" s="29"/>
    </row>
    <row r="395" spans="11:19" ht="12.75" customHeight="1">
      <c r="K395" s="32"/>
      <c r="L395" s="29"/>
      <c r="M395" s="29"/>
      <c r="N395" s="29"/>
      <c r="O395" s="29"/>
      <c r="P395" s="29"/>
      <c r="Q395" s="29"/>
      <c r="R395" s="29"/>
      <c r="S395" s="29"/>
    </row>
    <row r="396" spans="11:19" ht="12.75" customHeight="1">
      <c r="K396" s="32"/>
      <c r="L396" s="29"/>
      <c r="M396" s="29"/>
      <c r="N396" s="29"/>
      <c r="O396" s="29"/>
      <c r="P396" s="29"/>
      <c r="Q396" s="29"/>
      <c r="R396" s="29"/>
      <c r="S396" s="29"/>
    </row>
    <row r="397" spans="11:19" ht="12.75" customHeight="1">
      <c r="K397" s="32"/>
      <c r="L397" s="29"/>
      <c r="M397" s="29"/>
      <c r="N397" s="29"/>
      <c r="O397" s="29"/>
      <c r="P397" s="29"/>
      <c r="Q397" s="29"/>
      <c r="R397" s="29"/>
      <c r="S397" s="29"/>
    </row>
    <row r="398" spans="11:19" ht="12.75" customHeight="1">
      <c r="K398" s="32"/>
      <c r="L398" s="29"/>
      <c r="M398" s="29"/>
      <c r="N398" s="29"/>
      <c r="O398" s="29"/>
      <c r="P398" s="29"/>
      <c r="Q398" s="29"/>
      <c r="R398" s="29"/>
      <c r="S398" s="29"/>
    </row>
    <row r="399" spans="11:19" ht="12.75" customHeight="1">
      <c r="K399" s="32"/>
      <c r="L399" s="29"/>
      <c r="M399" s="29"/>
      <c r="N399" s="29"/>
      <c r="O399" s="29"/>
      <c r="P399" s="29"/>
      <c r="Q399" s="29"/>
      <c r="R399" s="29"/>
      <c r="S399" s="29"/>
    </row>
    <row r="400" spans="11:19" ht="12.75" customHeight="1">
      <c r="K400" s="32"/>
      <c r="L400" s="29"/>
      <c r="M400" s="29"/>
      <c r="N400" s="29"/>
      <c r="O400" s="29"/>
      <c r="P400" s="29"/>
      <c r="Q400" s="29"/>
      <c r="R400" s="29"/>
      <c r="S400" s="29"/>
    </row>
    <row r="401" spans="11:19" ht="12.75" customHeight="1">
      <c r="K401" s="32"/>
      <c r="L401" s="29"/>
      <c r="M401" s="29"/>
      <c r="N401" s="29"/>
      <c r="O401" s="29"/>
      <c r="P401" s="29"/>
      <c r="Q401" s="29"/>
      <c r="R401" s="29"/>
      <c r="S401" s="29"/>
    </row>
    <row r="402" spans="11:19" ht="12.75" customHeight="1">
      <c r="K402" s="32"/>
      <c r="L402" s="29"/>
      <c r="M402" s="29"/>
      <c r="N402" s="29"/>
      <c r="O402" s="29"/>
      <c r="P402" s="29"/>
      <c r="Q402" s="29"/>
      <c r="R402" s="29"/>
      <c r="S402" s="29"/>
    </row>
    <row r="403" spans="11:19" ht="12.75" customHeight="1">
      <c r="K403" s="32"/>
      <c r="L403" s="29"/>
      <c r="M403" s="29"/>
      <c r="N403" s="29"/>
      <c r="O403" s="29"/>
      <c r="P403" s="29"/>
      <c r="Q403" s="29"/>
      <c r="R403" s="29"/>
      <c r="S403" s="29"/>
    </row>
    <row r="404" spans="11:19" ht="12.75" customHeight="1">
      <c r="K404" s="32"/>
      <c r="L404" s="29"/>
      <c r="M404" s="29"/>
      <c r="N404" s="29"/>
      <c r="O404" s="29"/>
      <c r="P404" s="29"/>
      <c r="Q404" s="29"/>
      <c r="R404" s="29"/>
      <c r="S404" s="29"/>
    </row>
    <row r="405" spans="11:19" ht="12.75" customHeight="1">
      <c r="K405" s="32"/>
      <c r="L405" s="29"/>
      <c r="M405" s="29"/>
      <c r="N405" s="29"/>
      <c r="O405" s="29"/>
      <c r="P405" s="29"/>
      <c r="Q405" s="29"/>
      <c r="R405" s="29"/>
      <c r="S405" s="29"/>
    </row>
    <row r="406" spans="11:19" ht="12.75" customHeight="1">
      <c r="K406" s="32"/>
      <c r="L406" s="29"/>
      <c r="M406" s="29"/>
      <c r="N406" s="29"/>
      <c r="O406" s="29"/>
      <c r="P406" s="29"/>
      <c r="Q406" s="29"/>
      <c r="R406" s="29"/>
      <c r="S406" s="29"/>
    </row>
    <row r="407" spans="11:19" ht="12.75" customHeight="1">
      <c r="K407" s="32"/>
      <c r="L407" s="29"/>
      <c r="M407" s="29"/>
      <c r="N407" s="29"/>
      <c r="O407" s="29"/>
      <c r="P407" s="29"/>
      <c r="Q407" s="29"/>
      <c r="R407" s="29"/>
      <c r="S407" s="29"/>
    </row>
    <row r="408" spans="11:19" ht="12.75" customHeight="1">
      <c r="K408" s="32"/>
      <c r="L408" s="29"/>
      <c r="M408" s="29"/>
      <c r="N408" s="29"/>
      <c r="O408" s="29"/>
      <c r="P408" s="29"/>
      <c r="Q408" s="29"/>
      <c r="R408" s="29"/>
      <c r="S408" s="29"/>
    </row>
    <row r="409" spans="11:19" ht="12.75" customHeight="1">
      <c r="K409" s="32"/>
      <c r="L409" s="29"/>
      <c r="M409" s="29"/>
      <c r="N409" s="29"/>
      <c r="O409" s="29"/>
      <c r="P409" s="29"/>
      <c r="Q409" s="29"/>
      <c r="R409" s="29"/>
      <c r="S409" s="29"/>
    </row>
    <row r="410" spans="11:19" ht="12.75" customHeight="1">
      <c r="K410" s="32"/>
      <c r="L410" s="29"/>
      <c r="M410" s="29"/>
      <c r="N410" s="29"/>
      <c r="O410" s="29"/>
      <c r="P410" s="29"/>
      <c r="Q410" s="29"/>
      <c r="R410" s="29"/>
      <c r="S410" s="29"/>
    </row>
    <row r="411" spans="11:19" ht="12.75" customHeight="1">
      <c r="K411" s="32"/>
      <c r="L411" s="29"/>
      <c r="M411" s="29"/>
      <c r="N411" s="29"/>
      <c r="O411" s="29"/>
      <c r="P411" s="29"/>
      <c r="Q411" s="29"/>
      <c r="R411" s="29"/>
      <c r="S411" s="29"/>
    </row>
    <row r="412" spans="11:19" ht="12.75" customHeight="1">
      <c r="K412" s="32"/>
      <c r="L412" s="29"/>
      <c r="M412" s="29"/>
      <c r="N412" s="29"/>
      <c r="O412" s="29"/>
      <c r="P412" s="29"/>
      <c r="Q412" s="29"/>
      <c r="R412" s="29"/>
      <c r="S412" s="29"/>
    </row>
    <row r="413" spans="11:19" ht="12.75" customHeight="1">
      <c r="K413" s="32"/>
      <c r="L413" s="29"/>
      <c r="M413" s="29"/>
      <c r="N413" s="29"/>
      <c r="O413" s="29"/>
      <c r="P413" s="29"/>
      <c r="Q413" s="29"/>
      <c r="R413" s="29"/>
      <c r="S413" s="29"/>
    </row>
    <row r="414" spans="11:19" ht="12.75" customHeight="1">
      <c r="K414" s="32"/>
      <c r="L414" s="29"/>
      <c r="M414" s="29"/>
      <c r="N414" s="29"/>
      <c r="O414" s="29"/>
      <c r="P414" s="29"/>
      <c r="Q414" s="29"/>
      <c r="R414" s="29"/>
      <c r="S414" s="29"/>
    </row>
    <row r="415" spans="11:19" ht="12.75" customHeight="1">
      <c r="K415" s="32"/>
      <c r="L415" s="29"/>
      <c r="M415" s="29"/>
      <c r="N415" s="29"/>
      <c r="O415" s="29"/>
      <c r="P415" s="29"/>
      <c r="Q415" s="29"/>
      <c r="R415" s="29"/>
      <c r="S415" s="29"/>
    </row>
    <row r="416" spans="11:19" ht="12.75" customHeight="1">
      <c r="K416" s="32"/>
      <c r="L416" s="29"/>
      <c r="M416" s="29"/>
      <c r="N416" s="29"/>
      <c r="O416" s="29"/>
      <c r="P416" s="29"/>
      <c r="Q416" s="29"/>
      <c r="R416" s="29"/>
      <c r="S416" s="29"/>
    </row>
    <row r="417" spans="11:19" ht="12.75" customHeight="1">
      <c r="K417" s="32"/>
      <c r="L417" s="29"/>
      <c r="M417" s="29"/>
      <c r="N417" s="29"/>
      <c r="O417" s="29"/>
      <c r="P417" s="29"/>
      <c r="Q417" s="29"/>
      <c r="R417" s="29"/>
      <c r="S417" s="29"/>
    </row>
    <row r="418" spans="11:19" ht="12.75" customHeight="1">
      <c r="K418" s="32"/>
      <c r="L418" s="29"/>
      <c r="M418" s="29"/>
      <c r="N418" s="29"/>
      <c r="O418" s="29"/>
      <c r="P418" s="29"/>
      <c r="Q418" s="29"/>
      <c r="R418" s="29"/>
      <c r="S418" s="29"/>
    </row>
    <row r="419" spans="11:19" ht="12.75" customHeight="1">
      <c r="K419" s="32"/>
      <c r="L419" s="29"/>
      <c r="M419" s="29"/>
      <c r="N419" s="29"/>
      <c r="O419" s="29"/>
      <c r="P419" s="29"/>
      <c r="Q419" s="29"/>
      <c r="R419" s="29"/>
      <c r="S419" s="29"/>
    </row>
    <row r="420" spans="11:19" ht="12.75" customHeight="1">
      <c r="K420" s="32"/>
      <c r="L420" s="29"/>
      <c r="M420" s="29"/>
      <c r="N420" s="29"/>
      <c r="O420" s="29"/>
      <c r="P420" s="29"/>
      <c r="Q420" s="29"/>
      <c r="R420" s="29"/>
      <c r="S420" s="29"/>
    </row>
    <row r="421" spans="11:19" ht="12.75" customHeight="1">
      <c r="K421" s="32"/>
      <c r="L421" s="29"/>
      <c r="M421" s="29"/>
      <c r="N421" s="29"/>
      <c r="O421" s="29"/>
      <c r="P421" s="29"/>
      <c r="Q421" s="29"/>
      <c r="R421" s="29"/>
      <c r="S421" s="29"/>
    </row>
    <row r="422" spans="11:19" ht="12.75" customHeight="1">
      <c r="K422" s="32"/>
      <c r="L422" s="29"/>
      <c r="M422" s="29"/>
      <c r="N422" s="29"/>
      <c r="O422" s="29"/>
      <c r="P422" s="29"/>
      <c r="Q422" s="29"/>
      <c r="R422" s="29"/>
      <c r="S422" s="29"/>
    </row>
    <row r="423" spans="11:19" ht="12.75" customHeight="1">
      <c r="K423" s="32"/>
      <c r="L423" s="29"/>
      <c r="M423" s="29"/>
      <c r="N423" s="29"/>
      <c r="O423" s="29"/>
      <c r="P423" s="29"/>
      <c r="Q423" s="29"/>
      <c r="R423" s="29"/>
      <c r="S423" s="29"/>
    </row>
    <row r="424" spans="11:19" ht="12.75" customHeight="1">
      <c r="K424" s="32"/>
      <c r="L424" s="29"/>
      <c r="M424" s="29"/>
      <c r="N424" s="29"/>
      <c r="O424" s="29"/>
      <c r="P424" s="29"/>
      <c r="Q424" s="29"/>
      <c r="R424" s="29"/>
      <c r="S424" s="29"/>
    </row>
    <row r="425" spans="11:19" ht="12.75" customHeight="1">
      <c r="K425" s="32"/>
      <c r="L425" s="29"/>
      <c r="M425" s="29"/>
      <c r="N425" s="29"/>
      <c r="O425" s="29"/>
      <c r="P425" s="29"/>
      <c r="Q425" s="29"/>
      <c r="R425" s="29"/>
      <c r="S425" s="29"/>
    </row>
    <row r="426" spans="11:19" ht="12.75" customHeight="1">
      <c r="K426" s="32"/>
      <c r="L426" s="29"/>
      <c r="M426" s="29"/>
      <c r="N426" s="29"/>
      <c r="O426" s="29"/>
      <c r="P426" s="29"/>
      <c r="Q426" s="29"/>
      <c r="R426" s="29"/>
      <c r="S426" s="29"/>
    </row>
    <row r="427" spans="11:19" ht="12.75" customHeight="1">
      <c r="K427" s="32"/>
      <c r="L427" s="29"/>
      <c r="M427" s="29"/>
      <c r="N427" s="29"/>
      <c r="O427" s="29"/>
      <c r="P427" s="29"/>
      <c r="Q427" s="29"/>
      <c r="R427" s="29"/>
      <c r="S427" s="29"/>
    </row>
    <row r="428" spans="11:19" ht="12.75" customHeight="1">
      <c r="K428" s="32"/>
      <c r="L428" s="29"/>
      <c r="M428" s="29"/>
      <c r="N428" s="29"/>
      <c r="O428" s="29"/>
      <c r="P428" s="29"/>
      <c r="Q428" s="29"/>
      <c r="R428" s="29"/>
      <c r="S428" s="29"/>
    </row>
    <row r="429" spans="11:19" ht="12.75" customHeight="1">
      <c r="K429" s="32"/>
      <c r="L429" s="29"/>
      <c r="M429" s="29"/>
      <c r="N429" s="29"/>
      <c r="O429" s="29"/>
      <c r="P429" s="29"/>
      <c r="Q429" s="29"/>
      <c r="R429" s="29"/>
      <c r="S429" s="29"/>
    </row>
    <row r="430" spans="11:19" ht="12.75" customHeight="1">
      <c r="K430" s="32"/>
      <c r="L430" s="29"/>
      <c r="M430" s="29"/>
      <c r="N430" s="29"/>
      <c r="O430" s="29"/>
      <c r="P430" s="29"/>
      <c r="Q430" s="29"/>
      <c r="R430" s="29"/>
      <c r="S430" s="29"/>
    </row>
    <row r="431" spans="11:19" ht="12.75" customHeight="1">
      <c r="K431" s="32"/>
      <c r="L431" s="29"/>
      <c r="M431" s="29"/>
      <c r="N431" s="29"/>
      <c r="O431" s="29"/>
      <c r="P431" s="29"/>
      <c r="Q431" s="29"/>
      <c r="R431" s="29"/>
      <c r="S431" s="29"/>
    </row>
    <row r="432" spans="11:19" ht="12.75" customHeight="1">
      <c r="K432" s="32"/>
      <c r="L432" s="29"/>
      <c r="M432" s="29"/>
      <c r="N432" s="29"/>
      <c r="O432" s="29"/>
      <c r="P432" s="29"/>
      <c r="Q432" s="29"/>
      <c r="R432" s="29"/>
      <c r="S432" s="29"/>
    </row>
    <row r="433" spans="11:19" ht="12.75" customHeight="1">
      <c r="K433" s="32"/>
      <c r="L433" s="29"/>
      <c r="M433" s="29"/>
      <c r="N433" s="29"/>
      <c r="O433" s="29"/>
      <c r="P433" s="29"/>
      <c r="Q433" s="29"/>
      <c r="R433" s="29"/>
      <c r="S433" s="29"/>
    </row>
    <row r="434" spans="11:19" ht="12.75" customHeight="1">
      <c r="K434" s="32"/>
      <c r="L434" s="29"/>
      <c r="M434" s="29"/>
      <c r="N434" s="29"/>
      <c r="O434" s="29"/>
      <c r="P434" s="29"/>
      <c r="Q434" s="29"/>
      <c r="R434" s="29"/>
      <c r="S434" s="29"/>
    </row>
    <row r="435" spans="11:19" ht="12.75" customHeight="1">
      <c r="K435" s="32"/>
      <c r="L435" s="29"/>
      <c r="M435" s="29"/>
      <c r="N435" s="29"/>
      <c r="O435" s="29"/>
      <c r="P435" s="29"/>
      <c r="Q435" s="29"/>
      <c r="R435" s="29"/>
      <c r="S435" s="29"/>
    </row>
    <row r="436" spans="11:19" ht="12.75" customHeight="1">
      <c r="K436" s="32"/>
      <c r="L436" s="29"/>
      <c r="M436" s="29"/>
      <c r="N436" s="29"/>
      <c r="O436" s="29"/>
      <c r="P436" s="29"/>
      <c r="Q436" s="29"/>
      <c r="R436" s="29"/>
      <c r="S436" s="29"/>
    </row>
    <row r="437" spans="11:19" ht="12.75" customHeight="1">
      <c r="K437" s="32"/>
      <c r="L437" s="29"/>
      <c r="M437" s="29"/>
      <c r="N437" s="29"/>
      <c r="O437" s="29"/>
      <c r="P437" s="29"/>
      <c r="Q437" s="29"/>
      <c r="R437" s="29"/>
      <c r="S437" s="29"/>
    </row>
    <row r="438" spans="11:19" ht="12.75" customHeight="1">
      <c r="K438" s="32"/>
      <c r="L438" s="29"/>
      <c r="M438" s="29"/>
      <c r="N438" s="29"/>
      <c r="O438" s="29"/>
      <c r="P438" s="29"/>
      <c r="Q438" s="29"/>
      <c r="R438" s="29"/>
      <c r="S438" s="29"/>
    </row>
    <row r="439" spans="11:19" ht="12.75" customHeight="1">
      <c r="K439" s="32"/>
      <c r="L439" s="29"/>
      <c r="M439" s="29"/>
      <c r="N439" s="29"/>
      <c r="O439" s="29"/>
      <c r="P439" s="29"/>
      <c r="Q439" s="29"/>
      <c r="R439" s="29"/>
      <c r="S439" s="29"/>
    </row>
    <row r="440" spans="11:19" ht="12.75" customHeight="1">
      <c r="K440" s="32"/>
      <c r="L440" s="29"/>
      <c r="M440" s="29"/>
      <c r="N440" s="29"/>
      <c r="O440" s="29"/>
      <c r="P440" s="29"/>
      <c r="Q440" s="29"/>
      <c r="R440" s="29"/>
      <c r="S440" s="29"/>
    </row>
    <row r="441" spans="11:19" ht="12.75" customHeight="1">
      <c r="K441" s="32"/>
      <c r="L441" s="29"/>
      <c r="M441" s="29"/>
      <c r="N441" s="29"/>
      <c r="O441" s="29"/>
      <c r="P441" s="29"/>
      <c r="Q441" s="29"/>
      <c r="R441" s="29"/>
      <c r="S441" s="29"/>
    </row>
    <row r="442" spans="11:19" ht="12.75" customHeight="1">
      <c r="K442" s="32"/>
      <c r="L442" s="29"/>
      <c r="M442" s="29"/>
      <c r="N442" s="29"/>
      <c r="O442" s="29"/>
      <c r="P442" s="29"/>
      <c r="Q442" s="29"/>
      <c r="R442" s="29"/>
      <c r="S442" s="29"/>
    </row>
    <row r="443" spans="11:19" ht="12.75" customHeight="1">
      <c r="K443" s="32"/>
      <c r="L443" s="29"/>
      <c r="M443" s="29"/>
      <c r="N443" s="29"/>
      <c r="O443" s="29"/>
      <c r="P443" s="29"/>
      <c r="Q443" s="29"/>
      <c r="R443" s="29"/>
      <c r="S443" s="29"/>
    </row>
    <row r="444" spans="11:19" ht="12.75" customHeight="1">
      <c r="K444" s="32"/>
      <c r="L444" s="29"/>
      <c r="M444" s="29"/>
      <c r="N444" s="29"/>
      <c r="O444" s="29"/>
      <c r="P444" s="29"/>
      <c r="Q444" s="29"/>
      <c r="R444" s="29"/>
      <c r="S444" s="29"/>
    </row>
    <row r="445" spans="11:19" ht="12.75" customHeight="1">
      <c r="K445" s="32"/>
      <c r="L445" s="29"/>
      <c r="M445" s="29"/>
      <c r="N445" s="29"/>
      <c r="O445" s="29"/>
      <c r="P445" s="29"/>
      <c r="Q445" s="29"/>
      <c r="R445" s="29"/>
      <c r="S445" s="29"/>
    </row>
    <row r="446" spans="11:19" ht="12.75" customHeight="1">
      <c r="K446" s="32"/>
      <c r="L446" s="29"/>
      <c r="M446" s="29"/>
      <c r="N446" s="29"/>
      <c r="O446" s="29"/>
      <c r="P446" s="29"/>
      <c r="Q446" s="29"/>
      <c r="R446" s="29"/>
      <c r="S446" s="29"/>
    </row>
    <row r="447" spans="11:19" ht="12.75" customHeight="1">
      <c r="K447" s="32"/>
      <c r="L447" s="29"/>
      <c r="M447" s="29"/>
      <c r="N447" s="29"/>
      <c r="O447" s="29"/>
      <c r="P447" s="29"/>
      <c r="Q447" s="29"/>
      <c r="R447" s="29"/>
      <c r="S447" s="29"/>
    </row>
    <row r="448" spans="11:19" ht="12.75" customHeight="1">
      <c r="K448" s="32"/>
      <c r="L448" s="29"/>
      <c r="M448" s="29"/>
      <c r="N448" s="29"/>
      <c r="O448" s="29"/>
      <c r="P448" s="29"/>
      <c r="Q448" s="29"/>
      <c r="R448" s="29"/>
      <c r="S448" s="29"/>
    </row>
    <row r="449" spans="11:19" ht="12.75" customHeight="1">
      <c r="K449" s="32"/>
      <c r="L449" s="29"/>
      <c r="M449" s="29"/>
      <c r="N449" s="29"/>
      <c r="O449" s="29"/>
      <c r="P449" s="29"/>
      <c r="Q449" s="29"/>
      <c r="R449" s="29"/>
      <c r="S449" s="29"/>
    </row>
    <row r="450" spans="11:19" ht="12.75" customHeight="1">
      <c r="K450" s="32"/>
      <c r="L450" s="29"/>
      <c r="M450" s="29"/>
      <c r="N450" s="29"/>
      <c r="O450" s="29"/>
      <c r="P450" s="29"/>
      <c r="Q450" s="29"/>
      <c r="R450" s="29"/>
      <c r="S450" s="29"/>
    </row>
    <row r="451" spans="11:19" ht="12.75" customHeight="1">
      <c r="K451" s="32"/>
      <c r="L451" s="29"/>
      <c r="M451" s="29"/>
      <c r="N451" s="29"/>
      <c r="O451" s="29"/>
      <c r="P451" s="29"/>
      <c r="Q451" s="29"/>
      <c r="R451" s="29"/>
      <c r="S451" s="29"/>
    </row>
    <row r="452" spans="11:19" ht="12.75" customHeight="1">
      <c r="K452" s="32"/>
      <c r="L452" s="29"/>
      <c r="M452" s="29"/>
      <c r="N452" s="29"/>
      <c r="O452" s="29"/>
      <c r="P452" s="29"/>
      <c r="Q452" s="29"/>
      <c r="R452" s="29"/>
      <c r="S452" s="29"/>
    </row>
    <row r="453" spans="11:19" ht="12.75" customHeight="1">
      <c r="K453" s="32"/>
      <c r="L453" s="29"/>
      <c r="M453" s="29"/>
      <c r="N453" s="29"/>
      <c r="O453" s="29"/>
      <c r="P453" s="29"/>
      <c r="Q453" s="29"/>
      <c r="R453" s="29"/>
      <c r="S453" s="29"/>
    </row>
    <row r="454" spans="11:19" ht="12.75" customHeight="1">
      <c r="K454" s="32"/>
      <c r="L454" s="29"/>
      <c r="M454" s="29"/>
      <c r="N454" s="29"/>
      <c r="O454" s="29"/>
      <c r="P454" s="29"/>
      <c r="Q454" s="29"/>
      <c r="R454" s="29"/>
      <c r="S454" s="29"/>
    </row>
    <row r="455" spans="11:19" ht="12.75" customHeight="1">
      <c r="K455" s="32"/>
      <c r="L455" s="29"/>
      <c r="M455" s="29"/>
      <c r="N455" s="29"/>
      <c r="O455" s="29"/>
      <c r="P455" s="29"/>
      <c r="Q455" s="29"/>
      <c r="R455" s="29"/>
      <c r="S455" s="29"/>
    </row>
    <row r="456" spans="11:19" ht="12.75" customHeight="1">
      <c r="K456" s="32"/>
      <c r="L456" s="29"/>
      <c r="M456" s="29"/>
      <c r="N456" s="29"/>
      <c r="O456" s="29"/>
      <c r="P456" s="29"/>
      <c r="Q456" s="29"/>
      <c r="R456" s="29"/>
      <c r="S456" s="29"/>
    </row>
    <row r="457" spans="11:19" ht="12.75" customHeight="1">
      <c r="K457" s="32"/>
      <c r="L457" s="29"/>
      <c r="M457" s="29"/>
      <c r="N457" s="29"/>
      <c r="O457" s="29"/>
      <c r="P457" s="29"/>
      <c r="Q457" s="29"/>
      <c r="R457" s="29"/>
      <c r="S457" s="29"/>
    </row>
    <row r="458" spans="11:19" ht="12.75" customHeight="1">
      <c r="K458" s="32"/>
      <c r="L458" s="29"/>
      <c r="M458" s="29"/>
      <c r="N458" s="29"/>
      <c r="O458" s="29"/>
      <c r="P458" s="29"/>
      <c r="Q458" s="29"/>
      <c r="R458" s="29"/>
      <c r="S458" s="29"/>
    </row>
    <row r="459" spans="11:19" ht="12.75" customHeight="1">
      <c r="K459" s="32"/>
      <c r="L459" s="29"/>
      <c r="M459" s="29"/>
      <c r="N459" s="29"/>
      <c r="O459" s="29"/>
      <c r="P459" s="29"/>
      <c r="Q459" s="29"/>
      <c r="R459" s="29"/>
      <c r="S459" s="29"/>
    </row>
    <row r="460" spans="11:19" ht="12.75" customHeight="1">
      <c r="K460" s="32"/>
      <c r="L460" s="29"/>
      <c r="M460" s="29"/>
      <c r="N460" s="29"/>
      <c r="O460" s="29"/>
      <c r="P460" s="29"/>
      <c r="Q460" s="29"/>
      <c r="R460" s="29"/>
      <c r="S460" s="29"/>
    </row>
    <row r="461" spans="11:19" ht="12.75" customHeight="1">
      <c r="K461" s="32"/>
      <c r="L461" s="29"/>
      <c r="M461" s="29"/>
      <c r="N461" s="29"/>
      <c r="O461" s="29"/>
      <c r="P461" s="29"/>
      <c r="Q461" s="29"/>
      <c r="R461" s="29"/>
      <c r="S461" s="29"/>
    </row>
    <row r="462" spans="11:19" ht="12.75" customHeight="1">
      <c r="K462" s="32"/>
      <c r="L462" s="29"/>
      <c r="M462" s="29"/>
      <c r="N462" s="29"/>
      <c r="O462" s="29"/>
      <c r="P462" s="29"/>
      <c r="Q462" s="29"/>
      <c r="R462" s="29"/>
      <c r="S462" s="29"/>
    </row>
    <row r="463" spans="11:19" ht="12.75" customHeight="1">
      <c r="K463" s="32"/>
      <c r="L463" s="29"/>
      <c r="M463" s="29"/>
      <c r="N463" s="29"/>
      <c r="O463" s="29"/>
      <c r="P463" s="29"/>
      <c r="Q463" s="29"/>
      <c r="R463" s="29"/>
      <c r="S463" s="29"/>
    </row>
    <row r="464" spans="11:19" ht="12.75" customHeight="1">
      <c r="K464" s="32"/>
      <c r="L464" s="29"/>
      <c r="M464" s="29"/>
      <c r="N464" s="29"/>
      <c r="O464" s="29"/>
      <c r="P464" s="29"/>
      <c r="Q464" s="29"/>
      <c r="R464" s="29"/>
      <c r="S464" s="29"/>
    </row>
    <row r="465" spans="11:19" ht="12.75" customHeight="1">
      <c r="K465" s="32"/>
      <c r="L465" s="29"/>
      <c r="M465" s="29"/>
      <c r="N465" s="29"/>
      <c r="O465" s="29"/>
      <c r="P465" s="29"/>
      <c r="Q465" s="29"/>
      <c r="R465" s="29"/>
      <c r="S465" s="29"/>
    </row>
    <row r="466" spans="11:19" ht="12.75" customHeight="1">
      <c r="K466" s="32"/>
      <c r="L466" s="29"/>
      <c r="M466" s="29"/>
      <c r="N466" s="29"/>
      <c r="O466" s="29"/>
      <c r="P466" s="29"/>
      <c r="Q466" s="29"/>
      <c r="R466" s="29"/>
      <c r="S466" s="29"/>
    </row>
    <row r="467" spans="11:19" ht="12.75" customHeight="1">
      <c r="K467" s="32"/>
      <c r="L467" s="29"/>
      <c r="M467" s="29"/>
      <c r="N467" s="29"/>
      <c r="O467" s="29"/>
      <c r="P467" s="29"/>
      <c r="Q467" s="29"/>
      <c r="R467" s="29"/>
      <c r="S467" s="29"/>
    </row>
    <row r="468" spans="11:19" ht="12.75" customHeight="1">
      <c r="K468" s="32"/>
      <c r="L468" s="29"/>
      <c r="M468" s="29"/>
      <c r="N468" s="29"/>
      <c r="O468" s="29"/>
      <c r="P468" s="29"/>
      <c r="Q468" s="29"/>
      <c r="R468" s="29"/>
      <c r="S468" s="29"/>
    </row>
    <row r="469" spans="11:19" ht="12.75" customHeight="1">
      <c r="K469" s="32"/>
      <c r="L469" s="29"/>
      <c r="M469" s="29"/>
      <c r="N469" s="29"/>
      <c r="O469" s="29"/>
      <c r="P469" s="29"/>
      <c r="Q469" s="29"/>
      <c r="R469" s="29"/>
      <c r="S469" s="29"/>
    </row>
    <row r="470" spans="11:19" ht="12.75" customHeight="1">
      <c r="K470" s="32"/>
      <c r="L470" s="29"/>
      <c r="M470" s="29"/>
      <c r="N470" s="29"/>
      <c r="O470" s="29"/>
      <c r="P470" s="29"/>
      <c r="Q470" s="29"/>
      <c r="R470" s="29"/>
      <c r="S470" s="29"/>
    </row>
    <row r="471" spans="11:19" ht="12.75" customHeight="1">
      <c r="K471" s="32"/>
      <c r="L471" s="29"/>
      <c r="M471" s="29"/>
      <c r="N471" s="29"/>
      <c r="O471" s="29"/>
      <c r="P471" s="29"/>
      <c r="Q471" s="29"/>
      <c r="R471" s="29"/>
      <c r="S471" s="29"/>
    </row>
    <row r="472" spans="11:19" ht="12.75" customHeight="1">
      <c r="K472" s="32"/>
      <c r="L472" s="29"/>
      <c r="M472" s="29"/>
      <c r="N472" s="29"/>
      <c r="O472" s="29"/>
      <c r="P472" s="29"/>
      <c r="Q472" s="29"/>
      <c r="R472" s="29"/>
      <c r="S472" s="29"/>
    </row>
    <row r="473" spans="11:19" ht="12.75" customHeight="1">
      <c r="K473" s="32"/>
      <c r="L473" s="29"/>
      <c r="M473" s="29"/>
      <c r="N473" s="29"/>
      <c r="O473" s="29"/>
      <c r="P473" s="29"/>
      <c r="Q473" s="29"/>
      <c r="R473" s="29"/>
      <c r="S473" s="29"/>
    </row>
    <row r="474" spans="11:19" ht="12.75" customHeight="1">
      <c r="K474" s="32"/>
      <c r="L474" s="29"/>
      <c r="M474" s="29"/>
      <c r="N474" s="29"/>
      <c r="O474" s="29"/>
      <c r="P474" s="29"/>
      <c r="Q474" s="29"/>
      <c r="R474" s="29"/>
      <c r="S474" s="29"/>
    </row>
    <row r="475" spans="11:19" ht="12.75" customHeight="1">
      <c r="K475" s="32"/>
      <c r="L475" s="29"/>
      <c r="M475" s="29"/>
      <c r="N475" s="29"/>
      <c r="O475" s="29"/>
      <c r="P475" s="29"/>
      <c r="Q475" s="29"/>
      <c r="R475" s="29"/>
      <c r="S475" s="29"/>
    </row>
    <row r="476" spans="11:19" ht="12.75" customHeight="1">
      <c r="K476" s="32"/>
      <c r="L476" s="29"/>
      <c r="M476" s="29"/>
      <c r="N476" s="29"/>
      <c r="O476" s="29"/>
      <c r="P476" s="29"/>
      <c r="Q476" s="29"/>
      <c r="R476" s="29"/>
      <c r="S476" s="29"/>
    </row>
    <row r="477" spans="11:19" ht="12.75" customHeight="1">
      <c r="K477" s="32"/>
      <c r="L477" s="29"/>
      <c r="M477" s="29"/>
      <c r="N477" s="29"/>
      <c r="O477" s="29"/>
      <c r="P477" s="29"/>
      <c r="Q477" s="29"/>
      <c r="R477" s="29"/>
      <c r="S477" s="29"/>
    </row>
    <row r="478" spans="11:19" ht="12.75" customHeight="1">
      <c r="K478" s="32"/>
      <c r="L478" s="29"/>
      <c r="M478" s="29"/>
      <c r="N478" s="29"/>
      <c r="O478" s="29"/>
      <c r="P478" s="29"/>
      <c r="Q478" s="29"/>
      <c r="R478" s="29"/>
      <c r="S478" s="29"/>
    </row>
    <row r="479" spans="11:19" ht="12.75" customHeight="1">
      <c r="K479" s="32"/>
      <c r="L479" s="29"/>
      <c r="M479" s="29"/>
      <c r="N479" s="29"/>
      <c r="O479" s="29"/>
      <c r="P479" s="29"/>
      <c r="Q479" s="29"/>
      <c r="R479" s="29"/>
      <c r="S479" s="29"/>
    </row>
    <row r="480" spans="11:19" ht="12.75" customHeight="1">
      <c r="K480" s="32"/>
      <c r="L480" s="29"/>
      <c r="M480" s="29"/>
      <c r="N480" s="29"/>
      <c r="O480" s="29"/>
      <c r="P480" s="29"/>
      <c r="Q480" s="29"/>
      <c r="R480" s="29"/>
      <c r="S480" s="29"/>
    </row>
    <row r="481" spans="11:19" ht="12.75" customHeight="1">
      <c r="K481" s="32"/>
      <c r="L481" s="29"/>
      <c r="M481" s="29"/>
      <c r="N481" s="29"/>
      <c r="O481" s="29"/>
      <c r="P481" s="29"/>
      <c r="Q481" s="29"/>
      <c r="R481" s="29"/>
      <c r="S481" s="29"/>
    </row>
    <row r="482" spans="11:19" ht="12.75" customHeight="1">
      <c r="K482" s="32"/>
      <c r="L482" s="29"/>
      <c r="M482" s="29"/>
      <c r="N482" s="29"/>
      <c r="O482" s="29"/>
      <c r="P482" s="29"/>
      <c r="Q482" s="29"/>
      <c r="R482" s="29"/>
      <c r="S482" s="29"/>
    </row>
    <row r="483" spans="11:19" ht="12.75" customHeight="1">
      <c r="K483" s="32"/>
      <c r="L483" s="29"/>
      <c r="M483" s="29"/>
      <c r="N483" s="29"/>
      <c r="O483" s="29"/>
      <c r="P483" s="29"/>
      <c r="Q483" s="29"/>
      <c r="R483" s="29"/>
      <c r="S483" s="29"/>
    </row>
    <row r="484" spans="11:19" ht="12.75" customHeight="1">
      <c r="K484" s="32"/>
      <c r="L484" s="29"/>
      <c r="M484" s="29"/>
      <c r="N484" s="29"/>
      <c r="O484" s="29"/>
      <c r="P484" s="29"/>
      <c r="Q484" s="29"/>
      <c r="R484" s="29"/>
      <c r="S484" s="29"/>
    </row>
    <row r="485" spans="11:19" ht="12.75" customHeight="1">
      <c r="K485" s="32"/>
      <c r="L485" s="29"/>
      <c r="M485" s="29"/>
      <c r="N485" s="29"/>
      <c r="O485" s="29"/>
      <c r="P485" s="29"/>
      <c r="Q485" s="29"/>
      <c r="R485" s="29"/>
      <c r="S485" s="29"/>
    </row>
    <row r="486" spans="11:19" ht="12.75" customHeight="1">
      <c r="K486" s="32"/>
      <c r="L486" s="29"/>
      <c r="M486" s="29"/>
      <c r="N486" s="29"/>
      <c r="O486" s="29"/>
      <c r="P486" s="29"/>
      <c r="Q486" s="29"/>
      <c r="R486" s="29"/>
      <c r="S486" s="29"/>
    </row>
    <row r="487" spans="11:19" ht="12.75" customHeight="1">
      <c r="K487" s="32"/>
      <c r="L487" s="29"/>
      <c r="M487" s="29"/>
      <c r="N487" s="29"/>
      <c r="O487" s="29"/>
      <c r="P487" s="29"/>
      <c r="Q487" s="29"/>
      <c r="R487" s="29"/>
      <c r="S487" s="29"/>
    </row>
    <row r="488" spans="11:19" ht="12.75" customHeight="1">
      <c r="K488" s="32"/>
      <c r="L488" s="29"/>
      <c r="M488" s="29"/>
      <c r="N488" s="29"/>
      <c r="O488" s="29"/>
      <c r="P488" s="29"/>
      <c r="Q488" s="29"/>
      <c r="R488" s="29"/>
      <c r="S488" s="29"/>
    </row>
    <row r="489" spans="11:19" ht="12.75" customHeight="1">
      <c r="K489" s="32"/>
      <c r="L489" s="29"/>
      <c r="M489" s="29"/>
      <c r="N489" s="29"/>
      <c r="O489" s="29"/>
      <c r="P489" s="29"/>
      <c r="Q489" s="29"/>
      <c r="R489" s="29"/>
      <c r="S489" s="29"/>
    </row>
    <row r="490" spans="11:19" ht="12.75" customHeight="1">
      <c r="K490" s="32"/>
      <c r="L490" s="29"/>
      <c r="M490" s="29"/>
      <c r="N490" s="29"/>
      <c r="O490" s="29"/>
      <c r="P490" s="29"/>
      <c r="Q490" s="29"/>
      <c r="R490" s="29"/>
      <c r="S490" s="29"/>
    </row>
    <row r="491" spans="11:19" ht="12.75" customHeight="1">
      <c r="K491" s="32"/>
      <c r="L491" s="29"/>
      <c r="M491" s="29"/>
      <c r="N491" s="29"/>
      <c r="O491" s="29"/>
      <c r="P491" s="29"/>
      <c r="Q491" s="29"/>
      <c r="R491" s="29"/>
      <c r="S491" s="29"/>
    </row>
    <row r="492" spans="11:19" ht="12.75" customHeight="1">
      <c r="K492" s="32"/>
      <c r="L492" s="29"/>
      <c r="M492" s="29"/>
      <c r="N492" s="29"/>
      <c r="O492" s="29"/>
      <c r="P492" s="29"/>
      <c r="Q492" s="29"/>
      <c r="R492" s="29"/>
      <c r="S492" s="29"/>
    </row>
    <row r="493" spans="11:19" ht="12.75" customHeight="1">
      <c r="K493" s="32"/>
      <c r="L493" s="29"/>
      <c r="M493" s="29"/>
      <c r="N493" s="29"/>
      <c r="O493" s="29"/>
      <c r="P493" s="29"/>
      <c r="Q493" s="29"/>
      <c r="R493" s="29"/>
      <c r="S493" s="29"/>
    </row>
    <row r="494" spans="11:19" ht="12.75" customHeight="1">
      <c r="K494" s="32"/>
      <c r="L494" s="29"/>
      <c r="M494" s="29"/>
      <c r="N494" s="29"/>
      <c r="O494" s="29"/>
      <c r="P494" s="29"/>
      <c r="Q494" s="29"/>
      <c r="R494" s="29"/>
      <c r="S494" s="29"/>
    </row>
    <row r="495" spans="11:19" ht="12.75" customHeight="1">
      <c r="K495" s="32"/>
      <c r="L495" s="29"/>
      <c r="M495" s="29"/>
      <c r="N495" s="29"/>
      <c r="O495" s="29"/>
      <c r="P495" s="29"/>
      <c r="Q495" s="29"/>
      <c r="R495" s="29"/>
      <c r="S495" s="29"/>
    </row>
    <row r="496" spans="11:19" ht="12.75" customHeight="1">
      <c r="K496" s="32"/>
      <c r="L496" s="29"/>
      <c r="M496" s="29"/>
      <c r="N496" s="29"/>
      <c r="O496" s="29"/>
      <c r="P496" s="29"/>
      <c r="Q496" s="29"/>
      <c r="R496" s="29"/>
      <c r="S496" s="29"/>
    </row>
    <row r="497" spans="11:19" ht="12.75" customHeight="1">
      <c r="K497" s="32"/>
      <c r="L497" s="29"/>
      <c r="M497" s="29"/>
      <c r="N497" s="29"/>
      <c r="O497" s="29"/>
      <c r="P497" s="29"/>
      <c r="Q497" s="29"/>
      <c r="R497" s="29"/>
      <c r="S497" s="29"/>
    </row>
    <row r="498" spans="11:19" ht="12.75" customHeight="1">
      <c r="K498" s="32"/>
      <c r="L498" s="29"/>
      <c r="M498" s="29"/>
      <c r="N498" s="29"/>
      <c r="O498" s="29"/>
      <c r="P498" s="29"/>
      <c r="Q498" s="29"/>
      <c r="R498" s="29"/>
      <c r="S498" s="29"/>
    </row>
    <row r="499" spans="11:19" ht="12.75" customHeight="1">
      <c r="K499" s="32"/>
      <c r="L499" s="29"/>
      <c r="M499" s="29"/>
      <c r="N499" s="29"/>
      <c r="O499" s="29"/>
      <c r="P499" s="29"/>
      <c r="Q499" s="29"/>
      <c r="R499" s="29"/>
      <c r="S499" s="29"/>
    </row>
    <row r="500" spans="11:19" ht="12.75" customHeight="1">
      <c r="K500" s="32"/>
      <c r="L500" s="29"/>
      <c r="M500" s="29"/>
      <c r="N500" s="29"/>
      <c r="O500" s="29"/>
      <c r="P500" s="29"/>
      <c r="Q500" s="29"/>
      <c r="R500" s="29"/>
      <c r="S500" s="29"/>
    </row>
    <row r="501" spans="11:19" ht="12.75" customHeight="1">
      <c r="K501" s="32"/>
      <c r="L501" s="29"/>
      <c r="M501" s="29"/>
      <c r="N501" s="29"/>
      <c r="O501" s="29"/>
      <c r="P501" s="29"/>
      <c r="Q501" s="29"/>
      <c r="R501" s="29"/>
      <c r="S501" s="29"/>
    </row>
    <row r="502" spans="11:19" ht="12.75" customHeight="1">
      <c r="K502" s="32"/>
      <c r="L502" s="29"/>
      <c r="M502" s="29"/>
      <c r="N502" s="29"/>
      <c r="O502" s="29"/>
      <c r="P502" s="29"/>
      <c r="Q502" s="29"/>
      <c r="R502" s="29"/>
      <c r="S502" s="29"/>
    </row>
    <row r="503" spans="11:19" ht="12.75" customHeight="1">
      <c r="K503" s="32"/>
      <c r="L503" s="29"/>
      <c r="M503" s="29"/>
      <c r="N503" s="29"/>
      <c r="O503" s="29"/>
      <c r="P503" s="29"/>
      <c r="Q503" s="29"/>
      <c r="R503" s="29"/>
      <c r="S503" s="29"/>
    </row>
    <row r="504" spans="11:19" ht="12.75" customHeight="1">
      <c r="K504" s="32"/>
      <c r="L504" s="29"/>
      <c r="M504" s="29"/>
      <c r="N504" s="29"/>
      <c r="O504" s="29"/>
      <c r="P504" s="29"/>
      <c r="Q504" s="29"/>
      <c r="R504" s="29"/>
      <c r="S504" s="29"/>
    </row>
    <row r="505" spans="11:19" ht="12.75" customHeight="1">
      <c r="K505" s="32"/>
      <c r="L505" s="29"/>
      <c r="M505" s="29"/>
      <c r="N505" s="29"/>
      <c r="O505" s="29"/>
      <c r="P505" s="29"/>
      <c r="Q505" s="29"/>
      <c r="R505" s="29"/>
      <c r="S505" s="29"/>
    </row>
    <row r="506" spans="11:19" ht="12.75" customHeight="1">
      <c r="K506" s="32"/>
      <c r="L506" s="29"/>
      <c r="M506" s="29"/>
      <c r="N506" s="29"/>
      <c r="O506" s="29"/>
      <c r="P506" s="29"/>
      <c r="Q506" s="29"/>
      <c r="R506" s="29"/>
      <c r="S506" s="29"/>
    </row>
    <row r="507" spans="11:19" ht="12.75" customHeight="1">
      <c r="K507" s="32"/>
      <c r="L507" s="29"/>
      <c r="M507" s="29"/>
      <c r="N507" s="29"/>
      <c r="O507" s="29"/>
      <c r="P507" s="29"/>
      <c r="Q507" s="29"/>
      <c r="R507" s="29"/>
      <c r="S507" s="29"/>
    </row>
    <row r="508" spans="11:19" ht="12.75" customHeight="1">
      <c r="K508" s="32"/>
      <c r="L508" s="29"/>
      <c r="M508" s="29"/>
      <c r="N508" s="29"/>
      <c r="O508" s="29"/>
      <c r="P508" s="29"/>
      <c r="Q508" s="29"/>
      <c r="R508" s="29"/>
      <c r="S508" s="29"/>
    </row>
    <row r="509" spans="11:19" ht="12.75" customHeight="1">
      <c r="K509" s="32"/>
      <c r="L509" s="29"/>
      <c r="M509" s="29"/>
      <c r="N509" s="29"/>
      <c r="O509" s="29"/>
      <c r="P509" s="29"/>
      <c r="Q509" s="29"/>
      <c r="R509" s="29"/>
      <c r="S509" s="29"/>
    </row>
    <row r="510" spans="11:19" ht="12.75" customHeight="1">
      <c r="K510" s="32"/>
      <c r="L510" s="29"/>
      <c r="M510" s="29"/>
      <c r="N510" s="29"/>
      <c r="O510" s="29"/>
      <c r="P510" s="29"/>
      <c r="Q510" s="29"/>
      <c r="R510" s="29"/>
      <c r="S510" s="29"/>
    </row>
    <row r="511" spans="11:19" ht="12.75" customHeight="1">
      <c r="K511" s="32"/>
      <c r="L511" s="29"/>
      <c r="M511" s="29"/>
      <c r="N511" s="29"/>
      <c r="O511" s="29"/>
      <c r="P511" s="29"/>
      <c r="Q511" s="29"/>
      <c r="R511" s="29"/>
      <c r="S511" s="29"/>
    </row>
    <row r="512" spans="11:19" ht="12.75" customHeight="1">
      <c r="K512" s="32"/>
      <c r="L512" s="29"/>
      <c r="M512" s="29"/>
      <c r="N512" s="29"/>
      <c r="O512" s="29"/>
      <c r="P512" s="29"/>
      <c r="Q512" s="29"/>
      <c r="R512" s="29"/>
      <c r="S512" s="29"/>
    </row>
    <row r="513" spans="11:19" ht="12.75" customHeight="1">
      <c r="K513" s="32"/>
      <c r="L513" s="29"/>
      <c r="M513" s="29"/>
      <c r="N513" s="29"/>
      <c r="O513" s="29"/>
      <c r="P513" s="29"/>
      <c r="Q513" s="29"/>
      <c r="R513" s="29"/>
      <c r="S513" s="29"/>
    </row>
    <row r="514" spans="11:19" ht="12.75" customHeight="1">
      <c r="K514" s="32"/>
      <c r="L514" s="29"/>
      <c r="M514" s="29"/>
      <c r="N514" s="29"/>
      <c r="O514" s="29"/>
      <c r="P514" s="29"/>
      <c r="Q514" s="29"/>
      <c r="R514" s="29"/>
      <c r="S514" s="29"/>
    </row>
    <row r="515" spans="11:19" ht="12.75" customHeight="1">
      <c r="K515" s="32"/>
      <c r="L515" s="29"/>
      <c r="M515" s="29"/>
      <c r="N515" s="29"/>
      <c r="O515" s="29"/>
      <c r="P515" s="29"/>
      <c r="Q515" s="29"/>
      <c r="R515" s="29"/>
      <c r="S515" s="29"/>
    </row>
    <row r="516" spans="11:19" ht="12.75" customHeight="1">
      <c r="K516" s="32"/>
      <c r="L516" s="29"/>
      <c r="M516" s="29"/>
      <c r="N516" s="29"/>
      <c r="O516" s="29"/>
      <c r="P516" s="29"/>
      <c r="Q516" s="29"/>
      <c r="R516" s="29"/>
      <c r="S516" s="29"/>
    </row>
    <row r="517" spans="11:19" ht="12.75" customHeight="1">
      <c r="K517" s="32"/>
      <c r="L517" s="29"/>
      <c r="M517" s="29"/>
      <c r="N517" s="29"/>
      <c r="O517" s="29"/>
      <c r="P517" s="29"/>
      <c r="Q517" s="29"/>
      <c r="R517" s="29"/>
      <c r="S517" s="29"/>
    </row>
    <row r="518" spans="11:19" ht="12.75" customHeight="1">
      <c r="K518" s="32"/>
      <c r="L518" s="29"/>
      <c r="M518" s="29"/>
      <c r="N518" s="29"/>
      <c r="O518" s="29"/>
      <c r="P518" s="29"/>
      <c r="Q518" s="29"/>
      <c r="R518" s="29"/>
      <c r="S518" s="29"/>
    </row>
    <row r="519" spans="11:19" ht="12.75" customHeight="1">
      <c r="K519" s="32"/>
      <c r="L519" s="29"/>
      <c r="M519" s="29"/>
      <c r="N519" s="29"/>
      <c r="O519" s="29"/>
      <c r="P519" s="29"/>
      <c r="Q519" s="29"/>
      <c r="R519" s="29"/>
      <c r="S519" s="29"/>
    </row>
    <row r="520" spans="11:19" ht="12.75" customHeight="1">
      <c r="K520" s="32"/>
      <c r="L520" s="29"/>
      <c r="M520" s="29"/>
      <c r="N520" s="29"/>
      <c r="O520" s="29"/>
      <c r="P520" s="29"/>
      <c r="Q520" s="29"/>
      <c r="R520" s="29"/>
      <c r="S520" s="29"/>
    </row>
    <row r="521" spans="11:19" ht="12.75" customHeight="1">
      <c r="K521" s="32"/>
      <c r="L521" s="29"/>
      <c r="M521" s="29"/>
      <c r="N521" s="29"/>
      <c r="O521" s="29"/>
      <c r="P521" s="29"/>
      <c r="Q521" s="29"/>
      <c r="R521" s="29"/>
      <c r="S521" s="29"/>
    </row>
    <row r="522" spans="11:19" ht="12.75" customHeight="1">
      <c r="K522" s="32"/>
      <c r="L522" s="29"/>
      <c r="M522" s="29"/>
      <c r="N522" s="29"/>
      <c r="O522" s="29"/>
      <c r="P522" s="29"/>
      <c r="Q522" s="29"/>
      <c r="R522" s="29"/>
      <c r="S522" s="29"/>
    </row>
    <row r="523" spans="11:19" ht="12.75" customHeight="1">
      <c r="K523" s="32"/>
      <c r="L523" s="29"/>
      <c r="M523" s="29"/>
      <c r="N523" s="29"/>
      <c r="O523" s="29"/>
      <c r="P523" s="29"/>
      <c r="Q523" s="29"/>
      <c r="R523" s="29"/>
      <c r="S523" s="29"/>
    </row>
    <row r="524" spans="11:19" ht="12.75" customHeight="1">
      <c r="K524" s="32"/>
      <c r="L524" s="29"/>
      <c r="M524" s="29"/>
      <c r="N524" s="29"/>
      <c r="O524" s="29"/>
      <c r="P524" s="29"/>
      <c r="Q524" s="29"/>
      <c r="R524" s="29"/>
      <c r="S524" s="29"/>
    </row>
    <row r="525" spans="11:19" ht="12.75" customHeight="1">
      <c r="K525" s="32"/>
      <c r="L525" s="29"/>
      <c r="M525" s="29"/>
      <c r="N525" s="29"/>
      <c r="O525" s="29"/>
      <c r="P525" s="29"/>
      <c r="Q525" s="29"/>
      <c r="R525" s="29"/>
      <c r="S525" s="29"/>
    </row>
    <row r="526" spans="11:19" ht="12.75" customHeight="1">
      <c r="K526" s="32"/>
      <c r="L526" s="29"/>
      <c r="M526" s="29"/>
      <c r="N526" s="29"/>
      <c r="O526" s="29"/>
      <c r="P526" s="29"/>
      <c r="Q526" s="29"/>
      <c r="R526" s="29"/>
      <c r="S526" s="29"/>
    </row>
    <row r="527" spans="11:19" ht="12.75" customHeight="1">
      <c r="K527" s="32"/>
      <c r="L527" s="29"/>
      <c r="M527" s="29"/>
      <c r="N527" s="29"/>
      <c r="O527" s="29"/>
      <c r="P527" s="29"/>
      <c r="Q527" s="29"/>
      <c r="R527" s="29"/>
      <c r="S527" s="29"/>
    </row>
    <row r="528" spans="11:19" ht="12.75" customHeight="1">
      <c r="K528" s="32"/>
      <c r="L528" s="29"/>
      <c r="M528" s="29"/>
      <c r="N528" s="29"/>
      <c r="O528" s="29"/>
      <c r="P528" s="29"/>
      <c r="Q528" s="29"/>
      <c r="R528" s="29"/>
      <c r="S528" s="29"/>
    </row>
    <row r="529" spans="11:19" ht="12.75" customHeight="1">
      <c r="K529" s="32"/>
      <c r="L529" s="29"/>
      <c r="M529" s="29"/>
      <c r="N529" s="29"/>
      <c r="O529" s="29"/>
      <c r="P529" s="29"/>
      <c r="Q529" s="29"/>
      <c r="R529" s="29"/>
      <c r="S529" s="29"/>
    </row>
    <row r="530" spans="11:19" ht="12.75" customHeight="1">
      <c r="K530" s="32"/>
      <c r="L530" s="29"/>
      <c r="M530" s="29"/>
      <c r="N530" s="29"/>
      <c r="O530" s="29"/>
      <c r="P530" s="29"/>
      <c r="Q530" s="29"/>
      <c r="R530" s="29"/>
      <c r="S530" s="29"/>
    </row>
    <row r="531" spans="11:19" ht="12.75" customHeight="1">
      <c r="K531" s="32"/>
      <c r="L531" s="29"/>
      <c r="M531" s="29"/>
      <c r="N531" s="29"/>
      <c r="O531" s="29"/>
      <c r="P531" s="29"/>
      <c r="Q531" s="29"/>
      <c r="R531" s="29"/>
      <c r="S531" s="29"/>
    </row>
    <row r="532" spans="11:19" ht="12.75" customHeight="1">
      <c r="K532" s="32"/>
      <c r="L532" s="29"/>
      <c r="M532" s="29"/>
      <c r="N532" s="29"/>
      <c r="O532" s="29"/>
      <c r="P532" s="29"/>
      <c r="Q532" s="29"/>
      <c r="R532" s="29"/>
      <c r="S532" s="29"/>
    </row>
    <row r="533" spans="11:19" ht="12.75" customHeight="1">
      <c r="K533" s="32"/>
      <c r="L533" s="29"/>
      <c r="M533" s="29"/>
      <c r="N533" s="29"/>
      <c r="O533" s="29"/>
      <c r="P533" s="29"/>
      <c r="Q533" s="29"/>
      <c r="R533" s="29"/>
      <c r="S533" s="29"/>
    </row>
    <row r="534" spans="11:19" ht="12.75" customHeight="1">
      <c r="K534" s="32"/>
      <c r="L534" s="29"/>
      <c r="M534" s="29"/>
      <c r="N534" s="29"/>
      <c r="O534" s="29"/>
      <c r="P534" s="29"/>
      <c r="Q534" s="29"/>
      <c r="R534" s="29"/>
      <c r="S534" s="29"/>
    </row>
    <row r="535" spans="11:19" ht="12.75" customHeight="1">
      <c r="K535" s="32"/>
      <c r="L535" s="29"/>
      <c r="M535" s="29"/>
      <c r="N535" s="29"/>
      <c r="O535" s="29"/>
      <c r="P535" s="29"/>
      <c r="Q535" s="29"/>
      <c r="R535" s="29"/>
      <c r="S535" s="29"/>
    </row>
    <row r="536" spans="11:19" ht="12.75" customHeight="1">
      <c r="K536" s="32"/>
      <c r="L536" s="29"/>
      <c r="M536" s="29"/>
      <c r="N536" s="29"/>
      <c r="O536" s="29"/>
      <c r="P536" s="29"/>
      <c r="Q536" s="29"/>
      <c r="R536" s="29"/>
      <c r="S536" s="29"/>
    </row>
    <row r="537" spans="11:19" ht="12.75" customHeight="1">
      <c r="K537" s="32"/>
      <c r="L537" s="29"/>
      <c r="M537" s="29"/>
      <c r="N537" s="29"/>
      <c r="O537" s="29"/>
      <c r="P537" s="29"/>
      <c r="Q537" s="29"/>
      <c r="R537" s="29"/>
      <c r="S537" s="29"/>
    </row>
    <row r="538" spans="11:19" ht="12.75" customHeight="1">
      <c r="K538" s="32"/>
      <c r="L538" s="29"/>
      <c r="M538" s="29"/>
      <c r="N538" s="29"/>
      <c r="O538" s="29"/>
      <c r="P538" s="29"/>
      <c r="Q538" s="29"/>
      <c r="R538" s="29"/>
      <c r="S538" s="29"/>
    </row>
    <row r="539" spans="11:19" ht="12.75" customHeight="1">
      <c r="K539" s="32"/>
      <c r="L539" s="29"/>
      <c r="M539" s="29"/>
      <c r="N539" s="29"/>
      <c r="O539" s="29"/>
      <c r="P539" s="29"/>
      <c r="Q539" s="29"/>
      <c r="R539" s="29"/>
      <c r="S539" s="29"/>
    </row>
    <row r="540" spans="11:19" ht="12.75" customHeight="1">
      <c r="K540" s="32"/>
      <c r="L540" s="29"/>
      <c r="M540" s="29"/>
      <c r="N540" s="29"/>
      <c r="O540" s="29"/>
      <c r="P540" s="29"/>
      <c r="Q540" s="29"/>
      <c r="R540" s="29"/>
      <c r="S540" s="29"/>
    </row>
    <row r="541" spans="11:19" ht="12.75" customHeight="1">
      <c r="K541" s="32"/>
      <c r="L541" s="29"/>
      <c r="M541" s="29"/>
      <c r="N541" s="29"/>
      <c r="O541" s="29"/>
      <c r="P541" s="29"/>
      <c r="Q541" s="29"/>
      <c r="R541" s="29"/>
      <c r="S541" s="29"/>
    </row>
    <row r="542" spans="11:19" ht="12.75" customHeight="1">
      <c r="K542" s="32"/>
      <c r="L542" s="29"/>
      <c r="M542" s="29"/>
      <c r="N542" s="29"/>
      <c r="O542" s="29"/>
      <c r="P542" s="29"/>
      <c r="Q542" s="29"/>
      <c r="R542" s="29"/>
      <c r="S542" s="29"/>
    </row>
    <row r="543" spans="11:19" ht="12.75" customHeight="1">
      <c r="K543" s="32"/>
      <c r="L543" s="29"/>
      <c r="M543" s="29"/>
      <c r="N543" s="29"/>
      <c r="O543" s="29"/>
      <c r="P543" s="29"/>
      <c r="Q543" s="29"/>
      <c r="R543" s="29"/>
      <c r="S543" s="29"/>
    </row>
    <row r="544" spans="11:19" ht="12.75" customHeight="1">
      <c r="K544" s="32"/>
      <c r="L544" s="29"/>
      <c r="M544" s="29"/>
      <c r="N544" s="29"/>
      <c r="O544" s="29"/>
      <c r="P544" s="29"/>
      <c r="Q544" s="29"/>
      <c r="R544" s="29"/>
      <c r="S544" s="29"/>
    </row>
    <row r="545" spans="11:19" ht="12.75" customHeight="1">
      <c r="K545" s="32"/>
      <c r="L545" s="29"/>
      <c r="M545" s="29"/>
      <c r="N545" s="29"/>
      <c r="O545" s="29"/>
      <c r="P545" s="29"/>
      <c r="Q545" s="29"/>
      <c r="R545" s="29"/>
      <c r="S545" s="29"/>
    </row>
    <row r="546" spans="11:19" ht="12.75" customHeight="1">
      <c r="K546" s="32"/>
      <c r="L546" s="29"/>
      <c r="M546" s="29"/>
      <c r="N546" s="29"/>
      <c r="O546" s="29"/>
      <c r="P546" s="29"/>
      <c r="Q546" s="29"/>
      <c r="R546" s="29"/>
      <c r="S546" s="29"/>
    </row>
    <row r="547" spans="11:19" ht="12.75" customHeight="1">
      <c r="K547" s="32"/>
      <c r="L547" s="29"/>
      <c r="M547" s="29"/>
      <c r="N547" s="29"/>
      <c r="O547" s="29"/>
      <c r="P547" s="29"/>
      <c r="Q547" s="29"/>
      <c r="R547" s="29"/>
      <c r="S547" s="29"/>
    </row>
    <row r="548" spans="11:19" ht="12.75" customHeight="1">
      <c r="K548" s="32"/>
      <c r="L548" s="29"/>
      <c r="M548" s="29"/>
      <c r="N548" s="29"/>
      <c r="O548" s="29"/>
      <c r="P548" s="29"/>
      <c r="Q548" s="29"/>
      <c r="R548" s="29"/>
      <c r="S548" s="29"/>
    </row>
    <row r="549" spans="11:19" ht="12.75" customHeight="1">
      <c r="K549" s="32"/>
      <c r="L549" s="29"/>
      <c r="M549" s="29"/>
      <c r="N549" s="29"/>
      <c r="O549" s="29"/>
      <c r="P549" s="29"/>
      <c r="Q549" s="29"/>
      <c r="R549" s="29"/>
      <c r="S549" s="29"/>
    </row>
    <row r="550" spans="11:19" ht="12.75" customHeight="1">
      <c r="K550" s="32"/>
      <c r="L550" s="29"/>
      <c r="M550" s="29"/>
      <c r="N550" s="29"/>
      <c r="O550" s="29"/>
      <c r="P550" s="29"/>
      <c r="Q550" s="29"/>
      <c r="R550" s="29"/>
      <c r="S550" s="29"/>
    </row>
    <row r="551" spans="11:19" ht="12.75" customHeight="1">
      <c r="K551" s="32"/>
      <c r="L551" s="29"/>
      <c r="M551" s="29"/>
      <c r="N551" s="29"/>
      <c r="O551" s="29"/>
      <c r="P551" s="29"/>
      <c r="Q551" s="29"/>
      <c r="R551" s="29"/>
      <c r="S551" s="29"/>
    </row>
    <row r="552" spans="11:19" ht="12.75" customHeight="1">
      <c r="K552" s="32"/>
      <c r="L552" s="29"/>
      <c r="M552" s="29"/>
      <c r="N552" s="29"/>
      <c r="O552" s="29"/>
      <c r="P552" s="29"/>
      <c r="Q552" s="29"/>
      <c r="R552" s="29"/>
      <c r="S552" s="29"/>
    </row>
    <row r="553" spans="11:19" ht="12.75" customHeight="1">
      <c r="K553" s="32"/>
      <c r="L553" s="29"/>
      <c r="M553" s="29"/>
      <c r="N553" s="29"/>
      <c r="O553" s="29"/>
      <c r="P553" s="29"/>
      <c r="Q553" s="29"/>
      <c r="R553" s="29"/>
      <c r="S553" s="29"/>
    </row>
    <row r="554" spans="11:19" ht="12.75" customHeight="1">
      <c r="K554" s="32"/>
      <c r="L554" s="29"/>
      <c r="M554" s="29"/>
      <c r="N554" s="29"/>
      <c r="O554" s="29"/>
      <c r="P554" s="29"/>
      <c r="Q554" s="29"/>
      <c r="R554" s="29"/>
      <c r="S554" s="29"/>
    </row>
    <row r="555" spans="11:19" ht="12.75" customHeight="1">
      <c r="K555" s="32"/>
      <c r="L555" s="29"/>
      <c r="M555" s="29"/>
      <c r="N555" s="29"/>
      <c r="O555" s="29"/>
      <c r="P555" s="29"/>
      <c r="Q555" s="29"/>
      <c r="R555" s="29"/>
      <c r="S555" s="29"/>
    </row>
    <row r="556" spans="11:19" ht="12.75" customHeight="1">
      <c r="K556" s="32"/>
      <c r="L556" s="29"/>
      <c r="M556" s="29"/>
      <c r="N556" s="29"/>
      <c r="O556" s="29"/>
      <c r="P556" s="29"/>
      <c r="Q556" s="29"/>
      <c r="R556" s="29"/>
      <c r="S556" s="29"/>
    </row>
    <row r="557" spans="11:19" ht="12.75" customHeight="1">
      <c r="K557" s="32"/>
      <c r="L557" s="29"/>
      <c r="M557" s="29"/>
      <c r="N557" s="29"/>
      <c r="O557" s="29"/>
      <c r="P557" s="29"/>
      <c r="Q557" s="29"/>
      <c r="R557" s="29"/>
      <c r="S557" s="29"/>
    </row>
    <row r="558" spans="11:19" ht="12.75" customHeight="1">
      <c r="K558" s="32"/>
      <c r="L558" s="29"/>
      <c r="M558" s="29"/>
      <c r="N558" s="29"/>
      <c r="O558" s="29"/>
      <c r="P558" s="29"/>
      <c r="Q558" s="29"/>
      <c r="R558" s="29"/>
      <c r="S558" s="29"/>
    </row>
    <row r="559" spans="11:19" ht="12.75" customHeight="1">
      <c r="K559" s="32"/>
      <c r="L559" s="29"/>
      <c r="M559" s="29"/>
      <c r="N559" s="29"/>
      <c r="O559" s="29"/>
      <c r="P559" s="29"/>
      <c r="Q559" s="29"/>
      <c r="R559" s="29"/>
      <c r="S559" s="29"/>
    </row>
    <row r="560" spans="11:19" ht="12.75" customHeight="1">
      <c r="K560" s="32"/>
      <c r="L560" s="29"/>
      <c r="M560" s="29"/>
      <c r="N560" s="29"/>
      <c r="O560" s="29"/>
      <c r="P560" s="29"/>
      <c r="Q560" s="29"/>
      <c r="R560" s="29"/>
      <c r="S560" s="29"/>
    </row>
    <row r="561" spans="11:19" ht="12.75" customHeight="1">
      <c r="K561" s="32"/>
      <c r="L561" s="29"/>
      <c r="M561" s="29"/>
      <c r="N561" s="29"/>
      <c r="O561" s="29"/>
      <c r="P561" s="29"/>
      <c r="Q561" s="29"/>
      <c r="R561" s="29"/>
      <c r="S561" s="29"/>
    </row>
    <row r="562" spans="11:19" ht="12.75" customHeight="1">
      <c r="K562" s="32"/>
      <c r="L562" s="29"/>
      <c r="M562" s="29"/>
      <c r="N562" s="29"/>
      <c r="O562" s="29"/>
      <c r="P562" s="29"/>
      <c r="Q562" s="29"/>
      <c r="R562" s="29"/>
      <c r="S562" s="29"/>
    </row>
    <row r="563" spans="11:19" ht="12.75" customHeight="1">
      <c r="K563" s="32"/>
      <c r="L563" s="29"/>
      <c r="M563" s="29"/>
      <c r="N563" s="29"/>
      <c r="O563" s="29"/>
      <c r="P563" s="29"/>
      <c r="Q563" s="29"/>
      <c r="R563" s="29"/>
      <c r="S563" s="29"/>
    </row>
    <row r="564" spans="11:19" ht="12.75" customHeight="1">
      <c r="K564" s="32"/>
      <c r="L564" s="29"/>
      <c r="M564" s="29"/>
      <c r="N564" s="29"/>
      <c r="O564" s="29"/>
      <c r="P564" s="29"/>
      <c r="Q564" s="29"/>
      <c r="R564" s="29"/>
      <c r="S564" s="29"/>
    </row>
    <row r="565" spans="11:19" ht="12.75" customHeight="1">
      <c r="K565" s="32"/>
      <c r="L565" s="29"/>
      <c r="M565" s="29"/>
      <c r="N565" s="29"/>
      <c r="O565" s="29"/>
      <c r="P565" s="29"/>
      <c r="Q565" s="29"/>
      <c r="R565" s="29"/>
      <c r="S565" s="29"/>
    </row>
    <row r="566" spans="11:19" ht="12.75" customHeight="1">
      <c r="K566" s="32"/>
      <c r="L566" s="29"/>
      <c r="M566" s="29"/>
      <c r="N566" s="29"/>
      <c r="O566" s="29"/>
      <c r="P566" s="29"/>
      <c r="Q566" s="29"/>
      <c r="R566" s="29"/>
      <c r="S566" s="29"/>
    </row>
    <row r="567" spans="11:19" ht="12.75" customHeight="1">
      <c r="K567" s="32"/>
      <c r="L567" s="29"/>
      <c r="M567" s="29"/>
      <c r="N567" s="29"/>
      <c r="O567" s="29"/>
      <c r="P567" s="29"/>
      <c r="Q567" s="29"/>
      <c r="R567" s="29"/>
      <c r="S567" s="29"/>
    </row>
    <row r="568" spans="11:19" ht="12.75" customHeight="1">
      <c r="K568" s="32"/>
      <c r="L568" s="29"/>
      <c r="M568" s="29"/>
      <c r="N568" s="29"/>
      <c r="O568" s="29"/>
      <c r="P568" s="29"/>
      <c r="Q568" s="29"/>
      <c r="R568" s="29"/>
      <c r="S568" s="29"/>
    </row>
    <row r="569" spans="11:19" ht="12.75" customHeight="1">
      <c r="K569" s="32"/>
      <c r="L569" s="29"/>
      <c r="M569" s="29"/>
      <c r="N569" s="29"/>
      <c r="O569" s="29"/>
      <c r="P569" s="29"/>
      <c r="Q569" s="29"/>
      <c r="R569" s="29"/>
      <c r="S569" s="29"/>
    </row>
    <row r="570" spans="11:19" ht="12.75" customHeight="1">
      <c r="K570" s="32"/>
      <c r="L570" s="29"/>
      <c r="M570" s="29"/>
      <c r="N570" s="29"/>
      <c r="O570" s="29"/>
      <c r="P570" s="29"/>
      <c r="Q570" s="29"/>
      <c r="R570" s="29"/>
      <c r="S570" s="29"/>
    </row>
    <row r="571" spans="11:19" ht="12.75" customHeight="1">
      <c r="K571" s="32"/>
      <c r="L571" s="29"/>
      <c r="M571" s="29"/>
      <c r="N571" s="29"/>
      <c r="O571" s="29"/>
      <c r="P571" s="29"/>
      <c r="Q571" s="29"/>
      <c r="R571" s="29"/>
      <c r="S571" s="29"/>
    </row>
    <row r="572" spans="11:19" ht="12.75" customHeight="1">
      <c r="K572" s="32"/>
      <c r="L572" s="29"/>
      <c r="M572" s="29"/>
      <c r="N572" s="29"/>
      <c r="O572" s="29"/>
      <c r="P572" s="29"/>
      <c r="Q572" s="29"/>
      <c r="R572" s="29"/>
      <c r="S572" s="29"/>
    </row>
    <row r="573" spans="11:19" ht="12.75" customHeight="1">
      <c r="K573" s="32"/>
      <c r="L573" s="29"/>
      <c r="M573" s="29"/>
      <c r="N573" s="29"/>
      <c r="O573" s="29"/>
      <c r="P573" s="29"/>
      <c r="Q573" s="29"/>
      <c r="R573" s="29"/>
      <c r="S573" s="29"/>
    </row>
    <row r="574" spans="11:19" ht="12.75" customHeight="1">
      <c r="K574" s="32"/>
      <c r="L574" s="29"/>
      <c r="M574" s="29"/>
      <c r="N574" s="29"/>
      <c r="O574" s="29"/>
      <c r="P574" s="29"/>
      <c r="Q574" s="29"/>
      <c r="R574" s="29"/>
      <c r="S574" s="29"/>
    </row>
    <row r="575" spans="11:19" ht="12.75" customHeight="1">
      <c r="K575" s="32"/>
      <c r="L575" s="29"/>
      <c r="M575" s="29"/>
      <c r="N575" s="29"/>
      <c r="O575" s="29"/>
      <c r="P575" s="29"/>
      <c r="Q575" s="29"/>
      <c r="R575" s="29"/>
      <c r="S575" s="29"/>
    </row>
    <row r="576" spans="11:19" ht="12.75" customHeight="1">
      <c r="K576" s="32"/>
      <c r="L576" s="29"/>
      <c r="M576" s="29"/>
      <c r="N576" s="29"/>
      <c r="O576" s="29"/>
      <c r="P576" s="29"/>
      <c r="Q576" s="29"/>
      <c r="R576" s="29"/>
      <c r="S576" s="29"/>
    </row>
    <row r="577" spans="11:19" ht="12.75" customHeight="1">
      <c r="K577" s="32"/>
      <c r="L577" s="29"/>
      <c r="M577" s="29"/>
      <c r="N577" s="29"/>
      <c r="O577" s="29"/>
      <c r="P577" s="29"/>
      <c r="Q577" s="29"/>
      <c r="R577" s="29"/>
      <c r="S577" s="29"/>
    </row>
    <row r="578" spans="11:19" ht="12.75" customHeight="1">
      <c r="K578" s="32"/>
      <c r="L578" s="29"/>
      <c r="M578" s="29"/>
      <c r="N578" s="29"/>
      <c r="O578" s="29"/>
      <c r="P578" s="29"/>
      <c r="Q578" s="29"/>
      <c r="R578" s="29"/>
      <c r="S578" s="29"/>
    </row>
    <row r="579" spans="11:19" ht="12.75" customHeight="1">
      <c r="K579" s="32"/>
      <c r="L579" s="29"/>
      <c r="M579" s="29"/>
      <c r="N579" s="29"/>
      <c r="O579" s="29"/>
      <c r="P579" s="29"/>
      <c r="Q579" s="29"/>
      <c r="R579" s="29"/>
      <c r="S579" s="29"/>
    </row>
    <row r="580" spans="11:19" ht="12.75" customHeight="1">
      <c r="K580" s="32"/>
      <c r="L580" s="29"/>
      <c r="M580" s="29"/>
      <c r="N580" s="29"/>
      <c r="O580" s="29"/>
      <c r="P580" s="29"/>
      <c r="Q580" s="29"/>
      <c r="R580" s="29"/>
      <c r="S580" s="29"/>
    </row>
    <row r="581" spans="11:19" ht="12.75" customHeight="1">
      <c r="K581" s="32"/>
      <c r="L581" s="29"/>
      <c r="M581" s="29"/>
      <c r="N581" s="29"/>
      <c r="O581" s="29"/>
      <c r="P581" s="29"/>
      <c r="Q581" s="29"/>
      <c r="R581" s="29"/>
      <c r="S581" s="29"/>
    </row>
    <row r="582" spans="11:19" ht="12.75" customHeight="1">
      <c r="K582" s="32"/>
      <c r="L582" s="29"/>
      <c r="M582" s="29"/>
      <c r="N582" s="29"/>
      <c r="O582" s="29"/>
      <c r="P582" s="29"/>
      <c r="Q582" s="29"/>
      <c r="R582" s="29"/>
      <c r="S582" s="29"/>
    </row>
    <row r="583" spans="11:19" ht="12.75" customHeight="1">
      <c r="K583" s="32"/>
      <c r="L583" s="29"/>
      <c r="M583" s="29"/>
      <c r="N583" s="29"/>
      <c r="O583" s="29"/>
      <c r="P583" s="29"/>
      <c r="Q583" s="29"/>
      <c r="R583" s="29"/>
      <c r="S583" s="29"/>
    </row>
    <row r="584" spans="11:19" ht="12.75" customHeight="1">
      <c r="K584" s="32"/>
      <c r="L584" s="29"/>
      <c r="M584" s="29"/>
      <c r="N584" s="29"/>
      <c r="O584" s="29"/>
      <c r="P584" s="29"/>
      <c r="Q584" s="29"/>
      <c r="R584" s="29"/>
      <c r="S584" s="29"/>
    </row>
    <row r="585" spans="11:19" ht="12.75" customHeight="1">
      <c r="K585" s="32"/>
      <c r="L585" s="29"/>
      <c r="M585" s="29"/>
      <c r="N585" s="29"/>
      <c r="O585" s="29"/>
      <c r="P585" s="29"/>
      <c r="Q585" s="29"/>
      <c r="R585" s="29"/>
      <c r="S585" s="29"/>
    </row>
    <row r="586" spans="11:19" ht="12.75" customHeight="1">
      <c r="K586" s="32"/>
      <c r="L586" s="29"/>
      <c r="M586" s="29"/>
      <c r="N586" s="29"/>
      <c r="O586" s="29"/>
      <c r="P586" s="29"/>
      <c r="Q586" s="29"/>
      <c r="R586" s="29"/>
      <c r="S586" s="29"/>
    </row>
    <row r="587" spans="11:19" ht="12.75" customHeight="1">
      <c r="K587" s="32"/>
      <c r="L587" s="29"/>
      <c r="M587" s="29"/>
      <c r="N587" s="29"/>
      <c r="O587" s="29"/>
      <c r="P587" s="29"/>
      <c r="Q587" s="29"/>
      <c r="R587" s="29"/>
      <c r="S587" s="29"/>
    </row>
    <row r="588" spans="11:19" ht="12.75" customHeight="1">
      <c r="K588" s="32"/>
      <c r="L588" s="29"/>
      <c r="M588" s="29"/>
      <c r="N588" s="29"/>
      <c r="O588" s="29"/>
      <c r="P588" s="29"/>
      <c r="Q588" s="29"/>
      <c r="R588" s="29"/>
      <c r="S588" s="29"/>
    </row>
    <row r="589" spans="11:19" ht="12.75" customHeight="1">
      <c r="K589" s="32"/>
      <c r="L589" s="29"/>
      <c r="M589" s="29"/>
      <c r="N589" s="29"/>
      <c r="O589" s="29"/>
      <c r="P589" s="29"/>
      <c r="Q589" s="29"/>
      <c r="R589" s="29"/>
      <c r="S589" s="29"/>
    </row>
    <row r="590" spans="11:19" ht="12.75" customHeight="1">
      <c r="K590" s="32"/>
      <c r="L590" s="29"/>
      <c r="M590" s="29"/>
      <c r="N590" s="29"/>
      <c r="O590" s="29"/>
      <c r="P590" s="29"/>
      <c r="Q590" s="29"/>
      <c r="R590" s="29"/>
      <c r="S590" s="29"/>
    </row>
    <row r="591" spans="11:19" ht="12.75" customHeight="1">
      <c r="K591" s="32"/>
      <c r="L591" s="29"/>
      <c r="M591" s="29"/>
      <c r="N591" s="29"/>
      <c r="O591" s="29"/>
      <c r="P591" s="29"/>
      <c r="Q591" s="29"/>
      <c r="R591" s="29"/>
      <c r="S591" s="29"/>
    </row>
    <row r="592" spans="11:19" ht="12.75" customHeight="1">
      <c r="K592" s="32"/>
      <c r="L592" s="29"/>
      <c r="M592" s="29"/>
      <c r="N592" s="29"/>
      <c r="O592" s="29"/>
      <c r="P592" s="29"/>
      <c r="Q592" s="29"/>
      <c r="R592" s="29"/>
      <c r="S592" s="29"/>
    </row>
    <row r="593" spans="11:19" ht="12.75" customHeight="1">
      <c r="K593" s="32"/>
      <c r="L593" s="29"/>
      <c r="M593" s="29"/>
      <c r="N593" s="29"/>
      <c r="O593" s="29"/>
      <c r="P593" s="29"/>
      <c r="Q593" s="29"/>
      <c r="R593" s="29"/>
      <c r="S593" s="29"/>
    </row>
    <row r="594" spans="11:19" ht="12.75" customHeight="1">
      <c r="K594" s="32"/>
      <c r="L594" s="29"/>
      <c r="M594" s="29"/>
      <c r="N594" s="29"/>
      <c r="O594" s="29"/>
      <c r="P594" s="29"/>
      <c r="Q594" s="29"/>
      <c r="R594" s="29"/>
      <c r="S594" s="29"/>
    </row>
    <row r="595" spans="11:19" ht="12.75" customHeight="1">
      <c r="K595" s="32"/>
      <c r="L595" s="29"/>
      <c r="M595" s="29"/>
      <c r="N595" s="29"/>
      <c r="O595" s="29"/>
      <c r="P595" s="29"/>
      <c r="Q595" s="29"/>
      <c r="R595" s="29"/>
      <c r="S595" s="29"/>
    </row>
    <row r="596" spans="11:19" ht="12.75" customHeight="1">
      <c r="K596" s="32"/>
      <c r="L596" s="29"/>
      <c r="M596" s="29"/>
      <c r="N596" s="29"/>
      <c r="O596" s="29"/>
      <c r="P596" s="29"/>
      <c r="Q596" s="29"/>
      <c r="R596" s="29"/>
      <c r="S596" s="29"/>
    </row>
    <row r="597" spans="11:19" ht="12.75" customHeight="1">
      <c r="K597" s="32"/>
      <c r="L597" s="29"/>
      <c r="M597" s="29"/>
      <c r="N597" s="29"/>
      <c r="O597" s="29"/>
      <c r="P597" s="29"/>
      <c r="Q597" s="29"/>
      <c r="R597" s="29"/>
      <c r="S597" s="29"/>
    </row>
    <row r="598" spans="11:19" ht="12.75" customHeight="1">
      <c r="K598" s="32"/>
      <c r="L598" s="29"/>
      <c r="M598" s="29"/>
      <c r="N598" s="29"/>
      <c r="O598" s="29"/>
      <c r="P598" s="29"/>
      <c r="Q598" s="29"/>
      <c r="R598" s="29"/>
      <c r="S598" s="29"/>
    </row>
    <row r="599" spans="11:19" ht="12.75" customHeight="1">
      <c r="K599" s="32"/>
      <c r="L599" s="29"/>
      <c r="M599" s="29"/>
      <c r="N599" s="29"/>
      <c r="O599" s="29"/>
      <c r="P599" s="29"/>
      <c r="Q599" s="29"/>
      <c r="R599" s="29"/>
      <c r="S599" s="29"/>
    </row>
    <row r="600" spans="11:19" ht="12.75" customHeight="1">
      <c r="K600" s="32"/>
      <c r="L600" s="29"/>
      <c r="M600" s="29"/>
      <c r="N600" s="29"/>
      <c r="O600" s="29"/>
      <c r="P600" s="29"/>
      <c r="Q600" s="29"/>
      <c r="R600" s="29"/>
      <c r="S600" s="29"/>
    </row>
    <row r="601" spans="11:19" ht="12.75" customHeight="1">
      <c r="L601" s="29"/>
      <c r="M601" s="29"/>
      <c r="N601" s="29"/>
      <c r="O601" s="29"/>
      <c r="P601" s="29"/>
      <c r="Q601" s="29"/>
      <c r="R601" s="29"/>
      <c r="S601" s="29"/>
    </row>
    <row r="602" spans="11:19" ht="12.75" customHeight="1">
      <c r="L602" s="29"/>
      <c r="M602" s="29"/>
      <c r="N602" s="29"/>
      <c r="O602" s="29"/>
      <c r="P602" s="29"/>
      <c r="Q602" s="29"/>
      <c r="R602" s="29"/>
      <c r="S602" s="29"/>
    </row>
    <row r="603" spans="11:19" ht="12.75" customHeight="1">
      <c r="L603" s="29"/>
      <c r="M603" s="29"/>
      <c r="N603" s="29"/>
      <c r="O603" s="29"/>
      <c r="P603" s="29"/>
      <c r="Q603" s="29"/>
      <c r="R603" s="29"/>
      <c r="S603" s="29"/>
    </row>
    <row r="604" spans="11:19" ht="12.75" customHeight="1">
      <c r="L604" s="29"/>
      <c r="M604" s="29"/>
      <c r="N604" s="29"/>
      <c r="O604" s="29"/>
      <c r="P604" s="29"/>
      <c r="Q604" s="29"/>
      <c r="R604" s="29"/>
      <c r="S604" s="29"/>
    </row>
    <row r="605" spans="11:19" ht="12.75" customHeight="1">
      <c r="L605" s="29"/>
      <c r="M605" s="29"/>
      <c r="N605" s="29"/>
      <c r="O605" s="29"/>
      <c r="P605" s="29"/>
      <c r="Q605" s="29"/>
      <c r="R605" s="29"/>
      <c r="S605" s="29"/>
    </row>
    <row r="606" spans="11:19" ht="12.75" customHeight="1">
      <c r="L606" s="29"/>
      <c r="M606" s="29"/>
      <c r="N606" s="29"/>
      <c r="O606" s="29"/>
      <c r="P606" s="29"/>
      <c r="Q606" s="29"/>
      <c r="R606" s="29"/>
      <c r="S606" s="29"/>
    </row>
    <row r="607" spans="11:19" ht="12.75" customHeight="1">
      <c r="L607" s="29"/>
      <c r="M607" s="29"/>
      <c r="N607" s="29"/>
      <c r="O607" s="29"/>
      <c r="P607" s="29"/>
      <c r="Q607" s="29"/>
      <c r="R607" s="29"/>
      <c r="S607" s="29"/>
    </row>
    <row r="608" spans="11:19" ht="12.75" customHeight="1">
      <c r="L608" s="29"/>
      <c r="M608" s="29"/>
      <c r="N608" s="29"/>
      <c r="O608" s="29"/>
      <c r="P608" s="29"/>
      <c r="Q608" s="29"/>
      <c r="R608" s="29"/>
      <c r="S608" s="29"/>
    </row>
    <row r="609" spans="12:19" ht="12.75" customHeight="1">
      <c r="L609" s="29"/>
      <c r="M609" s="29"/>
      <c r="N609" s="29"/>
      <c r="O609" s="29"/>
      <c r="P609" s="29"/>
      <c r="Q609" s="29"/>
      <c r="R609" s="29"/>
      <c r="S609" s="29"/>
    </row>
    <row r="610" spans="12:19" ht="12.75" customHeight="1">
      <c r="L610" s="29"/>
      <c r="M610" s="29"/>
      <c r="N610" s="29"/>
      <c r="O610" s="29"/>
      <c r="P610" s="29"/>
      <c r="Q610" s="29"/>
      <c r="R610" s="29"/>
      <c r="S610" s="29"/>
    </row>
    <row r="611" spans="12:19" ht="12.75" customHeight="1">
      <c r="L611" s="29"/>
      <c r="M611" s="29"/>
      <c r="N611" s="29"/>
      <c r="O611" s="29"/>
      <c r="P611" s="29"/>
      <c r="Q611" s="29"/>
      <c r="R611" s="29"/>
      <c r="S611" s="29"/>
    </row>
    <row r="612" spans="12:19" ht="12.75" customHeight="1">
      <c r="L612" s="29"/>
      <c r="M612" s="29"/>
      <c r="N612" s="29"/>
      <c r="O612" s="29"/>
      <c r="P612" s="29"/>
      <c r="Q612" s="29"/>
      <c r="R612" s="29"/>
      <c r="S612" s="29"/>
    </row>
    <row r="613" spans="12:19" ht="12.75" customHeight="1">
      <c r="L613" s="29"/>
      <c r="M613" s="29"/>
      <c r="N613" s="29"/>
      <c r="O613" s="29"/>
      <c r="P613" s="29"/>
      <c r="Q613" s="29"/>
      <c r="R613" s="29"/>
      <c r="S613" s="29"/>
    </row>
    <row r="614" spans="12:19" ht="12.75" customHeight="1">
      <c r="L614" s="29"/>
      <c r="M614" s="29"/>
      <c r="N614" s="29"/>
      <c r="O614" s="29"/>
      <c r="P614" s="29"/>
      <c r="Q614" s="29"/>
      <c r="R614" s="29"/>
      <c r="S614" s="29"/>
    </row>
    <row r="615" spans="12:19" ht="12.75" customHeight="1">
      <c r="L615" s="29"/>
      <c r="M615" s="29"/>
      <c r="N615" s="29"/>
      <c r="O615" s="29"/>
      <c r="P615" s="29"/>
      <c r="Q615" s="29"/>
      <c r="R615" s="29"/>
      <c r="S615" s="29"/>
    </row>
    <row r="616" spans="12:19" ht="12.75" customHeight="1">
      <c r="L616" s="29"/>
      <c r="M616" s="29"/>
      <c r="N616" s="29"/>
      <c r="O616" s="29"/>
      <c r="P616" s="29"/>
      <c r="Q616" s="29"/>
      <c r="R616" s="29"/>
      <c r="S616" s="29"/>
    </row>
    <row r="617" spans="12:19" ht="12.75" customHeight="1">
      <c r="L617" s="29"/>
      <c r="M617" s="29"/>
      <c r="N617" s="29"/>
      <c r="O617" s="29"/>
      <c r="P617" s="29"/>
      <c r="Q617" s="29"/>
      <c r="R617" s="29"/>
      <c r="S617" s="29"/>
    </row>
    <row r="618" spans="12:19" ht="12.75" customHeight="1">
      <c r="L618" s="29"/>
      <c r="M618" s="29"/>
      <c r="N618" s="29"/>
      <c r="O618" s="29"/>
      <c r="P618" s="29"/>
      <c r="Q618" s="29"/>
      <c r="R618" s="29"/>
      <c r="S618" s="29"/>
    </row>
    <row r="619" spans="12:19" ht="12.75" customHeight="1">
      <c r="L619" s="29"/>
      <c r="M619" s="29"/>
      <c r="N619" s="29"/>
      <c r="O619" s="29"/>
      <c r="P619" s="29"/>
      <c r="Q619" s="29"/>
      <c r="R619" s="29"/>
      <c r="S619" s="29"/>
    </row>
    <row r="620" spans="12:19" ht="12.75" customHeight="1">
      <c r="L620" s="29"/>
      <c r="M620" s="29"/>
      <c r="N620" s="29"/>
      <c r="O620" s="29"/>
      <c r="P620" s="29"/>
      <c r="Q620" s="29"/>
      <c r="R620" s="29"/>
      <c r="S620" s="29"/>
    </row>
    <row r="621" spans="12:19" ht="12.75" customHeight="1">
      <c r="L621" s="29"/>
      <c r="M621" s="29"/>
      <c r="N621" s="29"/>
      <c r="O621" s="29"/>
      <c r="P621" s="29"/>
      <c r="Q621" s="29"/>
      <c r="R621" s="29"/>
      <c r="S621" s="29"/>
    </row>
    <row r="622" spans="12:19" ht="12.75" customHeight="1">
      <c r="L622" s="29"/>
      <c r="M622" s="29"/>
      <c r="N622" s="29"/>
      <c r="O622" s="29"/>
      <c r="P622" s="29"/>
      <c r="Q622" s="29"/>
      <c r="R622" s="29"/>
      <c r="S622" s="29"/>
    </row>
    <row r="623" spans="12:19" ht="12.75" customHeight="1">
      <c r="L623" s="29"/>
      <c r="M623" s="29"/>
      <c r="N623" s="29"/>
      <c r="O623" s="29"/>
      <c r="P623" s="29"/>
      <c r="Q623" s="29"/>
      <c r="R623" s="29"/>
      <c r="S623" s="29"/>
    </row>
    <row r="624" spans="12:19" ht="12.75" customHeight="1">
      <c r="L624" s="29"/>
      <c r="M624" s="29"/>
      <c r="N624" s="29"/>
      <c r="O624" s="29"/>
      <c r="P624" s="29"/>
      <c r="Q624" s="29"/>
      <c r="R624" s="29"/>
      <c r="S624" s="29"/>
    </row>
    <row r="625" spans="12:19" ht="12.75" customHeight="1">
      <c r="L625" s="29"/>
      <c r="M625" s="29"/>
      <c r="N625" s="29"/>
      <c r="O625" s="29"/>
      <c r="P625" s="29"/>
      <c r="Q625" s="29"/>
      <c r="R625" s="29"/>
      <c r="S625" s="29"/>
    </row>
    <row r="626" spans="12:19" ht="12.75" customHeight="1">
      <c r="L626" s="29"/>
      <c r="M626" s="29"/>
      <c r="N626" s="29"/>
      <c r="O626" s="29"/>
      <c r="P626" s="29"/>
      <c r="Q626" s="29"/>
      <c r="R626" s="29"/>
      <c r="S626" s="29"/>
    </row>
    <row r="627" spans="12:19" ht="12.75" customHeight="1">
      <c r="L627" s="29"/>
      <c r="M627" s="29"/>
      <c r="N627" s="29"/>
      <c r="O627" s="29"/>
      <c r="P627" s="29"/>
      <c r="Q627" s="29"/>
      <c r="R627" s="29"/>
      <c r="S627" s="29"/>
    </row>
    <row r="628" spans="12:19" ht="12.75" customHeight="1">
      <c r="L628" s="29"/>
      <c r="M628" s="29"/>
      <c r="N628" s="29"/>
      <c r="O628" s="29"/>
      <c r="P628" s="29"/>
      <c r="Q628" s="29"/>
      <c r="R628" s="29"/>
      <c r="S628" s="29"/>
    </row>
    <row r="629" spans="12:19" ht="12.75" customHeight="1">
      <c r="L629" s="29"/>
      <c r="M629" s="29"/>
      <c r="N629" s="29"/>
      <c r="O629" s="29"/>
      <c r="P629" s="29"/>
      <c r="Q629" s="29"/>
      <c r="R629" s="29"/>
      <c r="S629" s="29"/>
    </row>
    <row r="630" spans="12:19" ht="12.75" customHeight="1">
      <c r="L630" s="29"/>
      <c r="M630" s="29"/>
      <c r="N630" s="29"/>
      <c r="O630" s="29"/>
      <c r="P630" s="29"/>
      <c r="Q630" s="29"/>
      <c r="R630" s="29"/>
      <c r="S630" s="29"/>
    </row>
    <row r="631" spans="12:19" ht="12.75" customHeight="1">
      <c r="L631" s="29"/>
      <c r="M631" s="29"/>
      <c r="N631" s="29"/>
      <c r="O631" s="29"/>
      <c r="P631" s="29"/>
      <c r="Q631" s="29"/>
      <c r="R631" s="29"/>
      <c r="S631" s="29"/>
    </row>
    <row r="632" spans="12:19" ht="12.75" customHeight="1">
      <c r="L632" s="29"/>
      <c r="M632" s="29"/>
      <c r="N632" s="29"/>
      <c r="O632" s="29"/>
      <c r="P632" s="29"/>
      <c r="Q632" s="29"/>
      <c r="R632" s="29"/>
      <c r="S632" s="29"/>
    </row>
    <row r="633" spans="12:19" ht="12.75" customHeight="1">
      <c r="L633" s="29"/>
      <c r="M633" s="29"/>
      <c r="N633" s="29"/>
      <c r="O633" s="29"/>
      <c r="P633" s="29"/>
      <c r="Q633" s="29"/>
      <c r="R633" s="29"/>
      <c r="S633" s="29"/>
    </row>
    <row r="634" spans="12:19" ht="12.75" customHeight="1">
      <c r="L634" s="29"/>
      <c r="M634" s="29"/>
      <c r="N634" s="29"/>
      <c r="O634" s="29"/>
      <c r="P634" s="29"/>
      <c r="Q634" s="29"/>
      <c r="R634" s="29"/>
      <c r="S634" s="29"/>
    </row>
    <row r="635" spans="12:19" ht="12.75" customHeight="1">
      <c r="L635" s="29"/>
      <c r="M635" s="29"/>
      <c r="N635" s="29"/>
      <c r="O635" s="29"/>
      <c r="P635" s="29"/>
      <c r="Q635" s="29"/>
      <c r="R635" s="29"/>
      <c r="S635" s="29"/>
    </row>
    <row r="636" spans="12:19" ht="12.75" customHeight="1">
      <c r="L636" s="29"/>
      <c r="M636" s="29"/>
      <c r="N636" s="29"/>
      <c r="O636" s="29"/>
      <c r="P636" s="29"/>
      <c r="Q636" s="29"/>
      <c r="R636" s="29"/>
      <c r="S636" s="29"/>
    </row>
    <row r="637" spans="12:19" ht="12.75" customHeight="1">
      <c r="L637" s="29"/>
      <c r="M637" s="29"/>
      <c r="N637" s="29"/>
      <c r="O637" s="29"/>
      <c r="P637" s="29"/>
      <c r="Q637" s="29"/>
      <c r="R637" s="29"/>
      <c r="S637" s="29"/>
    </row>
    <row r="638" spans="12:19" ht="12.75" customHeight="1">
      <c r="L638" s="29"/>
      <c r="M638" s="29"/>
      <c r="N638" s="29"/>
      <c r="O638" s="29"/>
      <c r="P638" s="29"/>
      <c r="Q638" s="29"/>
      <c r="R638" s="29"/>
      <c r="S638" s="29"/>
    </row>
    <row r="639" spans="12:19" ht="12.75" customHeight="1">
      <c r="L639" s="29"/>
      <c r="M639" s="29"/>
      <c r="N639" s="29"/>
      <c r="O639" s="29"/>
      <c r="P639" s="29"/>
      <c r="Q639" s="29"/>
      <c r="R639" s="29"/>
      <c r="S639" s="29"/>
    </row>
    <row r="640" spans="12:19" ht="12.75" customHeight="1">
      <c r="L640" s="29"/>
      <c r="M640" s="29"/>
      <c r="N640" s="29"/>
      <c r="O640" s="29"/>
      <c r="P640" s="29"/>
      <c r="Q640" s="29"/>
      <c r="R640" s="29"/>
      <c r="S640" s="29"/>
    </row>
    <row r="641" spans="12:19" ht="12.75" customHeight="1">
      <c r="L641" s="29"/>
      <c r="M641" s="29"/>
      <c r="N641" s="29"/>
      <c r="O641" s="29"/>
      <c r="P641" s="29"/>
      <c r="Q641" s="29"/>
      <c r="R641" s="29"/>
      <c r="S641" s="29"/>
    </row>
    <row r="642" spans="12:19" ht="12.75" customHeight="1">
      <c r="L642" s="29"/>
      <c r="M642" s="29"/>
      <c r="N642" s="29"/>
      <c r="O642" s="29"/>
      <c r="P642" s="29"/>
      <c r="Q642" s="29"/>
      <c r="R642" s="29"/>
      <c r="S642" s="29"/>
    </row>
    <row r="643" spans="12:19" ht="12.75" customHeight="1">
      <c r="L643" s="29"/>
      <c r="M643" s="29"/>
      <c r="N643" s="29"/>
      <c r="O643" s="29"/>
      <c r="P643" s="29"/>
      <c r="Q643" s="29"/>
      <c r="R643" s="29"/>
      <c r="S643" s="29"/>
    </row>
    <row r="644" spans="12:19" ht="12.75" customHeight="1">
      <c r="L644" s="29"/>
      <c r="M644" s="29"/>
      <c r="N644" s="29"/>
      <c r="O644" s="29"/>
      <c r="P644" s="29"/>
      <c r="Q644" s="29"/>
      <c r="R644" s="29"/>
      <c r="S644" s="29"/>
    </row>
    <row r="645" spans="12:19" ht="12.75" customHeight="1">
      <c r="L645" s="29"/>
      <c r="M645" s="29"/>
      <c r="N645" s="29"/>
      <c r="O645" s="29"/>
      <c r="P645" s="29"/>
      <c r="Q645" s="29"/>
      <c r="R645" s="29"/>
      <c r="S645" s="29"/>
    </row>
    <row r="646" spans="12:19" ht="12.75" customHeight="1">
      <c r="L646" s="29"/>
      <c r="M646" s="29"/>
      <c r="N646" s="29"/>
      <c r="O646" s="29"/>
      <c r="P646" s="29"/>
      <c r="Q646" s="29"/>
      <c r="R646" s="29"/>
      <c r="S646" s="29"/>
    </row>
    <row r="647" spans="12:19" ht="12.75" customHeight="1">
      <c r="L647" s="29"/>
      <c r="M647" s="29"/>
      <c r="N647" s="29"/>
      <c r="O647" s="29"/>
      <c r="P647" s="29"/>
      <c r="Q647" s="29"/>
      <c r="R647" s="29"/>
      <c r="S647" s="29"/>
    </row>
    <row r="648" spans="12:19" ht="12.75" customHeight="1">
      <c r="L648" s="29"/>
      <c r="M648" s="29"/>
      <c r="N648" s="29"/>
      <c r="O648" s="29"/>
      <c r="P648" s="29"/>
      <c r="Q648" s="29"/>
      <c r="R648" s="29"/>
      <c r="S648" s="29"/>
    </row>
    <row r="649" spans="12:19" ht="12.75" customHeight="1">
      <c r="L649" s="29"/>
      <c r="M649" s="29"/>
      <c r="N649" s="29"/>
      <c r="O649" s="29"/>
      <c r="P649" s="29"/>
      <c r="Q649" s="29"/>
      <c r="R649" s="29"/>
      <c r="S649" s="29"/>
    </row>
    <row r="650" spans="12:19" ht="12.75" customHeight="1">
      <c r="L650" s="29"/>
      <c r="M650" s="29"/>
      <c r="N650" s="29"/>
      <c r="O650" s="29"/>
      <c r="P650" s="29"/>
      <c r="Q650" s="29"/>
      <c r="R650" s="29"/>
      <c r="S650" s="29"/>
    </row>
    <row r="651" spans="12:19" ht="12.75" customHeight="1">
      <c r="L651" s="29"/>
      <c r="M651" s="29"/>
      <c r="N651" s="29"/>
      <c r="O651" s="29"/>
      <c r="P651" s="29"/>
      <c r="Q651" s="29"/>
      <c r="R651" s="29"/>
      <c r="S651" s="29"/>
    </row>
    <row r="652" spans="12:19" ht="12.75" customHeight="1">
      <c r="L652" s="29"/>
      <c r="M652" s="29"/>
      <c r="N652" s="29"/>
      <c r="O652" s="29"/>
      <c r="P652" s="29"/>
      <c r="Q652" s="29"/>
      <c r="R652" s="29"/>
      <c r="S652" s="29"/>
    </row>
    <row r="653" spans="12:19" ht="12.75" customHeight="1">
      <c r="L653" s="29"/>
      <c r="M653" s="29"/>
      <c r="N653" s="29"/>
      <c r="O653" s="29"/>
      <c r="P653" s="29"/>
      <c r="Q653" s="29"/>
      <c r="R653" s="29"/>
      <c r="S653" s="29"/>
    </row>
    <row r="654" spans="12:19" ht="12.75" customHeight="1">
      <c r="L654" s="29"/>
      <c r="M654" s="29"/>
      <c r="N654" s="29"/>
      <c r="O654" s="29"/>
      <c r="P654" s="29"/>
      <c r="Q654" s="29"/>
      <c r="R654" s="29"/>
      <c r="S654" s="29"/>
    </row>
    <row r="655" spans="12:19" ht="12.75" customHeight="1">
      <c r="L655" s="29"/>
      <c r="M655" s="29"/>
      <c r="N655" s="29"/>
      <c r="O655" s="29"/>
      <c r="P655" s="29"/>
      <c r="Q655" s="29"/>
      <c r="R655" s="29"/>
      <c r="S655" s="29"/>
    </row>
    <row r="656" spans="12:19" ht="12.75" customHeight="1">
      <c r="L656" s="29"/>
      <c r="M656" s="29"/>
      <c r="N656" s="29"/>
      <c r="O656" s="29"/>
      <c r="P656" s="29"/>
      <c r="Q656" s="29"/>
      <c r="R656" s="29"/>
      <c r="S656" s="29"/>
    </row>
    <row r="657" spans="12:19" ht="12.75" customHeight="1">
      <c r="L657" s="29"/>
      <c r="M657" s="29"/>
      <c r="N657" s="29"/>
      <c r="O657" s="29"/>
      <c r="P657" s="29"/>
      <c r="Q657" s="29"/>
      <c r="R657" s="29"/>
      <c r="S657" s="29"/>
    </row>
    <row r="658" spans="12:19" ht="12.75" customHeight="1">
      <c r="L658" s="29"/>
      <c r="M658" s="29"/>
      <c r="N658" s="29"/>
      <c r="O658" s="29"/>
      <c r="P658" s="29"/>
      <c r="Q658" s="29"/>
      <c r="R658" s="29"/>
      <c r="S658" s="29"/>
    </row>
    <row r="659" spans="12:19" ht="12.75" customHeight="1">
      <c r="L659" s="29"/>
      <c r="M659" s="29"/>
      <c r="N659" s="29"/>
      <c r="O659" s="29"/>
      <c r="P659" s="29"/>
      <c r="Q659" s="29"/>
      <c r="R659" s="29"/>
      <c r="S659" s="29"/>
    </row>
    <row r="660" spans="12:19" ht="12.75" customHeight="1">
      <c r="L660" s="29"/>
      <c r="M660" s="29"/>
      <c r="N660" s="29"/>
      <c r="O660" s="29"/>
      <c r="P660" s="29"/>
      <c r="Q660" s="29"/>
      <c r="R660" s="29"/>
      <c r="S660" s="29"/>
    </row>
    <row r="661" spans="12:19" ht="12.75" customHeight="1">
      <c r="L661" s="29"/>
      <c r="M661" s="29"/>
      <c r="N661" s="29"/>
      <c r="O661" s="29"/>
      <c r="P661" s="29"/>
      <c r="Q661" s="29"/>
      <c r="R661" s="29"/>
      <c r="S661" s="29"/>
    </row>
    <row r="662" spans="12:19" ht="12.75" customHeight="1">
      <c r="L662" s="29"/>
      <c r="M662" s="29"/>
      <c r="N662" s="29"/>
      <c r="O662" s="29"/>
      <c r="P662" s="29"/>
      <c r="Q662" s="29"/>
      <c r="R662" s="29"/>
      <c r="S662" s="29"/>
    </row>
    <row r="663" spans="12:19" ht="12.75" customHeight="1">
      <c r="L663" s="29"/>
      <c r="M663" s="29"/>
      <c r="N663" s="29"/>
      <c r="O663" s="29"/>
      <c r="P663" s="29"/>
      <c r="Q663" s="29"/>
      <c r="R663" s="29"/>
      <c r="S663" s="29"/>
    </row>
    <row r="664" spans="12:19" ht="12.75" customHeight="1">
      <c r="L664" s="29"/>
      <c r="M664" s="29"/>
      <c r="N664" s="29"/>
      <c r="O664" s="29"/>
      <c r="P664" s="29"/>
      <c r="Q664" s="29"/>
      <c r="R664" s="29"/>
      <c r="S664" s="29"/>
    </row>
    <row r="665" spans="12:19" ht="12.75" customHeight="1">
      <c r="L665" s="29"/>
      <c r="M665" s="29"/>
      <c r="N665" s="29"/>
      <c r="O665" s="29"/>
      <c r="P665" s="29"/>
      <c r="Q665" s="29"/>
      <c r="R665" s="29"/>
      <c r="S665" s="29"/>
    </row>
    <row r="666" spans="12:19" ht="12.75" customHeight="1">
      <c r="L666" s="29"/>
      <c r="M666" s="29"/>
      <c r="N666" s="29"/>
      <c r="O666" s="29"/>
      <c r="P666" s="29"/>
      <c r="Q666" s="29"/>
      <c r="R666" s="29"/>
      <c r="S666" s="29"/>
    </row>
    <row r="667" spans="12:19" ht="12.75" customHeight="1">
      <c r="L667" s="29"/>
      <c r="M667" s="29"/>
      <c r="N667" s="29"/>
      <c r="O667" s="29"/>
      <c r="P667" s="29"/>
      <c r="Q667" s="29"/>
      <c r="R667" s="29"/>
      <c r="S667" s="29"/>
    </row>
    <row r="668" spans="12:19" ht="12.75" customHeight="1">
      <c r="L668" s="29"/>
      <c r="M668" s="29"/>
      <c r="N668" s="29"/>
      <c r="O668" s="29"/>
      <c r="P668" s="29"/>
      <c r="Q668" s="29"/>
      <c r="R668" s="29"/>
      <c r="S668" s="29"/>
    </row>
    <row r="669" spans="12:19" ht="12.75" customHeight="1">
      <c r="L669" s="29"/>
      <c r="M669" s="29"/>
      <c r="N669" s="29"/>
      <c r="O669" s="29"/>
      <c r="P669" s="29"/>
      <c r="Q669" s="29"/>
      <c r="R669" s="29"/>
      <c r="S669" s="29"/>
    </row>
    <row r="670" spans="12:19" ht="12.75" customHeight="1">
      <c r="L670" s="29"/>
      <c r="M670" s="29"/>
      <c r="N670" s="29"/>
      <c r="O670" s="29"/>
      <c r="P670" s="29"/>
      <c r="Q670" s="29"/>
      <c r="R670" s="29"/>
      <c r="S670" s="29"/>
    </row>
    <row r="671" spans="12:19" ht="12.75" customHeight="1">
      <c r="L671" s="29"/>
      <c r="M671" s="29"/>
      <c r="N671" s="29"/>
      <c r="O671" s="29"/>
      <c r="P671" s="29"/>
      <c r="Q671" s="29"/>
      <c r="R671" s="29"/>
      <c r="S671" s="29"/>
    </row>
    <row r="672" spans="12:19" ht="12.75" customHeight="1">
      <c r="L672" s="29"/>
      <c r="M672" s="29"/>
      <c r="N672" s="29"/>
      <c r="O672" s="29"/>
      <c r="P672" s="29"/>
      <c r="Q672" s="29"/>
      <c r="R672" s="29"/>
      <c r="S672" s="29"/>
    </row>
    <row r="673" spans="12:19" ht="12.75" customHeight="1">
      <c r="L673" s="29"/>
      <c r="M673" s="29"/>
      <c r="N673" s="29"/>
      <c r="O673" s="29"/>
      <c r="P673" s="29"/>
      <c r="Q673" s="29"/>
      <c r="R673" s="29"/>
      <c r="S673" s="29"/>
    </row>
    <row r="674" spans="12:19" ht="12.75" customHeight="1">
      <c r="L674" s="29"/>
      <c r="M674" s="29"/>
      <c r="N674" s="29"/>
      <c r="O674" s="29"/>
      <c r="P674" s="29"/>
      <c r="Q674" s="29"/>
      <c r="R674" s="29"/>
      <c r="S674" s="29"/>
    </row>
    <row r="675" spans="12:19" ht="12.75" customHeight="1">
      <c r="L675" s="29"/>
      <c r="M675" s="29"/>
      <c r="N675" s="29"/>
      <c r="O675" s="29"/>
      <c r="P675" s="29"/>
      <c r="Q675" s="29"/>
      <c r="R675" s="29"/>
      <c r="S675" s="29"/>
    </row>
    <row r="676" spans="12:19" ht="12.75" customHeight="1">
      <c r="L676" s="29"/>
      <c r="M676" s="29"/>
      <c r="N676" s="29"/>
      <c r="O676" s="29"/>
      <c r="P676" s="29"/>
      <c r="Q676" s="29"/>
      <c r="R676" s="29"/>
      <c r="S676" s="29"/>
    </row>
    <row r="677" spans="12:19" ht="12.75" customHeight="1">
      <c r="L677" s="29"/>
      <c r="M677" s="29"/>
      <c r="N677" s="29"/>
      <c r="O677" s="29"/>
      <c r="P677" s="29"/>
      <c r="Q677" s="29"/>
      <c r="R677" s="29"/>
      <c r="S677" s="29"/>
    </row>
    <row r="678" spans="12:19" ht="12.75" customHeight="1">
      <c r="L678" s="29"/>
      <c r="M678" s="29"/>
      <c r="N678" s="29"/>
      <c r="O678" s="29"/>
      <c r="P678" s="29"/>
      <c r="Q678" s="29"/>
      <c r="R678" s="29"/>
      <c r="S678" s="29"/>
    </row>
    <row r="679" spans="12:19" ht="12.75" customHeight="1">
      <c r="L679" s="29"/>
      <c r="M679" s="29"/>
      <c r="N679" s="29"/>
      <c r="O679" s="29"/>
      <c r="P679" s="29"/>
      <c r="Q679" s="29"/>
      <c r="R679" s="29"/>
      <c r="S679" s="29"/>
    </row>
    <row r="680" spans="12:19" ht="12.75" customHeight="1">
      <c r="L680" s="29"/>
      <c r="M680" s="29"/>
      <c r="N680" s="29"/>
      <c r="O680" s="29"/>
      <c r="P680" s="29"/>
      <c r="Q680" s="29"/>
      <c r="R680" s="29"/>
      <c r="S680" s="29"/>
    </row>
    <row r="681" spans="12:19" ht="12.75" customHeight="1">
      <c r="L681" s="29"/>
      <c r="M681" s="29"/>
      <c r="N681" s="29"/>
      <c r="O681" s="29"/>
      <c r="P681" s="29"/>
      <c r="Q681" s="29"/>
      <c r="R681" s="29"/>
      <c r="S681" s="29"/>
    </row>
    <row r="682" spans="12:19" ht="12.75" customHeight="1">
      <c r="L682" s="29"/>
      <c r="M682" s="29"/>
      <c r="N682" s="29"/>
      <c r="O682" s="29"/>
      <c r="P682" s="29"/>
      <c r="Q682" s="29"/>
      <c r="R682" s="29"/>
      <c r="S682" s="29"/>
    </row>
    <row r="683" spans="12:19" ht="12.75" customHeight="1">
      <c r="L683" s="29"/>
      <c r="M683" s="29"/>
      <c r="N683" s="29"/>
      <c r="O683" s="29"/>
      <c r="P683" s="29"/>
      <c r="Q683" s="29"/>
      <c r="R683" s="29"/>
      <c r="S683" s="29"/>
    </row>
    <row r="684" spans="12:19" ht="12.75" customHeight="1">
      <c r="L684" s="29"/>
      <c r="M684" s="29"/>
      <c r="N684" s="29"/>
      <c r="O684" s="29"/>
      <c r="P684" s="29"/>
      <c r="Q684" s="29"/>
      <c r="R684" s="29"/>
      <c r="S684" s="29"/>
    </row>
    <row r="685" spans="12:19" ht="12.75" customHeight="1">
      <c r="L685" s="29"/>
      <c r="M685" s="29"/>
      <c r="N685" s="29"/>
      <c r="O685" s="29"/>
      <c r="P685" s="29"/>
      <c r="Q685" s="29"/>
      <c r="R685" s="29"/>
      <c r="S685" s="29"/>
    </row>
    <row r="686" spans="12:19" ht="12.75" customHeight="1">
      <c r="L686" s="29"/>
      <c r="M686" s="29"/>
      <c r="N686" s="29"/>
      <c r="O686" s="29"/>
      <c r="P686" s="29"/>
      <c r="Q686" s="29"/>
      <c r="R686" s="29"/>
      <c r="S686" s="29"/>
    </row>
    <row r="687" spans="12:19" ht="12.75" customHeight="1">
      <c r="L687" s="29"/>
      <c r="M687" s="29"/>
      <c r="N687" s="29"/>
      <c r="O687" s="29"/>
      <c r="P687" s="29"/>
      <c r="Q687" s="29"/>
      <c r="R687" s="29"/>
      <c r="S687" s="29"/>
    </row>
    <row r="688" spans="12:19" ht="12.75" customHeight="1">
      <c r="L688" s="29"/>
      <c r="M688" s="29"/>
      <c r="N688" s="29"/>
      <c r="O688" s="29"/>
      <c r="P688" s="29"/>
      <c r="Q688" s="29"/>
      <c r="R688" s="29"/>
      <c r="S688" s="29"/>
    </row>
    <row r="689" spans="12:19" ht="12.75" customHeight="1">
      <c r="L689" s="29"/>
      <c r="M689" s="29"/>
      <c r="N689" s="29"/>
      <c r="O689" s="29"/>
      <c r="P689" s="29"/>
      <c r="Q689" s="29"/>
      <c r="R689" s="29"/>
      <c r="S689" s="29"/>
    </row>
    <row r="690" spans="12:19" ht="12.75" customHeight="1">
      <c r="L690" s="29"/>
      <c r="M690" s="29"/>
      <c r="N690" s="29"/>
      <c r="O690" s="29"/>
      <c r="P690" s="29"/>
      <c r="Q690" s="29"/>
      <c r="R690" s="29"/>
      <c r="S690" s="29"/>
    </row>
    <row r="691" spans="12:19" ht="12.75" customHeight="1">
      <c r="L691" s="29"/>
      <c r="M691" s="29"/>
      <c r="N691" s="29"/>
      <c r="O691" s="29"/>
      <c r="P691" s="29"/>
      <c r="Q691" s="29"/>
      <c r="R691" s="29"/>
      <c r="S691" s="29"/>
    </row>
    <row r="692" spans="12:19" ht="12.75" customHeight="1">
      <c r="L692" s="29"/>
      <c r="M692" s="29"/>
      <c r="N692" s="29"/>
      <c r="O692" s="29"/>
      <c r="P692" s="29"/>
      <c r="Q692" s="29"/>
      <c r="R692" s="29"/>
      <c r="S692" s="29"/>
    </row>
    <row r="693" spans="12:19" ht="12.75" customHeight="1">
      <c r="L693" s="29"/>
      <c r="M693" s="29"/>
      <c r="N693" s="29"/>
      <c r="O693" s="29"/>
      <c r="P693" s="29"/>
      <c r="Q693" s="29"/>
      <c r="R693" s="29"/>
      <c r="S693" s="29"/>
    </row>
    <row r="694" spans="12:19" ht="12.75" customHeight="1">
      <c r="L694" s="29"/>
      <c r="M694" s="29"/>
      <c r="N694" s="29"/>
      <c r="O694" s="29"/>
      <c r="P694" s="29"/>
      <c r="Q694" s="29"/>
      <c r="R694" s="29"/>
      <c r="S694" s="29"/>
    </row>
    <row r="695" spans="12:19" ht="12.75" customHeight="1">
      <c r="L695" s="29"/>
      <c r="M695" s="29"/>
      <c r="N695" s="29"/>
      <c r="O695" s="29"/>
      <c r="P695" s="29"/>
      <c r="Q695" s="29"/>
      <c r="R695" s="29"/>
      <c r="S695" s="29"/>
    </row>
    <row r="696" spans="12:19" ht="12.75" customHeight="1">
      <c r="L696" s="29"/>
      <c r="M696" s="29"/>
      <c r="N696" s="29"/>
      <c r="O696" s="29"/>
      <c r="P696" s="29"/>
      <c r="Q696" s="29"/>
      <c r="R696" s="29"/>
      <c r="S696" s="29"/>
    </row>
    <row r="697" spans="12:19" ht="12.75" customHeight="1">
      <c r="L697" s="29"/>
      <c r="M697" s="29"/>
      <c r="N697" s="29"/>
      <c r="O697" s="29"/>
      <c r="P697" s="29"/>
      <c r="Q697" s="29"/>
      <c r="R697" s="29"/>
      <c r="S697" s="29"/>
    </row>
    <row r="698" spans="12:19" ht="12.75" customHeight="1">
      <c r="L698" s="29"/>
      <c r="M698" s="29"/>
      <c r="N698" s="29"/>
      <c r="O698" s="29"/>
      <c r="P698" s="29"/>
      <c r="Q698" s="29"/>
      <c r="R698" s="29"/>
      <c r="S698" s="29"/>
    </row>
    <row r="699" spans="12:19" ht="12.75" customHeight="1">
      <c r="L699" s="29"/>
      <c r="M699" s="29"/>
      <c r="N699" s="29"/>
      <c r="O699" s="29"/>
      <c r="P699" s="29"/>
      <c r="Q699" s="29"/>
      <c r="R699" s="29"/>
      <c r="S699" s="29"/>
    </row>
    <row r="700" spans="12:19" ht="12.75" customHeight="1">
      <c r="L700" s="29"/>
      <c r="M700" s="29"/>
      <c r="N700" s="29"/>
      <c r="O700" s="29"/>
      <c r="P700" s="29"/>
      <c r="Q700" s="29"/>
      <c r="R700" s="29"/>
      <c r="S700" s="29"/>
    </row>
    <row r="701" spans="12:19" ht="12.75" customHeight="1">
      <c r="L701" s="29"/>
      <c r="M701" s="29"/>
      <c r="N701" s="29"/>
      <c r="O701" s="29"/>
      <c r="P701" s="29"/>
      <c r="Q701" s="29"/>
      <c r="R701" s="29"/>
      <c r="S701" s="29"/>
    </row>
    <row r="702" spans="12:19" ht="12.75" customHeight="1">
      <c r="L702" s="29"/>
      <c r="M702" s="29"/>
      <c r="N702" s="29"/>
      <c r="O702" s="29"/>
      <c r="P702" s="29"/>
      <c r="Q702" s="29"/>
      <c r="R702" s="29"/>
      <c r="S702" s="29"/>
    </row>
    <row r="703" spans="12:19" ht="12.75" customHeight="1">
      <c r="L703" s="29"/>
      <c r="M703" s="29"/>
      <c r="N703" s="29"/>
      <c r="O703" s="29"/>
      <c r="P703" s="29"/>
      <c r="Q703" s="29"/>
      <c r="R703" s="29"/>
      <c r="S703" s="29"/>
    </row>
    <row r="704" spans="12:19" ht="12.75" customHeight="1">
      <c r="L704" s="29"/>
      <c r="M704" s="29"/>
      <c r="N704" s="29"/>
      <c r="O704" s="29"/>
      <c r="P704" s="29"/>
      <c r="Q704" s="29"/>
      <c r="R704" s="29"/>
      <c r="S704" s="29"/>
    </row>
    <row r="705" spans="12:19" ht="12.75" customHeight="1">
      <c r="L705" s="29"/>
      <c r="M705" s="29"/>
      <c r="N705" s="29"/>
      <c r="O705" s="29"/>
      <c r="P705" s="29"/>
      <c r="Q705" s="29"/>
      <c r="R705" s="29"/>
      <c r="S705" s="29"/>
    </row>
    <row r="706" spans="12:19" ht="12.75" customHeight="1">
      <c r="L706" s="29"/>
      <c r="M706" s="29"/>
      <c r="N706" s="29"/>
      <c r="O706" s="29"/>
      <c r="P706" s="29"/>
      <c r="Q706" s="29"/>
      <c r="R706" s="29"/>
      <c r="S706" s="29"/>
    </row>
    <row r="707" spans="12:19" ht="12.75" customHeight="1">
      <c r="L707" s="29"/>
      <c r="M707" s="29"/>
      <c r="N707" s="29"/>
      <c r="O707" s="29"/>
      <c r="P707" s="29"/>
      <c r="Q707" s="29"/>
      <c r="R707" s="29"/>
      <c r="S707" s="29"/>
    </row>
    <row r="708" spans="12:19" ht="12.75" customHeight="1">
      <c r="L708" s="29"/>
      <c r="M708" s="29"/>
      <c r="N708" s="29"/>
      <c r="O708" s="29"/>
      <c r="P708" s="29"/>
      <c r="Q708" s="29"/>
      <c r="R708" s="29"/>
      <c r="S708" s="29"/>
    </row>
    <row r="709" spans="12:19" ht="12.75" customHeight="1">
      <c r="L709" s="29"/>
      <c r="M709" s="29"/>
      <c r="N709" s="29"/>
      <c r="O709" s="29"/>
      <c r="P709" s="29"/>
      <c r="Q709" s="29"/>
      <c r="R709" s="29"/>
      <c r="S709" s="29"/>
    </row>
    <row r="710" spans="12:19" ht="12.75" customHeight="1">
      <c r="L710" s="29"/>
      <c r="M710" s="29"/>
      <c r="N710" s="29"/>
      <c r="O710" s="29"/>
      <c r="P710" s="29"/>
      <c r="Q710" s="29"/>
      <c r="R710" s="29"/>
      <c r="S710" s="29"/>
    </row>
    <row r="711" spans="12:19" ht="12.75" customHeight="1">
      <c r="L711" s="29"/>
      <c r="M711" s="29"/>
      <c r="N711" s="29"/>
      <c r="O711" s="29"/>
      <c r="P711" s="29"/>
      <c r="Q711" s="29"/>
      <c r="R711" s="29"/>
      <c r="S711" s="29"/>
    </row>
    <row r="712" spans="12:19" ht="12.75" customHeight="1">
      <c r="L712" s="29"/>
      <c r="M712" s="29"/>
      <c r="N712" s="29"/>
      <c r="O712" s="29"/>
      <c r="P712" s="29"/>
      <c r="Q712" s="29"/>
      <c r="R712" s="29"/>
      <c r="S712" s="29"/>
    </row>
    <row r="713" spans="12:19" ht="12.75" customHeight="1">
      <c r="L713" s="29"/>
      <c r="M713" s="29"/>
      <c r="N713" s="29"/>
      <c r="O713" s="29"/>
      <c r="P713" s="29"/>
      <c r="Q713" s="29"/>
      <c r="R713" s="29"/>
      <c r="S713" s="29"/>
    </row>
    <row r="714" spans="12:19" ht="12.75" customHeight="1">
      <c r="L714" s="29"/>
      <c r="M714" s="29"/>
      <c r="N714" s="29"/>
      <c r="O714" s="29"/>
      <c r="P714" s="29"/>
      <c r="Q714" s="29"/>
      <c r="R714" s="29"/>
      <c r="S714" s="29"/>
    </row>
    <row r="715" spans="12:19" ht="12.75" customHeight="1">
      <c r="L715" s="29"/>
      <c r="M715" s="29"/>
      <c r="N715" s="29"/>
      <c r="O715" s="29"/>
      <c r="P715" s="29"/>
      <c r="Q715" s="29"/>
      <c r="R715" s="29"/>
      <c r="S715" s="29"/>
    </row>
    <row r="716" spans="12:19" ht="12.75" customHeight="1">
      <c r="L716" s="29"/>
      <c r="M716" s="29"/>
      <c r="N716" s="29"/>
      <c r="O716" s="29"/>
      <c r="P716" s="29"/>
      <c r="Q716" s="29"/>
      <c r="R716" s="29"/>
      <c r="S716" s="29"/>
    </row>
    <row r="717" spans="12:19" ht="12.75" customHeight="1">
      <c r="L717" s="29"/>
      <c r="M717" s="29"/>
      <c r="N717" s="29"/>
      <c r="O717" s="29"/>
      <c r="P717" s="29"/>
      <c r="Q717" s="29"/>
      <c r="R717" s="29"/>
      <c r="S717" s="29"/>
    </row>
    <row r="718" spans="12:19" ht="12.75" customHeight="1">
      <c r="L718" s="29"/>
      <c r="M718" s="29"/>
      <c r="N718" s="29"/>
      <c r="O718" s="29"/>
      <c r="P718" s="29"/>
      <c r="Q718" s="29"/>
      <c r="R718" s="29"/>
      <c r="S718" s="29"/>
    </row>
    <row r="719" spans="12:19" ht="12.75" customHeight="1">
      <c r="L719" s="29"/>
      <c r="M719" s="29"/>
      <c r="N719" s="29"/>
      <c r="O719" s="29"/>
      <c r="P719" s="29"/>
      <c r="Q719" s="29"/>
      <c r="R719" s="29"/>
      <c r="S719" s="29"/>
    </row>
    <row r="720" spans="12:19" ht="12.75" customHeight="1">
      <c r="L720" s="29"/>
      <c r="M720" s="29"/>
      <c r="N720" s="29"/>
      <c r="O720" s="29"/>
      <c r="P720" s="29"/>
      <c r="Q720" s="29"/>
      <c r="R720" s="29"/>
      <c r="S720" s="29"/>
    </row>
    <row r="721" spans="12:19" ht="12.75" customHeight="1">
      <c r="L721" s="29"/>
      <c r="M721" s="29"/>
      <c r="N721" s="29"/>
      <c r="O721" s="29"/>
      <c r="P721" s="29"/>
      <c r="Q721" s="29"/>
      <c r="R721" s="29"/>
      <c r="S721" s="29"/>
    </row>
    <row r="722" spans="12:19" ht="12.75" customHeight="1">
      <c r="L722" s="29"/>
      <c r="M722" s="29"/>
      <c r="N722" s="29"/>
      <c r="O722" s="29"/>
      <c r="P722" s="29"/>
      <c r="Q722" s="29"/>
      <c r="R722" s="29"/>
      <c r="S722" s="29"/>
    </row>
    <row r="723" spans="12:19" ht="12.75" customHeight="1">
      <c r="L723" s="29"/>
      <c r="M723" s="29"/>
      <c r="N723" s="29"/>
      <c r="O723" s="29"/>
      <c r="P723" s="29"/>
      <c r="Q723" s="29"/>
      <c r="R723" s="29"/>
      <c r="S723" s="29"/>
    </row>
    <row r="724" spans="12:19" ht="12.75" customHeight="1">
      <c r="L724" s="29"/>
      <c r="M724" s="29"/>
      <c r="N724" s="29"/>
      <c r="O724" s="29"/>
      <c r="P724" s="29"/>
      <c r="Q724" s="29"/>
      <c r="R724" s="29"/>
      <c r="S724" s="29"/>
    </row>
    <row r="725" spans="12:19" ht="12.75" customHeight="1">
      <c r="L725" s="29"/>
      <c r="M725" s="29"/>
      <c r="N725" s="29"/>
      <c r="O725" s="29"/>
      <c r="P725" s="29"/>
      <c r="Q725" s="29"/>
      <c r="R725" s="29"/>
      <c r="S725" s="29"/>
    </row>
    <row r="726" spans="12:19" ht="12.75" customHeight="1">
      <c r="L726" s="29"/>
      <c r="M726" s="29"/>
      <c r="N726" s="29"/>
      <c r="O726" s="29"/>
      <c r="P726" s="29"/>
      <c r="Q726" s="29"/>
      <c r="R726" s="29"/>
      <c r="S726" s="29"/>
    </row>
    <row r="727" spans="12:19" ht="12.75" customHeight="1">
      <c r="L727" s="29"/>
      <c r="M727" s="29"/>
      <c r="N727" s="29"/>
      <c r="O727" s="29"/>
      <c r="P727" s="29"/>
      <c r="Q727" s="29"/>
      <c r="R727" s="29"/>
      <c r="S727" s="29"/>
    </row>
    <row r="728" spans="12:19" ht="12.75" customHeight="1">
      <c r="L728" s="29"/>
      <c r="M728" s="29"/>
      <c r="N728" s="29"/>
      <c r="O728" s="29"/>
      <c r="P728" s="29"/>
      <c r="Q728" s="29"/>
      <c r="R728" s="29"/>
      <c r="S728" s="29"/>
    </row>
    <row r="729" spans="12:19" ht="12.75" customHeight="1">
      <c r="L729" s="29"/>
      <c r="M729" s="29"/>
      <c r="N729" s="29"/>
      <c r="O729" s="29"/>
      <c r="P729" s="29"/>
      <c r="Q729" s="29"/>
      <c r="R729" s="29"/>
      <c r="S729" s="29"/>
    </row>
    <row r="730" spans="12:19" ht="12.75" customHeight="1">
      <c r="L730" s="29"/>
      <c r="M730" s="29"/>
      <c r="N730" s="29"/>
      <c r="O730" s="29"/>
      <c r="P730" s="29"/>
      <c r="Q730" s="29"/>
      <c r="R730" s="29"/>
      <c r="S730" s="29"/>
    </row>
    <row r="731" spans="12:19" ht="12.75" customHeight="1">
      <c r="L731" s="29"/>
      <c r="M731" s="29"/>
      <c r="N731" s="29"/>
      <c r="O731" s="29"/>
      <c r="P731" s="29"/>
      <c r="Q731" s="29"/>
      <c r="R731" s="29"/>
      <c r="S731" s="29"/>
    </row>
    <row r="732" spans="12:19" ht="12.75" customHeight="1">
      <c r="L732" s="29"/>
      <c r="M732" s="29"/>
      <c r="N732" s="29"/>
      <c r="O732" s="29"/>
      <c r="P732" s="29"/>
      <c r="Q732" s="29"/>
      <c r="R732" s="29"/>
      <c r="S732" s="29"/>
    </row>
    <row r="733" spans="12:19" ht="12.75" customHeight="1">
      <c r="L733" s="29"/>
      <c r="M733" s="29"/>
      <c r="N733" s="29"/>
      <c r="O733" s="29"/>
      <c r="P733" s="29"/>
      <c r="Q733" s="29"/>
      <c r="R733" s="29"/>
      <c r="S733" s="29"/>
    </row>
    <row r="734" spans="12:19" ht="12.75" customHeight="1">
      <c r="L734" s="29"/>
      <c r="M734" s="29"/>
      <c r="N734" s="29"/>
      <c r="O734" s="29"/>
      <c r="P734" s="29"/>
      <c r="Q734" s="29"/>
      <c r="R734" s="29"/>
      <c r="S734" s="29"/>
    </row>
    <row r="735" spans="12:19" ht="12.75" customHeight="1">
      <c r="L735" s="29"/>
      <c r="M735" s="29"/>
      <c r="N735" s="29"/>
      <c r="O735" s="29"/>
      <c r="P735" s="29"/>
      <c r="Q735" s="29"/>
      <c r="R735" s="29"/>
      <c r="S735" s="29"/>
    </row>
    <row r="736" spans="12:19" ht="12.75" customHeight="1">
      <c r="L736" s="29"/>
      <c r="M736" s="29"/>
      <c r="N736" s="29"/>
      <c r="O736" s="29"/>
      <c r="P736" s="29"/>
      <c r="Q736" s="29"/>
      <c r="R736" s="29"/>
      <c r="S736" s="29"/>
    </row>
    <row r="737" spans="12:19" ht="12.75" customHeight="1">
      <c r="L737" s="29"/>
      <c r="M737" s="29"/>
      <c r="N737" s="29"/>
      <c r="O737" s="29"/>
      <c r="P737" s="29"/>
      <c r="Q737" s="29"/>
      <c r="R737" s="29"/>
      <c r="S737" s="29"/>
    </row>
    <row r="738" spans="12:19" ht="12.75" customHeight="1">
      <c r="L738" s="29"/>
      <c r="M738" s="29"/>
      <c r="N738" s="29"/>
      <c r="O738" s="29"/>
      <c r="P738" s="29"/>
      <c r="Q738" s="29"/>
      <c r="R738" s="29"/>
      <c r="S738" s="29"/>
    </row>
    <row r="739" spans="12:19" ht="12.75" customHeight="1">
      <c r="L739" s="29"/>
      <c r="M739" s="29"/>
      <c r="N739" s="29"/>
      <c r="O739" s="29"/>
      <c r="P739" s="29"/>
      <c r="Q739" s="29"/>
      <c r="R739" s="29"/>
      <c r="S739" s="29"/>
    </row>
    <row r="740" spans="12:19" ht="12.75" customHeight="1">
      <c r="L740" s="29"/>
      <c r="M740" s="29"/>
      <c r="N740" s="29"/>
      <c r="O740" s="29"/>
      <c r="P740" s="29"/>
      <c r="Q740" s="29"/>
      <c r="R740" s="29"/>
      <c r="S740" s="29"/>
    </row>
    <row r="741" spans="12:19" ht="12.75" customHeight="1">
      <c r="L741" s="29"/>
      <c r="M741" s="29"/>
      <c r="N741" s="29"/>
      <c r="O741" s="29"/>
      <c r="P741" s="29"/>
      <c r="Q741" s="29"/>
      <c r="R741" s="29"/>
      <c r="S741" s="29"/>
    </row>
    <row r="742" spans="12:19" ht="12.75" customHeight="1">
      <c r="L742" s="29"/>
      <c r="M742" s="29"/>
      <c r="N742" s="29"/>
      <c r="O742" s="29"/>
      <c r="P742" s="29"/>
      <c r="Q742" s="29"/>
      <c r="R742" s="29"/>
      <c r="S742" s="29"/>
    </row>
    <row r="743" spans="12:19" ht="12.75" customHeight="1">
      <c r="L743" s="29"/>
      <c r="M743" s="29"/>
      <c r="N743" s="29"/>
      <c r="O743" s="29"/>
      <c r="P743" s="29"/>
      <c r="Q743" s="29"/>
      <c r="R743" s="29"/>
      <c r="S743" s="29"/>
    </row>
    <row r="744" spans="12:19" ht="12.75" customHeight="1">
      <c r="L744" s="29"/>
      <c r="M744" s="29"/>
      <c r="N744" s="29"/>
      <c r="O744" s="29"/>
      <c r="P744" s="29"/>
      <c r="Q744" s="29"/>
      <c r="R744" s="29"/>
      <c r="S744" s="29"/>
    </row>
    <row r="745" spans="12:19" ht="12.75" customHeight="1">
      <c r="L745" s="29"/>
      <c r="M745" s="29"/>
      <c r="N745" s="29"/>
      <c r="O745" s="29"/>
      <c r="P745" s="29"/>
      <c r="Q745" s="29"/>
      <c r="R745" s="29"/>
      <c r="S745" s="29"/>
    </row>
    <row r="746" spans="12:19" ht="12.75" customHeight="1">
      <c r="L746" s="29"/>
      <c r="M746" s="29"/>
      <c r="N746" s="29"/>
      <c r="O746" s="29"/>
      <c r="P746" s="29"/>
      <c r="Q746" s="29"/>
      <c r="R746" s="29"/>
      <c r="S746" s="29"/>
    </row>
    <row r="747" spans="12:19" ht="12.75" customHeight="1">
      <c r="L747" s="29"/>
      <c r="M747" s="29"/>
      <c r="N747" s="29"/>
      <c r="O747" s="29"/>
      <c r="P747" s="29"/>
      <c r="Q747" s="29"/>
      <c r="R747" s="29"/>
      <c r="S747" s="29"/>
    </row>
    <row r="748" spans="12:19" ht="12.75" customHeight="1">
      <c r="L748" s="29"/>
      <c r="M748" s="29"/>
      <c r="N748" s="29"/>
      <c r="O748" s="29"/>
      <c r="P748" s="29"/>
      <c r="Q748" s="29"/>
      <c r="R748" s="29"/>
      <c r="S748" s="29"/>
    </row>
    <row r="749" spans="12:19" ht="12.75" customHeight="1">
      <c r="L749" s="29"/>
      <c r="M749" s="29"/>
      <c r="N749" s="29"/>
      <c r="O749" s="29"/>
      <c r="P749" s="29"/>
      <c r="Q749" s="29"/>
      <c r="R749" s="29"/>
      <c r="S749" s="29"/>
    </row>
    <row r="750" spans="12:19" ht="12.75" customHeight="1">
      <c r="L750" s="29"/>
      <c r="M750" s="29"/>
      <c r="N750" s="29"/>
      <c r="O750" s="29"/>
      <c r="P750" s="29"/>
      <c r="Q750" s="29"/>
      <c r="R750" s="29"/>
      <c r="S750" s="29"/>
    </row>
    <row r="751" spans="12:19" ht="12.75" customHeight="1">
      <c r="L751" s="29"/>
      <c r="M751" s="29"/>
      <c r="N751" s="29"/>
      <c r="O751" s="29"/>
      <c r="P751" s="29"/>
      <c r="Q751" s="29"/>
      <c r="R751" s="29"/>
      <c r="S751" s="29"/>
    </row>
    <row r="752" spans="12:19" ht="12.75" customHeight="1">
      <c r="L752" s="29"/>
      <c r="M752" s="29"/>
      <c r="N752" s="29"/>
      <c r="O752" s="29"/>
      <c r="P752" s="29"/>
      <c r="Q752" s="29"/>
      <c r="R752" s="29"/>
      <c r="S752" s="29"/>
    </row>
    <row r="753" spans="12:19" ht="12.75" customHeight="1">
      <c r="L753" s="29"/>
      <c r="M753" s="29"/>
      <c r="N753" s="29"/>
      <c r="O753" s="29"/>
      <c r="P753" s="29"/>
      <c r="Q753" s="29"/>
      <c r="R753" s="29"/>
      <c r="S753" s="29"/>
    </row>
    <row r="754" spans="12:19" ht="12.75" customHeight="1">
      <c r="L754" s="29"/>
      <c r="M754" s="29"/>
      <c r="N754" s="29"/>
      <c r="O754" s="29"/>
      <c r="P754" s="29"/>
      <c r="Q754" s="29"/>
      <c r="R754" s="29"/>
      <c r="S754" s="29"/>
    </row>
    <row r="755" spans="12:19" ht="12.75" customHeight="1">
      <c r="L755" s="29"/>
      <c r="M755" s="29"/>
      <c r="N755" s="29"/>
      <c r="O755" s="29"/>
      <c r="P755" s="29"/>
      <c r="Q755" s="29"/>
      <c r="R755" s="29"/>
      <c r="S755" s="29"/>
    </row>
    <row r="756" spans="12:19" ht="12.75" customHeight="1">
      <c r="L756" s="29"/>
      <c r="M756" s="29"/>
      <c r="N756" s="29"/>
      <c r="O756" s="29"/>
      <c r="P756" s="29"/>
      <c r="Q756" s="29"/>
      <c r="R756" s="29"/>
      <c r="S756" s="29"/>
    </row>
    <row r="757" spans="12:19" ht="12.75" customHeight="1">
      <c r="L757" s="29"/>
      <c r="M757" s="29"/>
      <c r="N757" s="29"/>
      <c r="O757" s="29"/>
      <c r="P757" s="29"/>
      <c r="Q757" s="29"/>
      <c r="R757" s="29"/>
      <c r="S757" s="29"/>
    </row>
    <row r="758" spans="12:19" ht="12.75" customHeight="1">
      <c r="L758" s="29"/>
      <c r="M758" s="29"/>
      <c r="N758" s="29"/>
      <c r="O758" s="29"/>
      <c r="P758" s="29"/>
      <c r="Q758" s="29"/>
      <c r="R758" s="29"/>
      <c r="S758" s="29"/>
    </row>
    <row r="759" spans="12:19" ht="12.75" customHeight="1">
      <c r="L759" s="29"/>
      <c r="M759" s="29"/>
      <c r="N759" s="29"/>
      <c r="O759" s="29"/>
      <c r="P759" s="29"/>
      <c r="Q759" s="29"/>
      <c r="R759" s="29"/>
      <c r="S759" s="29"/>
    </row>
    <row r="760" spans="12:19" ht="12.75" customHeight="1">
      <c r="L760" s="29"/>
      <c r="M760" s="29"/>
      <c r="N760" s="29"/>
      <c r="O760" s="29"/>
      <c r="P760" s="29"/>
      <c r="Q760" s="29"/>
      <c r="R760" s="29"/>
      <c r="S760" s="29"/>
    </row>
    <row r="761" spans="12:19" ht="12.75" customHeight="1">
      <c r="L761" s="29"/>
      <c r="M761" s="29"/>
      <c r="N761" s="29"/>
      <c r="O761" s="29"/>
      <c r="P761" s="29"/>
      <c r="Q761" s="29"/>
      <c r="R761" s="29"/>
      <c r="S761" s="29"/>
    </row>
    <row r="762" spans="12:19" ht="12.75" customHeight="1">
      <c r="L762" s="29"/>
      <c r="M762" s="29"/>
      <c r="N762" s="29"/>
      <c r="O762" s="29"/>
      <c r="P762" s="29"/>
      <c r="Q762" s="29"/>
      <c r="R762" s="29"/>
      <c r="S762" s="29"/>
    </row>
    <row r="763" spans="12:19" ht="12.75" customHeight="1">
      <c r="L763" s="29"/>
      <c r="M763" s="29"/>
      <c r="N763" s="29"/>
      <c r="O763" s="29"/>
      <c r="P763" s="29"/>
      <c r="Q763" s="29"/>
      <c r="R763" s="29"/>
      <c r="S763" s="29"/>
    </row>
    <row r="764" spans="12:19" ht="12.75" customHeight="1">
      <c r="L764" s="29"/>
      <c r="M764" s="29"/>
      <c r="N764" s="29"/>
      <c r="O764" s="29"/>
      <c r="P764" s="29"/>
      <c r="Q764" s="29"/>
      <c r="R764" s="29"/>
      <c r="S764" s="29"/>
    </row>
    <row r="765" spans="12:19" ht="12.75" customHeight="1">
      <c r="L765" s="29"/>
      <c r="M765" s="29"/>
      <c r="N765" s="29"/>
      <c r="O765" s="29"/>
      <c r="P765" s="29"/>
      <c r="Q765" s="29"/>
      <c r="R765" s="29"/>
      <c r="S765" s="29"/>
    </row>
    <row r="766" spans="12:19" ht="12.75" customHeight="1">
      <c r="L766" s="29"/>
      <c r="M766" s="29"/>
      <c r="N766" s="29"/>
      <c r="O766" s="29"/>
      <c r="P766" s="29"/>
      <c r="Q766" s="29"/>
      <c r="R766" s="29"/>
      <c r="S766" s="29"/>
    </row>
    <row r="767" spans="12:19" ht="12.75" customHeight="1">
      <c r="L767" s="29"/>
      <c r="M767" s="29"/>
      <c r="N767" s="29"/>
      <c r="O767" s="29"/>
      <c r="P767" s="29"/>
      <c r="Q767" s="29"/>
      <c r="R767" s="29"/>
      <c r="S767" s="29"/>
    </row>
    <row r="768" spans="12:19" ht="12.75" customHeight="1">
      <c r="L768" s="29"/>
      <c r="M768" s="29"/>
      <c r="N768" s="29"/>
      <c r="O768" s="29"/>
      <c r="P768" s="29"/>
      <c r="Q768" s="29"/>
      <c r="R768" s="29"/>
      <c r="S768" s="29"/>
    </row>
    <row r="769" spans="12:19" ht="12.75" customHeight="1">
      <c r="L769" s="29"/>
      <c r="M769" s="29"/>
      <c r="N769" s="29"/>
      <c r="O769" s="29"/>
      <c r="P769" s="29"/>
      <c r="Q769" s="29"/>
      <c r="R769" s="29"/>
      <c r="S769" s="29"/>
    </row>
    <row r="770" spans="12:19" ht="12.75" customHeight="1">
      <c r="L770" s="29"/>
      <c r="M770" s="29"/>
      <c r="N770" s="29"/>
      <c r="O770" s="29"/>
      <c r="P770" s="29"/>
      <c r="Q770" s="29"/>
      <c r="R770" s="29"/>
      <c r="S770" s="29"/>
    </row>
    <row r="771" spans="12:19" ht="12.75" customHeight="1">
      <c r="L771" s="29"/>
      <c r="M771" s="29"/>
      <c r="N771" s="29"/>
      <c r="O771" s="29"/>
      <c r="P771" s="29"/>
      <c r="Q771" s="29"/>
      <c r="R771" s="29"/>
      <c r="S771" s="29"/>
    </row>
    <row r="772" spans="12:19" ht="12.75" customHeight="1">
      <c r="L772" s="29"/>
      <c r="M772" s="29"/>
      <c r="N772" s="29"/>
      <c r="O772" s="29"/>
      <c r="P772" s="29"/>
      <c r="Q772" s="29"/>
      <c r="R772" s="29"/>
      <c r="S772" s="29"/>
    </row>
    <row r="773" spans="12:19" ht="12.75" customHeight="1">
      <c r="L773" s="29"/>
      <c r="M773" s="29"/>
      <c r="N773" s="29"/>
      <c r="O773" s="29"/>
      <c r="P773" s="29"/>
      <c r="Q773" s="29"/>
      <c r="R773" s="29"/>
      <c r="S773" s="29"/>
    </row>
    <row r="774" spans="12:19" ht="12.75" customHeight="1">
      <c r="L774" s="29"/>
      <c r="M774" s="29"/>
      <c r="N774" s="29"/>
      <c r="O774" s="29"/>
      <c r="P774" s="29"/>
      <c r="Q774" s="29"/>
      <c r="R774" s="29"/>
      <c r="S774" s="29"/>
    </row>
    <row r="775" spans="12:19" ht="12.75" customHeight="1">
      <c r="L775" s="29"/>
      <c r="M775" s="29"/>
      <c r="N775" s="29"/>
      <c r="O775" s="29"/>
      <c r="P775" s="29"/>
      <c r="Q775" s="29"/>
      <c r="R775" s="29"/>
      <c r="S775" s="29"/>
    </row>
    <row r="776" spans="12:19" ht="12.75" customHeight="1">
      <c r="L776" s="29"/>
      <c r="M776" s="29"/>
      <c r="N776" s="29"/>
      <c r="O776" s="29"/>
      <c r="P776" s="29"/>
      <c r="Q776" s="29"/>
      <c r="R776" s="29"/>
      <c r="S776" s="29"/>
    </row>
    <row r="777" spans="12:19" ht="12.75" customHeight="1">
      <c r="L777" s="29"/>
      <c r="M777" s="29"/>
      <c r="N777" s="29"/>
      <c r="O777" s="29"/>
      <c r="P777" s="29"/>
      <c r="Q777" s="29"/>
      <c r="R777" s="29"/>
      <c r="S777" s="29"/>
    </row>
    <row r="778" spans="12:19" ht="12.75" customHeight="1">
      <c r="L778" s="29"/>
      <c r="M778" s="29"/>
      <c r="N778" s="29"/>
      <c r="O778" s="29"/>
      <c r="P778" s="29"/>
      <c r="Q778" s="29"/>
      <c r="R778" s="29"/>
      <c r="S778" s="29"/>
    </row>
    <row r="779" spans="12:19" ht="12.75" customHeight="1">
      <c r="L779" s="29"/>
      <c r="M779" s="29"/>
      <c r="N779" s="29"/>
      <c r="O779" s="29"/>
      <c r="P779" s="29"/>
      <c r="Q779" s="29"/>
      <c r="R779" s="29"/>
      <c r="S779" s="29"/>
    </row>
    <row r="780" spans="12:19" ht="12.75" customHeight="1">
      <c r="L780" s="29"/>
      <c r="M780" s="29"/>
      <c r="N780" s="29"/>
      <c r="O780" s="29"/>
      <c r="P780" s="29"/>
      <c r="Q780" s="29"/>
      <c r="R780" s="29"/>
      <c r="S780" s="29"/>
    </row>
    <row r="781" spans="12:19" ht="12.75" customHeight="1">
      <c r="L781" s="29"/>
      <c r="M781" s="29"/>
      <c r="N781" s="29"/>
      <c r="O781" s="29"/>
      <c r="P781" s="29"/>
      <c r="Q781" s="29"/>
      <c r="R781" s="29"/>
      <c r="S781" s="29"/>
    </row>
    <row r="782" spans="12:19" ht="12.75" customHeight="1">
      <c r="L782" s="29"/>
      <c r="M782" s="29"/>
      <c r="N782" s="29"/>
      <c r="O782" s="29"/>
      <c r="P782" s="29"/>
      <c r="Q782" s="29"/>
      <c r="R782" s="29"/>
      <c r="S782" s="29"/>
    </row>
    <row r="783" spans="12:19" ht="12.75" customHeight="1">
      <c r="L783" s="29"/>
      <c r="M783" s="29"/>
      <c r="N783" s="29"/>
      <c r="O783" s="29"/>
      <c r="P783" s="29"/>
      <c r="Q783" s="29"/>
      <c r="R783" s="29"/>
      <c r="S783" s="29"/>
    </row>
    <row r="784" spans="12:19" ht="12.75" customHeight="1">
      <c r="L784" s="29"/>
      <c r="M784" s="29"/>
      <c r="N784" s="29"/>
      <c r="O784" s="29"/>
      <c r="P784" s="29"/>
      <c r="Q784" s="29"/>
      <c r="R784" s="29"/>
      <c r="S784" s="29"/>
    </row>
    <row r="785" spans="12:19" ht="12.75" customHeight="1">
      <c r="L785" s="29"/>
      <c r="M785" s="29"/>
      <c r="N785" s="29"/>
      <c r="O785" s="29"/>
      <c r="P785" s="29"/>
      <c r="Q785" s="29"/>
      <c r="R785" s="29"/>
      <c r="S785" s="29"/>
    </row>
    <row r="786" spans="12:19" ht="12.75" customHeight="1">
      <c r="L786" s="29"/>
      <c r="M786" s="29"/>
      <c r="N786" s="29"/>
      <c r="O786" s="29"/>
      <c r="P786" s="29"/>
      <c r="Q786" s="29"/>
      <c r="R786" s="29"/>
      <c r="S786" s="29"/>
    </row>
    <row r="787" spans="12:19" ht="12.75" customHeight="1">
      <c r="L787" s="29"/>
      <c r="M787" s="29"/>
      <c r="N787" s="29"/>
      <c r="O787" s="29"/>
      <c r="P787" s="29"/>
      <c r="Q787" s="29"/>
      <c r="R787" s="29"/>
      <c r="S787" s="29"/>
    </row>
    <row r="788" spans="12:19" ht="12.75" customHeight="1">
      <c r="L788" s="29"/>
      <c r="M788" s="29"/>
      <c r="N788" s="29"/>
      <c r="O788" s="29"/>
      <c r="P788" s="29"/>
      <c r="Q788" s="29"/>
      <c r="R788" s="29"/>
      <c r="S788" s="29"/>
    </row>
    <row r="789" spans="12:19" ht="12.75" customHeight="1">
      <c r="L789" s="29"/>
      <c r="M789" s="29"/>
      <c r="N789" s="29"/>
      <c r="O789" s="29"/>
      <c r="P789" s="29"/>
      <c r="Q789" s="29"/>
      <c r="R789" s="29"/>
      <c r="S789" s="29"/>
    </row>
    <row r="790" spans="12:19" ht="12.75" customHeight="1">
      <c r="L790" s="29"/>
      <c r="M790" s="29"/>
      <c r="N790" s="29"/>
      <c r="O790" s="29"/>
      <c r="P790" s="29"/>
      <c r="Q790" s="29"/>
      <c r="R790" s="29"/>
      <c r="S790" s="29"/>
    </row>
    <row r="791" spans="12:19" ht="12.75" customHeight="1">
      <c r="L791" s="29"/>
      <c r="M791" s="29"/>
      <c r="N791" s="29"/>
      <c r="O791" s="29"/>
      <c r="P791" s="29"/>
      <c r="Q791" s="29"/>
      <c r="R791" s="29"/>
      <c r="S791" s="29"/>
    </row>
    <row r="792" spans="12:19" ht="12.75" customHeight="1">
      <c r="L792" s="29"/>
      <c r="M792" s="29"/>
      <c r="N792" s="29"/>
      <c r="O792" s="29"/>
      <c r="P792" s="29"/>
      <c r="Q792" s="29"/>
      <c r="R792" s="29"/>
      <c r="S792" s="29"/>
    </row>
    <row r="793" spans="12:19" ht="12.75" customHeight="1">
      <c r="L793" s="29"/>
      <c r="M793" s="29"/>
      <c r="N793" s="29"/>
      <c r="O793" s="29"/>
      <c r="P793" s="29"/>
      <c r="Q793" s="29"/>
      <c r="R793" s="29"/>
      <c r="S793" s="29"/>
    </row>
    <row r="794" spans="12:19" ht="12.75" customHeight="1">
      <c r="L794" s="29"/>
      <c r="M794" s="29"/>
      <c r="N794" s="29"/>
      <c r="O794" s="29"/>
      <c r="P794" s="29"/>
      <c r="Q794" s="29"/>
      <c r="R794" s="29"/>
      <c r="S794" s="29"/>
    </row>
    <row r="795" spans="12:19" ht="12.75" customHeight="1">
      <c r="L795" s="29"/>
      <c r="M795" s="29"/>
      <c r="N795" s="29"/>
      <c r="O795" s="29"/>
      <c r="P795" s="29"/>
      <c r="Q795" s="29"/>
      <c r="R795" s="29"/>
      <c r="S795" s="29"/>
    </row>
    <row r="796" spans="12:19" ht="12.75" customHeight="1">
      <c r="L796" s="29"/>
      <c r="M796" s="29"/>
      <c r="N796" s="29"/>
      <c r="O796" s="29"/>
      <c r="P796" s="29"/>
      <c r="Q796" s="29"/>
      <c r="R796" s="29"/>
      <c r="S796" s="29"/>
    </row>
    <row r="797" spans="12:19" ht="12.75" customHeight="1">
      <c r="L797" s="29"/>
      <c r="M797" s="29"/>
      <c r="N797" s="29"/>
      <c r="O797" s="29"/>
      <c r="P797" s="29"/>
      <c r="Q797" s="29"/>
      <c r="R797" s="29"/>
      <c r="S797" s="29"/>
    </row>
    <row r="798" spans="12:19" ht="12.75" customHeight="1">
      <c r="L798" s="29"/>
      <c r="M798" s="29"/>
      <c r="N798" s="29"/>
      <c r="O798" s="29"/>
      <c r="P798" s="29"/>
      <c r="Q798" s="29"/>
      <c r="R798" s="29"/>
      <c r="S798" s="29"/>
    </row>
    <row r="799" spans="12:19" ht="12.75" customHeight="1">
      <c r="L799" s="29"/>
      <c r="M799" s="29"/>
      <c r="N799" s="29"/>
      <c r="O799" s="29"/>
      <c r="P799" s="29"/>
      <c r="Q799" s="29"/>
      <c r="R799" s="29"/>
      <c r="S799" s="29"/>
    </row>
    <row r="800" spans="12:19" ht="12.75" customHeight="1">
      <c r="L800" s="29"/>
      <c r="M800" s="29"/>
      <c r="N800" s="29"/>
      <c r="O800" s="29"/>
      <c r="P800" s="29"/>
      <c r="Q800" s="29"/>
      <c r="R800" s="29"/>
      <c r="S800" s="29"/>
    </row>
    <row r="801" spans="12:19" ht="12.75" customHeight="1">
      <c r="L801" s="29"/>
      <c r="M801" s="29"/>
      <c r="N801" s="29"/>
      <c r="O801" s="29"/>
      <c r="P801" s="29"/>
      <c r="Q801" s="29"/>
      <c r="R801" s="29"/>
      <c r="S801" s="29"/>
    </row>
    <row r="802" spans="12:19" ht="12.75" customHeight="1">
      <c r="L802" s="29"/>
      <c r="M802" s="29"/>
      <c r="N802" s="29"/>
      <c r="O802" s="29"/>
      <c r="P802" s="29"/>
      <c r="Q802" s="29"/>
      <c r="R802" s="29"/>
      <c r="S802" s="29"/>
    </row>
    <row r="803" spans="12:19" ht="12.75" customHeight="1">
      <c r="L803" s="29"/>
      <c r="M803" s="29"/>
      <c r="N803" s="29"/>
      <c r="O803" s="29"/>
      <c r="P803" s="29"/>
      <c r="Q803" s="29"/>
      <c r="R803" s="29"/>
      <c r="S803" s="29"/>
    </row>
    <row r="804" spans="12:19" ht="12.75" customHeight="1">
      <c r="L804" s="29"/>
      <c r="M804" s="29"/>
      <c r="N804" s="29"/>
      <c r="O804" s="29"/>
      <c r="P804" s="29"/>
      <c r="Q804" s="29"/>
      <c r="R804" s="29"/>
      <c r="S804" s="29"/>
    </row>
    <row r="805" spans="12:19" ht="12.75" customHeight="1">
      <c r="L805" s="29"/>
      <c r="M805" s="29"/>
      <c r="N805" s="29"/>
      <c r="O805" s="29"/>
      <c r="P805" s="29"/>
      <c r="Q805" s="29"/>
      <c r="R805" s="29"/>
      <c r="S805" s="29"/>
    </row>
    <row r="806" spans="12:19" ht="12.75" customHeight="1">
      <c r="L806" s="29"/>
      <c r="M806" s="29"/>
      <c r="N806" s="29"/>
      <c r="O806" s="29"/>
      <c r="P806" s="29"/>
      <c r="Q806" s="29"/>
      <c r="R806" s="29"/>
      <c r="S806" s="29"/>
    </row>
    <row r="807" spans="12:19" ht="12.75" customHeight="1">
      <c r="L807" s="29"/>
      <c r="M807" s="29"/>
      <c r="N807" s="29"/>
      <c r="O807" s="29"/>
      <c r="P807" s="29"/>
      <c r="Q807" s="29"/>
      <c r="R807" s="29"/>
      <c r="S807" s="29"/>
    </row>
    <row r="808" spans="12:19" ht="12.75" customHeight="1">
      <c r="L808" s="29"/>
      <c r="M808" s="29"/>
      <c r="N808" s="29"/>
      <c r="O808" s="29"/>
      <c r="P808" s="29"/>
      <c r="Q808" s="29"/>
      <c r="R808" s="29"/>
      <c r="S808" s="29"/>
    </row>
    <row r="809" spans="12:19" ht="12.75" customHeight="1">
      <c r="L809" s="29"/>
      <c r="M809" s="29"/>
      <c r="N809" s="29"/>
      <c r="O809" s="29"/>
      <c r="P809" s="29"/>
      <c r="Q809" s="29"/>
      <c r="R809" s="29"/>
      <c r="S809" s="29"/>
    </row>
    <row r="810" spans="12:19" ht="12.75" customHeight="1">
      <c r="L810" s="29"/>
      <c r="M810" s="29"/>
      <c r="N810" s="29"/>
      <c r="O810" s="29"/>
      <c r="P810" s="29"/>
      <c r="Q810" s="29"/>
      <c r="R810" s="29"/>
      <c r="S810" s="29"/>
    </row>
    <row r="811" spans="12:19" ht="12.75" customHeight="1">
      <c r="L811" s="29"/>
      <c r="M811" s="29"/>
      <c r="N811" s="29"/>
      <c r="O811" s="29"/>
      <c r="P811" s="29"/>
      <c r="Q811" s="29"/>
      <c r="R811" s="29"/>
      <c r="S811" s="29"/>
    </row>
    <row r="812" spans="12:19" ht="12.75" customHeight="1">
      <c r="L812" s="29"/>
      <c r="M812" s="29"/>
      <c r="N812" s="29"/>
      <c r="O812" s="29"/>
      <c r="P812" s="29"/>
      <c r="Q812" s="29"/>
      <c r="R812" s="29"/>
      <c r="S812" s="29"/>
    </row>
    <row r="813" spans="12:19" ht="12.75" customHeight="1">
      <c r="L813" s="29"/>
      <c r="M813" s="29"/>
      <c r="N813" s="29"/>
      <c r="O813" s="29"/>
      <c r="P813" s="29"/>
      <c r="Q813" s="29"/>
      <c r="R813" s="29"/>
      <c r="S813" s="29"/>
    </row>
    <row r="814" spans="12:19" ht="12.75" customHeight="1">
      <c r="L814" s="29"/>
      <c r="M814" s="29"/>
      <c r="N814" s="29"/>
      <c r="O814" s="29"/>
      <c r="P814" s="29"/>
      <c r="Q814" s="29"/>
      <c r="R814" s="29"/>
      <c r="S814" s="29"/>
    </row>
    <row r="815" spans="12:19" ht="12.75" customHeight="1">
      <c r="L815" s="29"/>
      <c r="M815" s="29"/>
      <c r="N815" s="29"/>
      <c r="O815" s="29"/>
      <c r="P815" s="29"/>
      <c r="Q815" s="29"/>
      <c r="R815" s="29"/>
      <c r="S815" s="29"/>
    </row>
    <row r="816" spans="12:19" ht="12.75" customHeight="1">
      <c r="L816" s="29"/>
      <c r="M816" s="29"/>
      <c r="N816" s="29"/>
      <c r="O816" s="29"/>
      <c r="P816" s="29"/>
      <c r="Q816" s="29"/>
      <c r="R816" s="29"/>
      <c r="S816" s="29"/>
    </row>
    <row r="817" spans="12:19" ht="12.75" customHeight="1">
      <c r="L817" s="29"/>
      <c r="M817" s="29"/>
      <c r="N817" s="29"/>
      <c r="O817" s="29"/>
      <c r="P817" s="29"/>
      <c r="Q817" s="29"/>
      <c r="R817" s="29"/>
      <c r="S817" s="29"/>
    </row>
    <row r="818" spans="12:19" ht="12.75" customHeight="1">
      <c r="L818" s="29"/>
      <c r="M818" s="29"/>
      <c r="N818" s="29"/>
      <c r="O818" s="29"/>
      <c r="P818" s="29"/>
      <c r="Q818" s="29"/>
      <c r="R818" s="29"/>
      <c r="S818" s="29"/>
    </row>
    <row r="819" spans="12:19" ht="12.75" customHeight="1">
      <c r="L819" s="29"/>
      <c r="M819" s="29"/>
      <c r="N819" s="29"/>
      <c r="O819" s="29"/>
      <c r="P819" s="29"/>
      <c r="Q819" s="29"/>
      <c r="R819" s="29"/>
      <c r="S819" s="29"/>
    </row>
    <row r="820" spans="12:19" ht="12.75" customHeight="1">
      <c r="L820" s="29"/>
      <c r="M820" s="29"/>
      <c r="N820" s="29"/>
      <c r="O820" s="29"/>
      <c r="P820" s="29"/>
      <c r="Q820" s="29"/>
      <c r="R820" s="29"/>
      <c r="S820" s="29"/>
    </row>
    <row r="821" spans="12:19" ht="12.75" customHeight="1">
      <c r="L821" s="29"/>
      <c r="M821" s="29"/>
      <c r="N821" s="29"/>
      <c r="O821" s="29"/>
      <c r="P821" s="29"/>
      <c r="Q821" s="29"/>
      <c r="R821" s="29"/>
      <c r="S821" s="29"/>
    </row>
    <row r="822" spans="12:19" ht="12.75" customHeight="1">
      <c r="L822" s="29"/>
      <c r="M822" s="29"/>
      <c r="N822" s="29"/>
      <c r="O822" s="29"/>
      <c r="P822" s="29"/>
      <c r="Q822" s="29"/>
      <c r="R822" s="29"/>
      <c r="S822" s="29"/>
    </row>
    <row r="823" spans="12:19" ht="12.75" customHeight="1">
      <c r="L823" s="29"/>
      <c r="M823" s="29"/>
      <c r="N823" s="29"/>
      <c r="O823" s="29"/>
      <c r="P823" s="29"/>
      <c r="Q823" s="29"/>
      <c r="R823" s="29"/>
      <c r="S823" s="29"/>
    </row>
    <row r="824" spans="12:19" ht="12.75" customHeight="1">
      <c r="L824" s="29"/>
      <c r="M824" s="29"/>
      <c r="N824" s="29"/>
      <c r="O824" s="29"/>
      <c r="P824" s="29"/>
      <c r="Q824" s="29"/>
      <c r="R824" s="29"/>
      <c r="S824" s="29"/>
    </row>
    <row r="825" spans="12:19" ht="12.75" customHeight="1">
      <c r="L825" s="29"/>
      <c r="M825" s="29"/>
      <c r="N825" s="29"/>
      <c r="O825" s="29"/>
      <c r="P825" s="29"/>
      <c r="Q825" s="29"/>
      <c r="R825" s="29"/>
      <c r="S825" s="29"/>
    </row>
    <row r="826" spans="12:19" ht="12.75" customHeight="1">
      <c r="L826" s="29"/>
      <c r="M826" s="29"/>
      <c r="N826" s="29"/>
      <c r="O826" s="29"/>
      <c r="P826" s="29"/>
      <c r="Q826" s="29"/>
      <c r="R826" s="29"/>
      <c r="S826" s="29"/>
    </row>
    <row r="827" spans="12:19" ht="12.75" customHeight="1">
      <c r="L827" s="29"/>
      <c r="M827" s="29"/>
      <c r="N827" s="29"/>
      <c r="O827" s="29"/>
      <c r="P827" s="29"/>
      <c r="Q827" s="29"/>
      <c r="R827" s="29"/>
      <c r="S827" s="29"/>
    </row>
    <row r="828" spans="12:19" ht="12.75" customHeight="1">
      <c r="L828" s="29"/>
      <c r="M828" s="29"/>
      <c r="N828" s="29"/>
      <c r="O828" s="29"/>
      <c r="P828" s="29"/>
      <c r="Q828" s="29"/>
      <c r="R828" s="29"/>
      <c r="S828" s="29"/>
    </row>
    <row r="829" spans="12:19" ht="12.75" customHeight="1">
      <c r="L829" s="29"/>
      <c r="M829" s="29"/>
      <c r="N829" s="29"/>
      <c r="O829" s="29"/>
      <c r="P829" s="29"/>
      <c r="Q829" s="29"/>
      <c r="R829" s="29"/>
      <c r="S829" s="29"/>
    </row>
    <row r="830" spans="12:19" ht="12.75" customHeight="1">
      <c r="L830" s="29"/>
      <c r="M830" s="29"/>
      <c r="N830" s="29"/>
      <c r="O830" s="29"/>
      <c r="P830" s="29"/>
      <c r="Q830" s="29"/>
      <c r="R830" s="29"/>
      <c r="S830" s="29"/>
    </row>
    <row r="831" spans="12:19" ht="12.75" customHeight="1">
      <c r="L831" s="29"/>
      <c r="M831" s="29"/>
      <c r="N831" s="29"/>
      <c r="O831" s="29"/>
      <c r="P831" s="29"/>
      <c r="Q831" s="29"/>
      <c r="R831" s="29"/>
      <c r="S831" s="29"/>
    </row>
    <row r="832" spans="12:19" ht="12.75" customHeight="1">
      <c r="L832" s="29"/>
      <c r="M832" s="29"/>
      <c r="N832" s="29"/>
      <c r="O832" s="29"/>
      <c r="P832" s="29"/>
      <c r="Q832" s="29"/>
      <c r="R832" s="29"/>
      <c r="S832" s="29"/>
    </row>
    <row r="833" spans="12:19" ht="12.75" customHeight="1">
      <c r="L833" s="29"/>
      <c r="M833" s="29"/>
      <c r="N833" s="29"/>
      <c r="O833" s="29"/>
      <c r="P833" s="29"/>
      <c r="Q833" s="29"/>
      <c r="R833" s="29"/>
      <c r="S833" s="29"/>
    </row>
    <row r="834" spans="12:19" ht="12.75" customHeight="1">
      <c r="L834" s="29"/>
      <c r="M834" s="29"/>
      <c r="N834" s="29"/>
      <c r="O834" s="29"/>
      <c r="P834" s="29"/>
      <c r="Q834" s="29"/>
      <c r="R834" s="29"/>
      <c r="S834" s="29"/>
    </row>
    <row r="835" spans="12:19" ht="12.75" customHeight="1">
      <c r="L835" s="29"/>
      <c r="M835" s="29"/>
      <c r="N835" s="29"/>
      <c r="O835" s="29"/>
      <c r="P835" s="29"/>
      <c r="Q835" s="29"/>
      <c r="R835" s="29"/>
      <c r="S835" s="29"/>
    </row>
    <row r="836" spans="12:19" ht="12.75" customHeight="1">
      <c r="L836" s="29"/>
      <c r="M836" s="29"/>
      <c r="N836" s="29"/>
      <c r="O836" s="29"/>
      <c r="P836" s="29"/>
      <c r="Q836" s="29"/>
      <c r="R836" s="29"/>
      <c r="S836" s="29"/>
    </row>
    <row r="837" spans="12:19" ht="12.75" customHeight="1">
      <c r="L837" s="29"/>
      <c r="M837" s="29"/>
      <c r="N837" s="29"/>
      <c r="O837" s="29"/>
      <c r="P837" s="29"/>
      <c r="Q837" s="29"/>
      <c r="R837" s="29"/>
      <c r="S837" s="29"/>
    </row>
    <row r="838" spans="12:19" ht="12.75" customHeight="1">
      <c r="L838" s="29"/>
      <c r="M838" s="29"/>
      <c r="N838" s="29"/>
      <c r="O838" s="29"/>
      <c r="P838" s="29"/>
      <c r="Q838" s="29"/>
      <c r="R838" s="29"/>
      <c r="S838" s="29"/>
    </row>
    <row r="839" spans="12:19" ht="12.75" customHeight="1">
      <c r="L839" s="29"/>
      <c r="M839" s="29"/>
      <c r="N839" s="29"/>
      <c r="O839" s="29"/>
      <c r="P839" s="29"/>
      <c r="Q839" s="29"/>
      <c r="R839" s="29"/>
      <c r="S839" s="29"/>
    </row>
    <row r="840" spans="12:19" ht="12.75" customHeight="1">
      <c r="L840" s="29"/>
      <c r="M840" s="29"/>
      <c r="N840" s="29"/>
      <c r="O840" s="29"/>
      <c r="P840" s="29"/>
      <c r="Q840" s="29"/>
      <c r="R840" s="29"/>
      <c r="S840" s="29"/>
    </row>
    <row r="841" spans="12:19" ht="12.75" customHeight="1">
      <c r="L841" s="29"/>
      <c r="M841" s="29"/>
      <c r="N841" s="29"/>
      <c r="O841" s="29"/>
      <c r="P841" s="29"/>
      <c r="Q841" s="29"/>
      <c r="R841" s="29"/>
      <c r="S841" s="29"/>
    </row>
    <row r="842" spans="12:19" ht="12.75" customHeight="1">
      <c r="L842" s="29"/>
      <c r="M842" s="29"/>
      <c r="N842" s="29"/>
      <c r="O842" s="29"/>
      <c r="P842" s="29"/>
      <c r="Q842" s="29"/>
      <c r="R842" s="29"/>
      <c r="S842" s="29"/>
    </row>
    <row r="843" spans="12:19" ht="12.75" customHeight="1">
      <c r="L843" s="29"/>
      <c r="M843" s="29"/>
      <c r="N843" s="29"/>
      <c r="O843" s="29"/>
      <c r="P843" s="29"/>
      <c r="Q843" s="29"/>
      <c r="R843" s="29"/>
      <c r="S843" s="29"/>
    </row>
    <row r="844" spans="12:19" ht="12.75" customHeight="1">
      <c r="L844" s="29"/>
      <c r="M844" s="29"/>
      <c r="N844" s="29"/>
      <c r="O844" s="29"/>
      <c r="P844" s="29"/>
      <c r="Q844" s="29"/>
      <c r="R844" s="29"/>
      <c r="S844" s="29"/>
    </row>
    <row r="845" spans="12:19" ht="12.75" customHeight="1">
      <c r="L845" s="29"/>
      <c r="M845" s="29"/>
      <c r="N845" s="29"/>
      <c r="O845" s="29"/>
      <c r="P845" s="29"/>
      <c r="Q845" s="29"/>
      <c r="R845" s="29"/>
      <c r="S845" s="29"/>
    </row>
    <row r="846" spans="12:19" ht="12.75" customHeight="1">
      <c r="L846" s="29"/>
      <c r="M846" s="29"/>
      <c r="N846" s="29"/>
      <c r="O846" s="29"/>
      <c r="P846" s="29"/>
      <c r="Q846" s="29"/>
      <c r="R846" s="29"/>
      <c r="S846" s="29"/>
    </row>
    <row r="847" spans="12:19" ht="12.75" customHeight="1">
      <c r="L847" s="29"/>
      <c r="M847" s="29"/>
      <c r="N847" s="29"/>
      <c r="O847" s="29"/>
      <c r="P847" s="29"/>
      <c r="Q847" s="29"/>
      <c r="R847" s="29"/>
      <c r="S847" s="29"/>
    </row>
    <row r="848" spans="12:19" ht="12.75" customHeight="1">
      <c r="L848" s="29"/>
      <c r="M848" s="29"/>
      <c r="N848" s="29"/>
      <c r="O848" s="29"/>
      <c r="P848" s="29"/>
      <c r="Q848" s="29"/>
      <c r="R848" s="29"/>
      <c r="S848" s="29"/>
    </row>
    <row r="849" spans="12:19" ht="12.75" customHeight="1">
      <c r="L849" s="29"/>
      <c r="M849" s="29"/>
      <c r="N849" s="29"/>
      <c r="O849" s="29"/>
      <c r="P849" s="29"/>
      <c r="Q849" s="29"/>
      <c r="R849" s="29"/>
      <c r="S849" s="29"/>
    </row>
    <row r="850" spans="12:19" ht="12.75" customHeight="1">
      <c r="L850" s="29"/>
      <c r="M850" s="29"/>
      <c r="N850" s="29"/>
      <c r="O850" s="29"/>
      <c r="P850" s="29"/>
      <c r="Q850" s="29"/>
      <c r="R850" s="29"/>
      <c r="S850" s="29"/>
    </row>
    <row r="851" spans="12:19" ht="12.75" customHeight="1">
      <c r="L851" s="29"/>
      <c r="M851" s="29"/>
      <c r="N851" s="29"/>
      <c r="O851" s="29"/>
      <c r="P851" s="29"/>
      <c r="Q851" s="29"/>
      <c r="R851" s="29"/>
      <c r="S851" s="29"/>
    </row>
    <row r="852" spans="12:19" ht="12.75" customHeight="1">
      <c r="L852" s="29"/>
      <c r="M852" s="29"/>
      <c r="N852" s="29"/>
      <c r="O852" s="29"/>
      <c r="P852" s="29"/>
      <c r="Q852" s="29"/>
      <c r="R852" s="29"/>
      <c r="S852" s="29"/>
    </row>
    <row r="853" spans="12:19" ht="12.75" customHeight="1">
      <c r="L853" s="29"/>
      <c r="M853" s="29"/>
      <c r="N853" s="29"/>
      <c r="O853" s="29"/>
      <c r="P853" s="29"/>
      <c r="Q853" s="29"/>
      <c r="R853" s="29"/>
      <c r="S853" s="29"/>
    </row>
    <row r="854" spans="12:19" ht="12.75" customHeight="1">
      <c r="L854" s="29"/>
      <c r="M854" s="29"/>
      <c r="N854" s="29"/>
      <c r="O854" s="29"/>
      <c r="P854" s="29"/>
      <c r="Q854" s="29"/>
      <c r="R854" s="29"/>
      <c r="S854" s="29"/>
    </row>
    <row r="855" spans="12:19" ht="12.75" customHeight="1">
      <c r="L855" s="29"/>
      <c r="M855" s="29"/>
      <c r="N855" s="29"/>
      <c r="O855" s="29"/>
      <c r="P855" s="29"/>
      <c r="Q855" s="29"/>
      <c r="R855" s="29"/>
      <c r="S855" s="29"/>
    </row>
    <row r="856" spans="12:19" ht="12.75" customHeight="1">
      <c r="L856" s="29"/>
      <c r="M856" s="29"/>
      <c r="N856" s="29"/>
      <c r="O856" s="29"/>
      <c r="P856" s="29"/>
      <c r="Q856" s="29"/>
      <c r="R856" s="29"/>
      <c r="S856" s="29"/>
    </row>
    <row r="857" spans="12:19" ht="12.75" customHeight="1">
      <c r="L857" s="29"/>
      <c r="M857" s="29"/>
      <c r="N857" s="29"/>
      <c r="O857" s="29"/>
      <c r="P857" s="29"/>
      <c r="Q857" s="29"/>
      <c r="R857" s="29"/>
      <c r="S857" s="29"/>
    </row>
    <row r="858" spans="12:19" ht="12.75" customHeight="1">
      <c r="L858" s="29"/>
      <c r="M858" s="29"/>
      <c r="N858" s="29"/>
      <c r="O858" s="29"/>
      <c r="P858" s="29"/>
      <c r="Q858" s="29"/>
      <c r="R858" s="29"/>
      <c r="S858" s="29"/>
    </row>
    <row r="859" spans="12:19" ht="12.75" customHeight="1">
      <c r="L859" s="29"/>
      <c r="M859" s="29"/>
      <c r="N859" s="29"/>
      <c r="O859" s="29"/>
      <c r="P859" s="29"/>
      <c r="Q859" s="29"/>
      <c r="R859" s="29"/>
      <c r="S859" s="29"/>
    </row>
    <row r="860" spans="12:19" ht="12.75" customHeight="1">
      <c r="L860" s="29"/>
      <c r="M860" s="29"/>
      <c r="N860" s="29"/>
      <c r="O860" s="29"/>
      <c r="P860" s="29"/>
      <c r="Q860" s="29"/>
      <c r="R860" s="29"/>
      <c r="S860" s="29"/>
    </row>
    <row r="861" spans="12:19" ht="12.75" customHeight="1">
      <c r="L861" s="29"/>
      <c r="M861" s="29"/>
      <c r="N861" s="29"/>
      <c r="O861" s="29"/>
      <c r="P861" s="29"/>
      <c r="Q861" s="29"/>
      <c r="R861" s="29"/>
      <c r="S861" s="29"/>
    </row>
    <row r="862" spans="12:19" ht="12.75" customHeight="1">
      <c r="L862" s="29"/>
      <c r="M862" s="29"/>
      <c r="N862" s="29"/>
      <c r="O862" s="29"/>
      <c r="P862" s="29"/>
      <c r="Q862" s="29"/>
      <c r="R862" s="29"/>
      <c r="S862" s="29"/>
    </row>
    <row r="863" spans="12:19" ht="12.75" customHeight="1">
      <c r="L863" s="29"/>
      <c r="M863" s="29"/>
      <c r="N863" s="29"/>
      <c r="O863" s="29"/>
      <c r="P863" s="29"/>
      <c r="Q863" s="29"/>
      <c r="R863" s="29"/>
      <c r="S863" s="29"/>
    </row>
    <row r="864" spans="12:19" ht="12.75" customHeight="1">
      <c r="L864" s="29"/>
      <c r="M864" s="29"/>
      <c r="N864" s="29"/>
      <c r="O864" s="29"/>
      <c r="P864" s="29"/>
      <c r="Q864" s="29"/>
      <c r="R864" s="29"/>
      <c r="S864" s="29"/>
    </row>
    <row r="865" spans="12:19" ht="12.75" customHeight="1">
      <c r="L865" s="29"/>
      <c r="M865" s="29"/>
      <c r="N865" s="29"/>
      <c r="O865" s="29"/>
      <c r="P865" s="29"/>
      <c r="Q865" s="29"/>
      <c r="R865" s="29"/>
      <c r="S865" s="29"/>
    </row>
    <row r="866" spans="12:19" ht="12.75" customHeight="1">
      <c r="L866" s="29"/>
      <c r="M866" s="29"/>
      <c r="N866" s="29"/>
      <c r="O866" s="29"/>
      <c r="P866" s="29"/>
      <c r="Q866" s="29"/>
      <c r="R866" s="29"/>
      <c r="S866" s="29"/>
    </row>
    <row r="867" spans="12:19" ht="12.75" customHeight="1">
      <c r="L867" s="29"/>
      <c r="M867" s="29"/>
      <c r="N867" s="29"/>
      <c r="O867" s="29"/>
      <c r="P867" s="29"/>
      <c r="Q867" s="29"/>
      <c r="R867" s="29"/>
      <c r="S867" s="29"/>
    </row>
    <row r="868" spans="12:19" ht="12.75" customHeight="1">
      <c r="L868" s="29"/>
      <c r="M868" s="29"/>
      <c r="N868" s="29"/>
      <c r="O868" s="29"/>
      <c r="P868" s="29"/>
      <c r="Q868" s="29"/>
      <c r="R868" s="29"/>
      <c r="S868" s="29"/>
    </row>
    <row r="869" spans="12:19" ht="12.75" customHeight="1">
      <c r="L869" s="29"/>
      <c r="M869" s="29"/>
      <c r="N869" s="29"/>
      <c r="O869" s="29"/>
      <c r="P869" s="29"/>
      <c r="Q869" s="29"/>
      <c r="R869" s="29"/>
      <c r="S869" s="29"/>
    </row>
    <row r="870" spans="12:19" ht="12.75" customHeight="1">
      <c r="L870" s="29"/>
      <c r="M870" s="29"/>
      <c r="N870" s="29"/>
      <c r="O870" s="29"/>
      <c r="P870" s="29"/>
      <c r="Q870" s="29"/>
      <c r="R870" s="29"/>
      <c r="S870" s="29"/>
    </row>
    <row r="871" spans="12:19" ht="12.75" customHeight="1">
      <c r="L871" s="29"/>
      <c r="M871" s="29"/>
      <c r="N871" s="29"/>
      <c r="O871" s="29"/>
      <c r="P871" s="29"/>
      <c r="Q871" s="29"/>
      <c r="R871" s="29"/>
      <c r="S871" s="29"/>
    </row>
    <row r="872" spans="12:19" ht="12.75" customHeight="1">
      <c r="L872" s="29"/>
      <c r="M872" s="29"/>
      <c r="N872" s="29"/>
      <c r="O872" s="29"/>
      <c r="P872" s="29"/>
      <c r="Q872" s="29"/>
      <c r="R872" s="29"/>
      <c r="S872" s="29"/>
    </row>
    <row r="873" spans="12:19" ht="12.75" customHeight="1">
      <c r="L873" s="29"/>
      <c r="M873" s="29"/>
      <c r="N873" s="29"/>
      <c r="O873" s="29"/>
      <c r="P873" s="29"/>
      <c r="Q873" s="29"/>
      <c r="R873" s="29"/>
      <c r="S873" s="29"/>
    </row>
    <row r="874" spans="12:19" ht="12.75" customHeight="1">
      <c r="L874" s="29"/>
      <c r="M874" s="29"/>
      <c r="N874" s="29"/>
      <c r="O874" s="29"/>
      <c r="P874" s="29"/>
      <c r="Q874" s="29"/>
      <c r="R874" s="29"/>
      <c r="S874" s="29"/>
    </row>
    <row r="875" spans="12:19" ht="12.75" customHeight="1">
      <c r="L875" s="29"/>
      <c r="M875" s="29"/>
      <c r="N875" s="29"/>
      <c r="O875" s="29"/>
      <c r="P875" s="29"/>
      <c r="Q875" s="29"/>
      <c r="R875" s="29"/>
      <c r="S875" s="29"/>
    </row>
    <row r="876" spans="12:19" ht="12.75" customHeight="1">
      <c r="L876" s="29"/>
      <c r="M876" s="29"/>
      <c r="N876" s="29"/>
      <c r="O876" s="29"/>
      <c r="P876" s="29"/>
      <c r="Q876" s="29"/>
      <c r="R876" s="29"/>
      <c r="S876" s="29"/>
    </row>
    <row r="877" spans="12:19" ht="12.75" customHeight="1">
      <c r="L877" s="29"/>
      <c r="M877" s="29"/>
      <c r="N877" s="29"/>
      <c r="O877" s="29"/>
      <c r="P877" s="29"/>
      <c r="Q877" s="29"/>
      <c r="R877" s="29"/>
      <c r="S877" s="29"/>
    </row>
    <row r="878" spans="12:19" ht="12.75" customHeight="1">
      <c r="L878" s="29"/>
      <c r="M878" s="29"/>
      <c r="N878" s="29"/>
      <c r="O878" s="29"/>
      <c r="P878" s="29"/>
      <c r="Q878" s="29"/>
      <c r="R878" s="29"/>
      <c r="S878" s="29"/>
    </row>
    <row r="879" spans="12:19" ht="12.75" customHeight="1">
      <c r="L879" s="29"/>
      <c r="M879" s="29"/>
      <c r="N879" s="29"/>
      <c r="O879" s="29"/>
      <c r="P879" s="29"/>
      <c r="Q879" s="29"/>
      <c r="R879" s="29"/>
      <c r="S879" s="29"/>
    </row>
    <row r="880" spans="12:19" ht="12.75" customHeight="1">
      <c r="L880" s="29"/>
      <c r="M880" s="29"/>
      <c r="N880" s="29"/>
      <c r="O880" s="29"/>
      <c r="P880" s="29"/>
      <c r="Q880" s="29"/>
      <c r="R880" s="29"/>
      <c r="S880" s="29"/>
    </row>
    <row r="881" spans="12:19" ht="12.75" customHeight="1">
      <c r="L881" s="29"/>
      <c r="M881" s="29"/>
      <c r="N881" s="29"/>
      <c r="O881" s="29"/>
      <c r="P881" s="29"/>
      <c r="Q881" s="29"/>
      <c r="R881" s="29"/>
      <c r="S881" s="29"/>
    </row>
    <row r="882" spans="12:19" ht="12.75" customHeight="1">
      <c r="L882" s="29"/>
      <c r="M882" s="29"/>
      <c r="N882" s="29"/>
      <c r="O882" s="29"/>
      <c r="P882" s="29"/>
      <c r="Q882" s="29"/>
      <c r="R882" s="29"/>
      <c r="S882" s="29"/>
    </row>
    <row r="883" spans="12:19" ht="12.75" customHeight="1">
      <c r="L883" s="29"/>
      <c r="M883" s="29"/>
      <c r="N883" s="29"/>
      <c r="O883" s="29"/>
      <c r="P883" s="29"/>
      <c r="Q883" s="29"/>
      <c r="R883" s="29"/>
      <c r="S883" s="29"/>
    </row>
    <row r="884" spans="12:19" ht="12.75" customHeight="1">
      <c r="L884" s="29"/>
      <c r="M884" s="29"/>
      <c r="N884" s="29"/>
      <c r="O884" s="29"/>
      <c r="P884" s="29"/>
      <c r="Q884" s="29"/>
      <c r="R884" s="29"/>
      <c r="S884" s="29"/>
    </row>
    <row r="885" spans="12:19" ht="12.75" customHeight="1">
      <c r="L885" s="29"/>
      <c r="M885" s="29"/>
      <c r="N885" s="29"/>
      <c r="O885" s="29"/>
      <c r="P885" s="29"/>
      <c r="Q885" s="29"/>
      <c r="R885" s="29"/>
      <c r="S885" s="29"/>
    </row>
    <row r="886" spans="12:19" ht="12.75" customHeight="1">
      <c r="L886" s="29"/>
      <c r="M886" s="29"/>
      <c r="N886" s="29"/>
      <c r="O886" s="29"/>
      <c r="P886" s="29"/>
      <c r="Q886" s="29"/>
      <c r="R886" s="29"/>
      <c r="S886" s="29"/>
    </row>
    <row r="887" spans="12:19" ht="12.75" customHeight="1">
      <c r="L887" s="29"/>
      <c r="M887" s="29"/>
      <c r="N887" s="29"/>
      <c r="O887" s="29"/>
      <c r="P887" s="29"/>
      <c r="Q887" s="29"/>
      <c r="R887" s="29"/>
      <c r="S887" s="29"/>
    </row>
    <row r="888" spans="12:19" ht="12.75" customHeight="1">
      <c r="L888" s="29"/>
      <c r="M888" s="29"/>
      <c r="N888" s="29"/>
      <c r="O888" s="29"/>
      <c r="P888" s="29"/>
      <c r="Q888" s="29"/>
      <c r="R888" s="29"/>
      <c r="S888" s="29"/>
    </row>
    <row r="889" spans="12:19" ht="12.75" customHeight="1">
      <c r="L889" s="29"/>
      <c r="M889" s="29"/>
      <c r="N889" s="29"/>
      <c r="O889" s="29"/>
      <c r="P889" s="29"/>
      <c r="Q889" s="29"/>
      <c r="R889" s="29"/>
      <c r="S889" s="29"/>
    </row>
    <row r="890" spans="12:19" ht="12.75" customHeight="1">
      <c r="L890" s="29"/>
      <c r="M890" s="29"/>
      <c r="N890" s="29"/>
      <c r="O890" s="29"/>
      <c r="P890" s="29"/>
      <c r="Q890" s="29"/>
      <c r="R890" s="29"/>
      <c r="S890" s="29"/>
    </row>
    <row r="891" spans="12:19" ht="12.75" customHeight="1">
      <c r="L891" s="29"/>
      <c r="M891" s="29"/>
      <c r="N891" s="29"/>
      <c r="O891" s="29"/>
      <c r="P891" s="29"/>
      <c r="Q891" s="29"/>
      <c r="R891" s="29"/>
      <c r="S891" s="29"/>
    </row>
    <row r="892" spans="12:19" ht="12.75" customHeight="1">
      <c r="L892" s="29"/>
      <c r="M892" s="29"/>
      <c r="N892" s="29"/>
      <c r="O892" s="29"/>
      <c r="P892" s="29"/>
      <c r="Q892" s="29"/>
      <c r="R892" s="29"/>
      <c r="S892" s="29"/>
    </row>
    <row r="893" spans="12:19" ht="12.75" customHeight="1">
      <c r="L893" s="29"/>
      <c r="M893" s="29"/>
      <c r="N893" s="29"/>
      <c r="O893" s="29"/>
      <c r="P893" s="29"/>
      <c r="Q893" s="29"/>
      <c r="R893" s="29"/>
      <c r="S893" s="29"/>
    </row>
    <row r="894" spans="12:19" ht="12.75" customHeight="1">
      <c r="L894" s="29"/>
      <c r="M894" s="29"/>
      <c r="N894" s="29"/>
      <c r="O894" s="29"/>
      <c r="P894" s="29"/>
      <c r="Q894" s="29"/>
      <c r="R894" s="29"/>
      <c r="S894" s="29"/>
    </row>
    <row r="895" spans="12:19" ht="12.75" customHeight="1">
      <c r="L895" s="29"/>
      <c r="M895" s="29"/>
      <c r="N895" s="29"/>
      <c r="O895" s="29"/>
      <c r="P895" s="29"/>
      <c r="Q895" s="29"/>
      <c r="R895" s="29"/>
      <c r="S895" s="29"/>
    </row>
    <row r="896" spans="12:19" ht="12.75" customHeight="1">
      <c r="L896" s="29"/>
      <c r="M896" s="29"/>
      <c r="N896" s="29"/>
      <c r="O896" s="29"/>
      <c r="P896" s="29"/>
      <c r="Q896" s="29"/>
      <c r="R896" s="29"/>
      <c r="S896" s="29"/>
    </row>
    <row r="897" spans="12:19" ht="12.75" customHeight="1">
      <c r="L897" s="29"/>
      <c r="M897" s="29"/>
      <c r="N897" s="29"/>
      <c r="O897" s="29"/>
      <c r="P897" s="29"/>
      <c r="Q897" s="29"/>
      <c r="R897" s="29"/>
      <c r="S897" s="29"/>
    </row>
    <row r="898" spans="12:19" ht="12.75" customHeight="1">
      <c r="L898" s="29"/>
      <c r="M898" s="29"/>
      <c r="N898" s="29"/>
      <c r="O898" s="29"/>
      <c r="P898" s="29"/>
      <c r="Q898" s="29"/>
      <c r="R898" s="29"/>
      <c r="S898" s="29"/>
    </row>
    <row r="899" spans="12:19" ht="12.75" customHeight="1">
      <c r="L899" s="29"/>
      <c r="M899" s="29"/>
      <c r="N899" s="29"/>
      <c r="O899" s="29"/>
      <c r="P899" s="29"/>
      <c r="Q899" s="29"/>
      <c r="R899" s="29"/>
      <c r="S899" s="29"/>
    </row>
    <row r="900" spans="12:19" ht="12.75" customHeight="1">
      <c r="L900" s="29"/>
      <c r="M900" s="29"/>
      <c r="N900" s="29"/>
      <c r="O900" s="29"/>
      <c r="P900" s="29"/>
      <c r="Q900" s="29"/>
      <c r="R900" s="29"/>
      <c r="S900" s="29"/>
    </row>
    <row r="901" spans="12:19" ht="12.75" customHeight="1">
      <c r="L901" s="29"/>
      <c r="M901" s="29"/>
      <c r="N901" s="29"/>
      <c r="O901" s="29"/>
      <c r="P901" s="29"/>
      <c r="Q901" s="29"/>
      <c r="R901" s="29"/>
      <c r="S901" s="29"/>
    </row>
    <row r="902" spans="12:19" ht="12.75" customHeight="1">
      <c r="L902" s="29"/>
      <c r="M902" s="29"/>
      <c r="N902" s="29"/>
      <c r="O902" s="29"/>
      <c r="P902" s="29"/>
      <c r="Q902" s="29"/>
      <c r="R902" s="29"/>
      <c r="S902" s="29"/>
    </row>
    <row r="903" spans="12:19" ht="12.75" customHeight="1">
      <c r="L903" s="29"/>
      <c r="M903" s="29"/>
      <c r="N903" s="29"/>
      <c r="O903" s="29"/>
      <c r="P903" s="29"/>
      <c r="Q903" s="29"/>
      <c r="R903" s="29"/>
      <c r="S903" s="29"/>
    </row>
    <row r="904" spans="12:19" ht="12.75" customHeight="1">
      <c r="L904" s="29"/>
      <c r="M904" s="29"/>
      <c r="N904" s="29"/>
      <c r="O904" s="29"/>
      <c r="P904" s="29"/>
      <c r="Q904" s="29"/>
      <c r="R904" s="29"/>
      <c r="S904" s="29"/>
    </row>
    <row r="905" spans="12:19" ht="12.75" customHeight="1">
      <c r="L905" s="29"/>
      <c r="M905" s="29"/>
      <c r="N905" s="29"/>
      <c r="O905" s="29"/>
      <c r="P905" s="29"/>
      <c r="Q905" s="29"/>
      <c r="R905" s="29"/>
      <c r="S905" s="29"/>
    </row>
    <row r="906" spans="12:19" ht="12.75" customHeight="1">
      <c r="L906" s="29"/>
      <c r="M906" s="29"/>
      <c r="N906" s="29"/>
      <c r="O906" s="29"/>
      <c r="P906" s="29"/>
      <c r="Q906" s="29"/>
      <c r="R906" s="29"/>
      <c r="S906" s="29"/>
    </row>
    <row r="907" spans="12:19" ht="12.75" customHeight="1">
      <c r="L907" s="29"/>
      <c r="M907" s="29"/>
      <c r="N907" s="29"/>
      <c r="O907" s="29"/>
      <c r="P907" s="29"/>
      <c r="Q907" s="29"/>
      <c r="R907" s="29"/>
      <c r="S907" s="29"/>
    </row>
    <row r="908" spans="12:19" ht="12.75" customHeight="1">
      <c r="L908" s="29"/>
      <c r="M908" s="29"/>
      <c r="N908" s="29"/>
      <c r="O908" s="29"/>
      <c r="P908" s="29"/>
      <c r="Q908" s="29"/>
      <c r="R908" s="29"/>
      <c r="S908" s="29"/>
    </row>
    <row r="909" spans="12:19" ht="12.75" customHeight="1">
      <c r="L909" s="29"/>
      <c r="M909" s="29"/>
      <c r="N909" s="29"/>
      <c r="O909" s="29"/>
      <c r="P909" s="29"/>
      <c r="Q909" s="29"/>
      <c r="R909" s="29"/>
      <c r="S909" s="29"/>
    </row>
    <row r="910" spans="12:19" ht="12.75" customHeight="1">
      <c r="L910" s="29"/>
      <c r="M910" s="29"/>
      <c r="N910" s="29"/>
      <c r="O910" s="29"/>
      <c r="P910" s="29"/>
      <c r="Q910" s="29"/>
      <c r="R910" s="29"/>
      <c r="S910" s="29"/>
    </row>
    <row r="911" spans="12:19" ht="12.75" customHeight="1">
      <c r="L911" s="29"/>
      <c r="M911" s="29"/>
      <c r="N911" s="29"/>
      <c r="O911" s="29"/>
      <c r="P911" s="29"/>
      <c r="Q911" s="29"/>
      <c r="R911" s="29"/>
      <c r="S911" s="29"/>
    </row>
    <row r="912" spans="12:19" ht="12.75" customHeight="1">
      <c r="L912" s="29"/>
      <c r="M912" s="29"/>
      <c r="N912" s="29"/>
      <c r="O912" s="29"/>
      <c r="P912" s="29"/>
      <c r="Q912" s="29"/>
      <c r="R912" s="29"/>
      <c r="S912" s="29"/>
    </row>
    <row r="913" spans="12:19" ht="12.75" customHeight="1">
      <c r="L913" s="29"/>
      <c r="M913" s="29"/>
      <c r="N913" s="29"/>
      <c r="O913" s="29"/>
      <c r="P913" s="29"/>
      <c r="Q913" s="29"/>
      <c r="R913" s="29"/>
      <c r="S913" s="29"/>
    </row>
    <row r="914" spans="12:19" ht="12.75" customHeight="1">
      <c r="L914" s="29"/>
      <c r="M914" s="29"/>
      <c r="N914" s="29"/>
      <c r="O914" s="29"/>
      <c r="P914" s="29"/>
      <c r="Q914" s="29"/>
      <c r="R914" s="29"/>
      <c r="S914" s="29"/>
    </row>
    <row r="915" spans="12:19" ht="12.75" customHeight="1">
      <c r="L915" s="29"/>
      <c r="M915" s="29"/>
      <c r="N915" s="29"/>
      <c r="O915" s="29"/>
      <c r="P915" s="29"/>
      <c r="Q915" s="29"/>
      <c r="R915" s="29"/>
      <c r="S915" s="29"/>
    </row>
    <row r="916" spans="12:19" ht="12.75" customHeight="1">
      <c r="L916" s="29"/>
      <c r="M916" s="29"/>
      <c r="N916" s="29"/>
      <c r="O916" s="29"/>
      <c r="P916" s="29"/>
      <c r="Q916" s="29"/>
      <c r="R916" s="29"/>
      <c r="S916" s="29"/>
    </row>
    <row r="917" spans="12:19" ht="12.75" customHeight="1">
      <c r="L917" s="29"/>
      <c r="M917" s="29"/>
      <c r="N917" s="29"/>
      <c r="O917" s="29"/>
      <c r="P917" s="29"/>
      <c r="Q917" s="29"/>
      <c r="R917" s="29"/>
      <c r="S917" s="29"/>
    </row>
    <row r="918" spans="12:19" ht="12.75" customHeight="1">
      <c r="L918" s="29"/>
      <c r="M918" s="29"/>
      <c r="N918" s="29"/>
      <c r="O918" s="29"/>
      <c r="P918" s="29"/>
      <c r="Q918" s="29"/>
      <c r="R918" s="29"/>
      <c r="S918" s="29"/>
    </row>
    <row r="919" spans="12:19" ht="12.75" customHeight="1">
      <c r="L919" s="29"/>
      <c r="M919" s="29"/>
      <c r="N919" s="29"/>
      <c r="O919" s="29"/>
      <c r="P919" s="29"/>
      <c r="Q919" s="29"/>
      <c r="R919" s="29"/>
      <c r="S919" s="29"/>
    </row>
    <row r="920" spans="12:19" ht="12.75" customHeight="1">
      <c r="L920" s="29"/>
      <c r="M920" s="29"/>
      <c r="N920" s="29"/>
      <c r="O920" s="29"/>
      <c r="P920" s="29"/>
      <c r="Q920" s="29"/>
      <c r="R920" s="29"/>
      <c r="S920" s="29"/>
    </row>
    <row r="921" spans="12:19" ht="12.75" customHeight="1">
      <c r="L921" s="29"/>
      <c r="M921" s="29"/>
      <c r="N921" s="29"/>
      <c r="O921" s="29"/>
      <c r="P921" s="29"/>
      <c r="Q921" s="29"/>
      <c r="R921" s="29"/>
      <c r="S921" s="29"/>
    </row>
    <row r="922" spans="12:19" ht="12.75" customHeight="1">
      <c r="L922" s="29"/>
      <c r="M922" s="29"/>
      <c r="N922" s="29"/>
      <c r="O922" s="29"/>
      <c r="P922" s="29"/>
      <c r="Q922" s="29"/>
      <c r="R922" s="29"/>
      <c r="S922" s="29"/>
    </row>
    <row r="923" spans="12:19" ht="12.75" customHeight="1">
      <c r="L923" s="29"/>
      <c r="M923" s="29"/>
      <c r="N923" s="29"/>
      <c r="O923" s="29"/>
      <c r="P923" s="29"/>
      <c r="Q923" s="29"/>
      <c r="R923" s="29"/>
      <c r="S923" s="29"/>
    </row>
    <row r="924" spans="12:19" ht="12.75" customHeight="1">
      <c r="L924" s="29"/>
      <c r="M924" s="29"/>
      <c r="N924" s="29"/>
      <c r="O924" s="29"/>
      <c r="P924" s="29"/>
      <c r="Q924" s="29"/>
      <c r="R924" s="29"/>
      <c r="S924" s="29"/>
    </row>
    <row r="925" spans="12:19" ht="12.75" customHeight="1">
      <c r="L925" s="29"/>
      <c r="M925" s="29"/>
      <c r="N925" s="29"/>
      <c r="O925" s="29"/>
      <c r="P925" s="29"/>
      <c r="Q925" s="29"/>
      <c r="R925" s="29"/>
      <c r="S925" s="29"/>
    </row>
    <row r="926" spans="12:19" ht="12.75" customHeight="1">
      <c r="L926" s="29"/>
      <c r="M926" s="29"/>
      <c r="N926" s="29"/>
      <c r="O926" s="29"/>
      <c r="P926" s="29"/>
      <c r="Q926" s="29"/>
      <c r="R926" s="29"/>
      <c r="S926" s="29"/>
    </row>
    <row r="927" spans="12:19" ht="12.75" customHeight="1">
      <c r="L927" s="29"/>
      <c r="M927" s="29"/>
      <c r="N927" s="29"/>
      <c r="O927" s="29"/>
      <c r="P927" s="29"/>
      <c r="Q927" s="29"/>
      <c r="R927" s="29"/>
      <c r="S927" s="29"/>
    </row>
    <row r="928" spans="12:19" ht="12.75" customHeight="1">
      <c r="L928" s="29"/>
      <c r="M928" s="29"/>
      <c r="N928" s="29"/>
      <c r="O928" s="29"/>
      <c r="P928" s="29"/>
      <c r="Q928" s="29"/>
      <c r="R928" s="29"/>
      <c r="S928" s="29"/>
    </row>
    <row r="929" spans="12:19" ht="12.75" customHeight="1">
      <c r="L929" s="29"/>
      <c r="M929" s="29"/>
      <c r="N929" s="29"/>
      <c r="O929" s="29"/>
      <c r="P929" s="29"/>
      <c r="Q929" s="29"/>
      <c r="R929" s="29"/>
      <c r="S929" s="29"/>
    </row>
    <row r="930" spans="12:19" ht="12.75" customHeight="1">
      <c r="L930" s="29"/>
      <c r="M930" s="29"/>
      <c r="N930" s="29"/>
      <c r="O930" s="29"/>
      <c r="P930" s="29"/>
      <c r="Q930" s="29"/>
      <c r="R930" s="29"/>
      <c r="S930" s="29"/>
    </row>
    <row r="931" spans="12:19" ht="12.75" customHeight="1">
      <c r="L931" s="29"/>
      <c r="M931" s="29"/>
      <c r="N931" s="29"/>
      <c r="O931" s="29"/>
      <c r="P931" s="29"/>
      <c r="Q931" s="29"/>
      <c r="R931" s="29"/>
      <c r="S931" s="29"/>
    </row>
    <row r="932" spans="12:19" ht="12.75" customHeight="1">
      <c r="L932" s="29"/>
      <c r="M932" s="29"/>
      <c r="N932" s="29"/>
      <c r="O932" s="29"/>
      <c r="P932" s="29"/>
      <c r="Q932" s="29"/>
      <c r="R932" s="29"/>
      <c r="S932" s="29"/>
    </row>
    <row r="933" spans="12:19" ht="12.75" customHeight="1">
      <c r="L933" s="29"/>
      <c r="M933" s="29"/>
      <c r="N933" s="29"/>
      <c r="O933" s="29"/>
      <c r="P933" s="29"/>
      <c r="Q933" s="29"/>
      <c r="R933" s="29"/>
      <c r="S933" s="29"/>
    </row>
    <row r="934" spans="12:19" ht="12.75" customHeight="1">
      <c r="L934" s="29"/>
      <c r="M934" s="29"/>
      <c r="N934" s="29"/>
      <c r="O934" s="29"/>
      <c r="P934" s="29"/>
      <c r="Q934" s="29"/>
      <c r="R934" s="29"/>
      <c r="S934" s="29"/>
    </row>
    <row r="935" spans="12:19" ht="12.75" customHeight="1">
      <c r="L935" s="29"/>
      <c r="M935" s="29"/>
      <c r="N935" s="29"/>
      <c r="O935" s="29"/>
      <c r="P935" s="29"/>
      <c r="Q935" s="29"/>
      <c r="R935" s="29"/>
      <c r="S935" s="29"/>
    </row>
    <row r="936" spans="12:19" ht="12.75" customHeight="1">
      <c r="L936" s="29"/>
      <c r="M936" s="29"/>
      <c r="N936" s="29"/>
      <c r="O936" s="29"/>
      <c r="P936" s="29"/>
      <c r="Q936" s="29"/>
      <c r="R936" s="29"/>
      <c r="S936" s="29"/>
    </row>
    <row r="937" spans="12:19" ht="12.75" customHeight="1">
      <c r="L937" s="29"/>
      <c r="M937" s="29"/>
      <c r="N937" s="29"/>
      <c r="O937" s="29"/>
      <c r="P937" s="29"/>
      <c r="Q937" s="29"/>
      <c r="R937" s="29"/>
      <c r="S937" s="29"/>
    </row>
    <row r="938" spans="12:19" ht="12.75" customHeight="1">
      <c r="L938" s="29"/>
      <c r="M938" s="29"/>
      <c r="N938" s="29"/>
      <c r="O938" s="29"/>
      <c r="P938" s="29"/>
      <c r="Q938" s="29"/>
      <c r="R938" s="29"/>
      <c r="S938" s="29"/>
    </row>
    <row r="939" spans="12:19" ht="12.75" customHeight="1">
      <c r="L939" s="29"/>
      <c r="M939" s="29"/>
      <c r="N939" s="29"/>
      <c r="O939" s="29"/>
      <c r="P939" s="29"/>
      <c r="Q939" s="29"/>
      <c r="R939" s="29"/>
      <c r="S939" s="29"/>
    </row>
    <row r="940" spans="12:19" ht="12.75" customHeight="1">
      <c r="L940" s="29"/>
      <c r="M940" s="29"/>
      <c r="N940" s="29"/>
      <c r="O940" s="29"/>
      <c r="P940" s="29"/>
      <c r="Q940" s="29"/>
      <c r="R940" s="29"/>
      <c r="S940" s="29"/>
    </row>
    <row r="941" spans="12:19" ht="12.75" customHeight="1">
      <c r="L941" s="29"/>
      <c r="M941" s="29"/>
      <c r="N941" s="29"/>
      <c r="O941" s="29"/>
      <c r="P941" s="29"/>
      <c r="Q941" s="29"/>
      <c r="R941" s="29"/>
      <c r="S941" s="29"/>
    </row>
    <row r="942" spans="12:19" ht="12.75" customHeight="1">
      <c r="L942" s="29"/>
      <c r="M942" s="29"/>
      <c r="N942" s="29"/>
      <c r="O942" s="29"/>
      <c r="P942" s="29"/>
      <c r="Q942" s="29"/>
      <c r="R942" s="29"/>
      <c r="S942" s="29"/>
    </row>
    <row r="943" spans="12:19" ht="12.75" customHeight="1">
      <c r="L943" s="29"/>
      <c r="M943" s="29"/>
      <c r="N943" s="29"/>
      <c r="O943" s="29"/>
      <c r="P943" s="29"/>
      <c r="Q943" s="29"/>
      <c r="R943" s="29"/>
      <c r="S943" s="29"/>
    </row>
    <row r="944" spans="12:19" ht="12.75" customHeight="1">
      <c r="L944" s="29"/>
      <c r="M944" s="29"/>
      <c r="N944" s="29"/>
      <c r="O944" s="29"/>
      <c r="P944" s="29"/>
      <c r="Q944" s="29"/>
      <c r="R944" s="29"/>
      <c r="S944" s="29"/>
    </row>
    <row r="945" spans="12:19" ht="12.75" customHeight="1">
      <c r="L945" s="29"/>
      <c r="M945" s="29"/>
      <c r="N945" s="29"/>
      <c r="O945" s="29"/>
      <c r="P945" s="29"/>
      <c r="Q945" s="29"/>
      <c r="R945" s="29"/>
      <c r="S945" s="29"/>
    </row>
    <row r="946" spans="12:19" ht="12.75" customHeight="1">
      <c r="L946" s="29"/>
      <c r="M946" s="29"/>
      <c r="N946" s="29"/>
      <c r="O946" s="29"/>
      <c r="P946" s="29"/>
      <c r="Q946" s="29"/>
      <c r="R946" s="29"/>
      <c r="S946" s="29"/>
    </row>
    <row r="947" spans="12:19" ht="12.75" customHeight="1">
      <c r="L947" s="29"/>
      <c r="M947" s="29"/>
      <c r="N947" s="29"/>
      <c r="O947" s="29"/>
      <c r="P947" s="29"/>
      <c r="Q947" s="29"/>
      <c r="R947" s="29"/>
      <c r="S947" s="29"/>
    </row>
    <row r="948" spans="12:19" ht="12.75" customHeight="1">
      <c r="L948" s="29"/>
      <c r="M948" s="29"/>
      <c r="N948" s="29"/>
      <c r="O948" s="29"/>
      <c r="P948" s="29"/>
      <c r="Q948" s="29"/>
      <c r="R948" s="29"/>
      <c r="S948" s="29"/>
    </row>
    <row r="949" spans="12:19" ht="12.75" customHeight="1">
      <c r="L949" s="29"/>
      <c r="M949" s="29"/>
      <c r="N949" s="29"/>
      <c r="O949" s="29"/>
      <c r="P949" s="29"/>
      <c r="Q949" s="29"/>
      <c r="R949" s="29"/>
      <c r="S949" s="29"/>
    </row>
    <row r="950" spans="12:19" ht="12.75" customHeight="1">
      <c r="L950" s="29"/>
      <c r="M950" s="29"/>
      <c r="N950" s="29"/>
      <c r="O950" s="29"/>
      <c r="P950" s="29"/>
      <c r="Q950" s="29"/>
      <c r="R950" s="29"/>
      <c r="S950" s="29"/>
    </row>
    <row r="951" spans="12:19" ht="12.75" customHeight="1">
      <c r="L951" s="29"/>
      <c r="M951" s="29"/>
      <c r="N951" s="29"/>
      <c r="O951" s="29"/>
      <c r="P951" s="29"/>
      <c r="Q951" s="29"/>
      <c r="R951" s="29"/>
      <c r="S951" s="29"/>
    </row>
    <row r="952" spans="12:19" ht="12.75" customHeight="1">
      <c r="L952" s="29"/>
      <c r="M952" s="29"/>
      <c r="N952" s="29"/>
      <c r="O952" s="29"/>
      <c r="P952" s="29"/>
      <c r="Q952" s="29"/>
      <c r="R952" s="29"/>
      <c r="S952" s="29"/>
    </row>
    <row r="953" spans="12:19" ht="12.75" customHeight="1">
      <c r="L953" s="29"/>
      <c r="M953" s="29"/>
      <c r="N953" s="29"/>
      <c r="O953" s="29"/>
      <c r="P953" s="29"/>
      <c r="Q953" s="29"/>
      <c r="R953" s="29"/>
      <c r="S953" s="29"/>
    </row>
    <row r="954" spans="12:19" ht="12.75" customHeight="1">
      <c r="L954" s="29"/>
      <c r="M954" s="29"/>
      <c r="N954" s="29"/>
      <c r="O954" s="29"/>
      <c r="P954" s="29"/>
      <c r="Q954" s="29"/>
      <c r="R954" s="29"/>
      <c r="S954" s="29"/>
    </row>
    <row r="955" spans="12:19" ht="12.75" customHeight="1">
      <c r="L955" s="29"/>
      <c r="M955" s="29"/>
      <c r="N955" s="29"/>
      <c r="O955" s="29"/>
      <c r="P955" s="29"/>
      <c r="Q955" s="29"/>
      <c r="R955" s="29"/>
      <c r="S955" s="29"/>
    </row>
    <row r="956" spans="12:19" ht="12.75" customHeight="1">
      <c r="L956" s="29"/>
      <c r="M956" s="29"/>
      <c r="N956" s="29"/>
      <c r="O956" s="29"/>
      <c r="P956" s="29"/>
      <c r="Q956" s="29"/>
      <c r="R956" s="29"/>
      <c r="S956" s="29"/>
    </row>
    <row r="957" spans="12:19" ht="12.75" customHeight="1">
      <c r="L957" s="29"/>
      <c r="M957" s="29"/>
      <c r="N957" s="29"/>
      <c r="O957" s="29"/>
      <c r="P957" s="29"/>
      <c r="Q957" s="29"/>
      <c r="R957" s="29"/>
      <c r="S957" s="29"/>
    </row>
    <row r="958" spans="12:19" ht="12.75" customHeight="1">
      <c r="L958" s="29"/>
      <c r="M958" s="29"/>
      <c r="N958" s="29"/>
      <c r="O958" s="29"/>
      <c r="P958" s="29"/>
      <c r="Q958" s="29"/>
      <c r="R958" s="29"/>
      <c r="S958" s="29"/>
    </row>
    <row r="959" spans="12:19" ht="12.75" customHeight="1">
      <c r="L959" s="29"/>
      <c r="M959" s="29"/>
      <c r="N959" s="29"/>
      <c r="O959" s="29"/>
      <c r="P959" s="29"/>
      <c r="Q959" s="29"/>
      <c r="R959" s="29"/>
      <c r="S959" s="29"/>
    </row>
    <row r="960" spans="12:19" ht="12.75" customHeight="1">
      <c r="L960" s="29"/>
      <c r="M960" s="29"/>
      <c r="N960" s="29"/>
      <c r="O960" s="29"/>
      <c r="P960" s="29"/>
      <c r="Q960" s="29"/>
      <c r="R960" s="29"/>
      <c r="S960" s="29"/>
    </row>
    <row r="961" spans="12:19" ht="12.75" customHeight="1">
      <c r="L961" s="29"/>
      <c r="M961" s="29"/>
      <c r="N961" s="29"/>
      <c r="O961" s="29"/>
      <c r="P961" s="29"/>
      <c r="Q961" s="29"/>
      <c r="R961" s="29"/>
      <c r="S961" s="29"/>
    </row>
    <row r="962" spans="12:19" ht="12.75" customHeight="1">
      <c r="L962" s="29"/>
      <c r="M962" s="29"/>
      <c r="N962" s="29"/>
      <c r="O962" s="29"/>
      <c r="P962" s="29"/>
      <c r="Q962" s="29"/>
      <c r="R962" s="29"/>
      <c r="S962" s="29"/>
    </row>
    <row r="963" spans="12:19" ht="12.75" customHeight="1">
      <c r="L963" s="29"/>
      <c r="M963" s="29"/>
      <c r="N963" s="29"/>
      <c r="O963" s="29"/>
      <c r="P963" s="29"/>
      <c r="Q963" s="29"/>
      <c r="R963" s="29"/>
      <c r="S963" s="29"/>
    </row>
    <row r="964" spans="12:19" ht="12.75" customHeight="1">
      <c r="L964" s="29"/>
      <c r="M964" s="29"/>
      <c r="N964" s="29"/>
      <c r="O964" s="29"/>
      <c r="P964" s="29"/>
      <c r="Q964" s="29"/>
      <c r="R964" s="29"/>
      <c r="S964" s="29"/>
    </row>
    <row r="965" spans="12:19" ht="12.75" customHeight="1">
      <c r="L965" s="29"/>
      <c r="M965" s="29"/>
      <c r="N965" s="29"/>
      <c r="O965" s="29"/>
      <c r="P965" s="29"/>
      <c r="Q965" s="29"/>
      <c r="R965" s="29"/>
      <c r="S965" s="29"/>
    </row>
    <row r="966" spans="12:19" ht="12.75" customHeight="1">
      <c r="L966" s="29"/>
      <c r="M966" s="29"/>
      <c r="N966" s="29"/>
      <c r="O966" s="29"/>
      <c r="P966" s="29"/>
      <c r="Q966" s="29"/>
      <c r="R966" s="29"/>
      <c r="S966" s="29"/>
    </row>
    <row r="967" spans="12:19" ht="12.75" customHeight="1">
      <c r="L967" s="29"/>
      <c r="M967" s="29"/>
      <c r="N967" s="29"/>
      <c r="O967" s="29"/>
      <c r="P967" s="29"/>
      <c r="Q967" s="29"/>
      <c r="R967" s="29"/>
      <c r="S967" s="29"/>
    </row>
    <row r="968" spans="12:19" ht="12.75" customHeight="1">
      <c r="L968" s="29"/>
      <c r="M968" s="29"/>
      <c r="N968" s="29"/>
      <c r="O968" s="29"/>
      <c r="P968" s="29"/>
      <c r="Q968" s="29"/>
      <c r="R968" s="29"/>
      <c r="S968" s="29"/>
    </row>
    <row r="969" spans="12:19" ht="12.75" customHeight="1">
      <c r="L969" s="29"/>
      <c r="M969" s="29"/>
      <c r="N969" s="29"/>
      <c r="O969" s="29"/>
      <c r="P969" s="29"/>
      <c r="Q969" s="29"/>
      <c r="R969" s="29"/>
      <c r="S969" s="29"/>
    </row>
    <row r="970" spans="12:19" ht="12.75" customHeight="1">
      <c r="L970" s="29"/>
      <c r="M970" s="29"/>
      <c r="N970" s="29"/>
      <c r="O970" s="29"/>
      <c r="P970" s="29"/>
      <c r="Q970" s="29"/>
      <c r="R970" s="29"/>
      <c r="S970" s="29"/>
    </row>
    <row r="971" spans="12:19" ht="12.75" customHeight="1">
      <c r="L971" s="29"/>
      <c r="M971" s="29"/>
      <c r="N971" s="29"/>
      <c r="O971" s="29"/>
      <c r="P971" s="29"/>
      <c r="Q971" s="29"/>
      <c r="R971" s="29"/>
      <c r="S971" s="29"/>
    </row>
    <row r="972" spans="12:19" ht="12.75" customHeight="1">
      <c r="L972" s="29"/>
      <c r="M972" s="29"/>
      <c r="N972" s="29"/>
      <c r="O972" s="29"/>
      <c r="P972" s="29"/>
      <c r="Q972" s="29"/>
      <c r="R972" s="29"/>
      <c r="S972" s="29"/>
    </row>
    <row r="973" spans="12:19" ht="12.75" customHeight="1">
      <c r="L973" s="29"/>
      <c r="M973" s="29"/>
      <c r="N973" s="29"/>
      <c r="O973" s="29"/>
      <c r="P973" s="29"/>
      <c r="Q973" s="29"/>
      <c r="R973" s="29"/>
      <c r="S973" s="29"/>
    </row>
    <row r="974" spans="12:19" ht="12.75" customHeight="1">
      <c r="L974" s="29"/>
      <c r="M974" s="29"/>
      <c r="N974" s="29"/>
      <c r="O974" s="29"/>
      <c r="P974" s="29"/>
      <c r="Q974" s="29"/>
      <c r="R974" s="29"/>
      <c r="S974" s="29"/>
    </row>
    <row r="975" spans="12:19" ht="12.75" customHeight="1">
      <c r="L975" s="29"/>
      <c r="M975" s="29"/>
      <c r="N975" s="29"/>
      <c r="O975" s="29"/>
      <c r="P975" s="29"/>
      <c r="Q975" s="29"/>
      <c r="R975" s="29"/>
      <c r="S975" s="29"/>
    </row>
    <row r="976" spans="12:19" ht="12.75" customHeight="1">
      <c r="L976" s="29"/>
      <c r="M976" s="29"/>
      <c r="N976" s="29"/>
      <c r="O976" s="29"/>
      <c r="P976" s="29"/>
      <c r="Q976" s="29"/>
      <c r="R976" s="29"/>
      <c r="S976" s="29"/>
    </row>
    <row r="977" spans="12:19" ht="12.75" customHeight="1">
      <c r="L977" s="29"/>
      <c r="M977" s="29"/>
      <c r="N977" s="29"/>
      <c r="O977" s="29"/>
      <c r="P977" s="29"/>
      <c r="Q977" s="29"/>
      <c r="R977" s="29"/>
      <c r="S977" s="29"/>
    </row>
    <row r="978" spans="12:19" ht="12.75" customHeight="1">
      <c r="L978" s="29"/>
      <c r="M978" s="29"/>
      <c r="N978" s="29"/>
      <c r="O978" s="29"/>
      <c r="P978" s="29"/>
      <c r="Q978" s="29"/>
      <c r="R978" s="29"/>
      <c r="S978" s="29"/>
    </row>
    <row r="979" spans="12:19" ht="12.75" customHeight="1">
      <c r="L979" s="29"/>
      <c r="M979" s="29"/>
      <c r="N979" s="29"/>
      <c r="O979" s="29"/>
      <c r="P979" s="29"/>
      <c r="Q979" s="29"/>
      <c r="R979" s="29"/>
      <c r="S979" s="29"/>
    </row>
    <row r="980" spans="12:19" ht="12.75" customHeight="1">
      <c r="L980" s="29"/>
      <c r="M980" s="29"/>
      <c r="N980" s="29"/>
      <c r="O980" s="29"/>
      <c r="P980" s="29"/>
      <c r="Q980" s="29"/>
      <c r="R980" s="29"/>
      <c r="S980" s="29"/>
    </row>
    <row r="981" spans="12:19" ht="12.75" customHeight="1">
      <c r="L981" s="29"/>
      <c r="M981" s="29"/>
      <c r="N981" s="29"/>
      <c r="O981" s="29"/>
      <c r="P981" s="29"/>
      <c r="Q981" s="29"/>
      <c r="R981" s="29"/>
      <c r="S981" s="29"/>
    </row>
    <row r="982" spans="12:19" ht="12.75" customHeight="1">
      <c r="L982" s="29"/>
      <c r="M982" s="29"/>
      <c r="N982" s="29"/>
      <c r="O982" s="29"/>
      <c r="P982" s="29"/>
      <c r="Q982" s="29"/>
      <c r="R982" s="29"/>
      <c r="S982" s="29"/>
    </row>
    <row r="983" spans="12:19" ht="12.75" customHeight="1">
      <c r="L983" s="29"/>
      <c r="M983" s="29"/>
      <c r="N983" s="29"/>
      <c r="O983" s="29"/>
      <c r="P983" s="29"/>
      <c r="Q983" s="29"/>
      <c r="R983" s="29"/>
      <c r="S983" s="29"/>
    </row>
    <row r="984" spans="12:19" ht="12.75" customHeight="1">
      <c r="L984" s="29"/>
      <c r="M984" s="29"/>
      <c r="N984" s="29"/>
      <c r="O984" s="29"/>
      <c r="P984" s="29"/>
      <c r="Q984" s="29"/>
      <c r="R984" s="29"/>
      <c r="S984" s="29"/>
    </row>
    <row r="985" spans="12:19" ht="12.75" customHeight="1">
      <c r="L985" s="29"/>
      <c r="M985" s="29"/>
      <c r="N985" s="29"/>
      <c r="O985" s="29"/>
      <c r="P985" s="29"/>
      <c r="Q985" s="29"/>
      <c r="R985" s="29"/>
      <c r="S985" s="29"/>
    </row>
    <row r="986" spans="12:19" ht="12.75" customHeight="1">
      <c r="L986" s="29"/>
      <c r="M986" s="29"/>
      <c r="N986" s="29"/>
      <c r="O986" s="29"/>
      <c r="P986" s="29"/>
      <c r="Q986" s="29"/>
      <c r="R986" s="29"/>
      <c r="S986" s="29"/>
    </row>
    <row r="987" spans="12:19" ht="12.75" customHeight="1">
      <c r="L987" s="29"/>
      <c r="M987" s="29"/>
      <c r="N987" s="29"/>
      <c r="O987" s="29"/>
      <c r="P987" s="29"/>
      <c r="Q987" s="29"/>
      <c r="R987" s="29"/>
      <c r="S987" s="29"/>
    </row>
    <row r="988" spans="12:19" ht="12.75" customHeight="1">
      <c r="L988" s="29"/>
      <c r="M988" s="29"/>
      <c r="N988" s="29"/>
      <c r="O988" s="29"/>
      <c r="P988" s="29"/>
      <c r="Q988" s="29"/>
      <c r="R988" s="29"/>
      <c r="S988" s="29"/>
    </row>
    <row r="989" spans="12:19" ht="12.75" customHeight="1">
      <c r="L989" s="29"/>
      <c r="M989" s="29"/>
      <c r="N989" s="29"/>
      <c r="O989" s="29"/>
      <c r="P989" s="29"/>
      <c r="Q989" s="29"/>
      <c r="R989" s="29"/>
      <c r="S989" s="29"/>
    </row>
    <row r="990" spans="12:19" ht="12.75" customHeight="1">
      <c r="L990" s="29"/>
      <c r="M990" s="29"/>
      <c r="N990" s="29"/>
      <c r="O990" s="29"/>
      <c r="P990" s="29"/>
      <c r="Q990" s="29"/>
      <c r="R990" s="29"/>
      <c r="S990" s="29"/>
    </row>
    <row r="991" spans="12:19" ht="12.75" customHeight="1">
      <c r="L991" s="29"/>
      <c r="M991" s="29"/>
      <c r="N991" s="29"/>
      <c r="O991" s="29"/>
      <c r="P991" s="29"/>
      <c r="Q991" s="29"/>
      <c r="R991" s="29"/>
      <c r="S991" s="29"/>
    </row>
    <row r="992" spans="12:19" ht="12.75" customHeight="1">
      <c r="L992" s="29"/>
      <c r="M992" s="29"/>
      <c r="N992" s="29"/>
      <c r="O992" s="29"/>
      <c r="P992" s="29"/>
      <c r="Q992" s="29"/>
      <c r="R992" s="29"/>
      <c r="S992" s="29"/>
    </row>
    <row r="993" spans="12:19" ht="12.75" customHeight="1">
      <c r="L993" s="29"/>
      <c r="M993" s="29"/>
      <c r="N993" s="29"/>
      <c r="O993" s="29"/>
      <c r="P993" s="29"/>
      <c r="Q993" s="29"/>
      <c r="R993" s="29"/>
      <c r="S993" s="29"/>
    </row>
    <row r="994" spans="12:19" ht="12.75" customHeight="1">
      <c r="L994" s="29"/>
      <c r="M994" s="29"/>
      <c r="N994" s="29"/>
      <c r="O994" s="29"/>
      <c r="P994" s="29"/>
      <c r="Q994" s="29"/>
      <c r="R994" s="29"/>
      <c r="S994" s="29"/>
    </row>
    <row r="995" spans="12:19" ht="12.75" customHeight="1">
      <c r="L995" s="29"/>
      <c r="M995" s="29"/>
      <c r="N995" s="29"/>
      <c r="O995" s="29"/>
      <c r="P995" s="29"/>
      <c r="Q995" s="29"/>
      <c r="R995" s="29"/>
      <c r="S995" s="29"/>
    </row>
    <row r="996" spans="12:19" ht="12.75" customHeight="1">
      <c r="L996" s="29"/>
      <c r="M996" s="29"/>
      <c r="N996" s="29"/>
      <c r="O996" s="29"/>
      <c r="P996" s="29"/>
      <c r="Q996" s="29"/>
      <c r="R996" s="29"/>
      <c r="S996" s="29"/>
    </row>
    <row r="997" spans="12:19" ht="12.75" customHeight="1">
      <c r="L997" s="29"/>
      <c r="M997" s="29"/>
      <c r="N997" s="29"/>
      <c r="O997" s="29"/>
      <c r="P997" s="29"/>
      <c r="Q997" s="29"/>
      <c r="R997" s="29"/>
      <c r="S997" s="29"/>
    </row>
    <row r="998" spans="12:19" ht="12.75" customHeight="1">
      <c r="L998" s="29"/>
      <c r="M998" s="29"/>
      <c r="N998" s="29"/>
      <c r="O998" s="29"/>
      <c r="P998" s="29"/>
      <c r="Q998" s="29"/>
      <c r="R998" s="29"/>
      <c r="S998" s="29"/>
    </row>
    <row r="999" spans="12:19" ht="12.75" customHeight="1">
      <c r="L999" s="29"/>
      <c r="M999" s="29"/>
      <c r="N999" s="29"/>
      <c r="O999" s="29"/>
      <c r="P999" s="29"/>
      <c r="Q999" s="29"/>
      <c r="R999" s="29"/>
      <c r="S999" s="29"/>
    </row>
    <row r="1000" spans="12:19" ht="12.75" customHeight="1">
      <c r="L1000" s="29"/>
      <c r="M1000" s="29"/>
      <c r="N1000" s="29"/>
      <c r="O1000" s="29"/>
      <c r="P1000" s="29"/>
      <c r="Q1000" s="29"/>
      <c r="R1000" s="29"/>
      <c r="S1000" s="29"/>
    </row>
    <row r="1001" spans="12:19" ht="12.75" customHeight="1">
      <c r="L1001" s="29"/>
      <c r="M1001" s="29"/>
      <c r="N1001" s="29"/>
      <c r="O1001" s="29"/>
      <c r="P1001" s="29"/>
      <c r="Q1001" s="29"/>
      <c r="R1001" s="29"/>
      <c r="S1001" s="29"/>
    </row>
    <row r="1002" spans="12:19" ht="12.75" customHeight="1">
      <c r="L1002" s="29"/>
      <c r="M1002" s="29"/>
      <c r="N1002" s="29"/>
      <c r="O1002" s="29"/>
      <c r="P1002" s="29"/>
      <c r="Q1002" s="29"/>
      <c r="R1002" s="29"/>
      <c r="S1002" s="29"/>
    </row>
    <row r="1003" spans="12:19" ht="12.75" customHeight="1">
      <c r="L1003" s="29"/>
      <c r="M1003" s="29"/>
      <c r="N1003" s="29"/>
      <c r="O1003" s="29"/>
      <c r="P1003" s="29"/>
      <c r="Q1003" s="29"/>
      <c r="R1003" s="29"/>
      <c r="S1003" s="29"/>
    </row>
    <row r="1004" spans="12:19" ht="12.75" customHeight="1">
      <c r="L1004" s="29"/>
      <c r="M1004" s="29"/>
      <c r="N1004" s="29"/>
      <c r="O1004" s="29"/>
      <c r="P1004" s="29"/>
      <c r="Q1004" s="29"/>
      <c r="R1004" s="29"/>
      <c r="S1004" s="29"/>
    </row>
    <row r="1005" spans="12:19" ht="12.75" customHeight="1">
      <c r="L1005" s="29"/>
      <c r="M1005" s="29"/>
      <c r="N1005" s="29"/>
      <c r="O1005" s="29"/>
      <c r="P1005" s="29"/>
      <c r="Q1005" s="29"/>
      <c r="R1005" s="29"/>
      <c r="S1005" s="29"/>
    </row>
    <row r="1006" spans="12:19" ht="12.75" customHeight="1">
      <c r="L1006" s="29"/>
      <c r="M1006" s="29"/>
      <c r="N1006" s="29"/>
      <c r="O1006" s="29"/>
      <c r="P1006" s="29"/>
      <c r="Q1006" s="29"/>
      <c r="R1006" s="29"/>
      <c r="S1006" s="29"/>
    </row>
    <row r="1007" spans="12:19" ht="12.75" customHeight="1">
      <c r="L1007" s="29"/>
      <c r="M1007" s="29"/>
      <c r="N1007" s="29"/>
      <c r="O1007" s="29"/>
      <c r="P1007" s="29"/>
      <c r="Q1007" s="29"/>
      <c r="R1007" s="29"/>
      <c r="S1007" s="29"/>
    </row>
    <row r="1008" spans="12:19" ht="12.75" customHeight="1">
      <c r="L1008" s="29"/>
      <c r="M1008" s="29"/>
      <c r="N1008" s="29"/>
      <c r="O1008" s="29"/>
      <c r="P1008" s="29"/>
      <c r="Q1008" s="29"/>
      <c r="R1008" s="29"/>
      <c r="S1008" s="29"/>
    </row>
    <row r="1009" spans="12:19" ht="12.75" customHeight="1">
      <c r="L1009" s="29"/>
      <c r="M1009" s="29"/>
      <c r="N1009" s="29"/>
      <c r="O1009" s="29"/>
      <c r="P1009" s="29"/>
      <c r="Q1009" s="29"/>
      <c r="R1009" s="29"/>
      <c r="S1009" s="29"/>
    </row>
    <row r="1010" spans="12:19" ht="12.75" customHeight="1">
      <c r="L1010" s="29"/>
      <c r="M1010" s="29"/>
      <c r="N1010" s="29"/>
      <c r="O1010" s="29"/>
      <c r="P1010" s="29"/>
      <c r="Q1010" s="29"/>
      <c r="R1010" s="29"/>
      <c r="S1010" s="29"/>
    </row>
    <row r="1011" spans="12:19" ht="12.75" customHeight="1">
      <c r="L1011" s="29"/>
      <c r="M1011" s="29"/>
      <c r="N1011" s="29"/>
      <c r="O1011" s="29"/>
      <c r="P1011" s="29"/>
      <c r="Q1011" s="29"/>
      <c r="R1011" s="29"/>
      <c r="S1011" s="29"/>
    </row>
    <row r="1012" spans="12:19" ht="12.75" customHeight="1">
      <c r="L1012" s="29"/>
      <c r="M1012" s="29"/>
      <c r="N1012" s="29"/>
      <c r="O1012" s="29"/>
      <c r="P1012" s="29"/>
      <c r="Q1012" s="29"/>
      <c r="R1012" s="29"/>
      <c r="S1012" s="29"/>
    </row>
    <row r="1013" spans="12:19" ht="12.75" customHeight="1">
      <c r="L1013" s="29"/>
      <c r="M1013" s="29"/>
      <c r="N1013" s="29"/>
      <c r="O1013" s="29"/>
      <c r="P1013" s="29"/>
      <c r="Q1013" s="29"/>
      <c r="R1013" s="29"/>
      <c r="S1013" s="29"/>
    </row>
    <row r="1014" spans="12:19" ht="12.75" customHeight="1">
      <c r="L1014" s="29"/>
      <c r="M1014" s="29"/>
      <c r="N1014" s="29"/>
      <c r="O1014" s="29"/>
      <c r="P1014" s="29"/>
      <c r="Q1014" s="29"/>
      <c r="R1014" s="29"/>
      <c r="S1014" s="29"/>
    </row>
    <row r="1015" spans="12:19" ht="12.75" customHeight="1">
      <c r="L1015" s="29"/>
      <c r="M1015" s="29"/>
      <c r="N1015" s="29"/>
      <c r="O1015" s="29"/>
      <c r="P1015" s="29"/>
      <c r="Q1015" s="29"/>
      <c r="R1015" s="29"/>
      <c r="S1015" s="29"/>
    </row>
    <row r="1016" spans="12:19" ht="12.75" customHeight="1">
      <c r="L1016" s="29"/>
      <c r="M1016" s="29"/>
      <c r="N1016" s="29"/>
      <c r="O1016" s="29"/>
      <c r="P1016" s="29"/>
      <c r="Q1016" s="29"/>
      <c r="R1016" s="29"/>
      <c r="S1016" s="29"/>
    </row>
    <row r="1017" spans="12:19" ht="12.75" customHeight="1">
      <c r="L1017" s="29"/>
      <c r="M1017" s="29"/>
      <c r="N1017" s="29"/>
      <c r="O1017" s="29"/>
      <c r="P1017" s="29"/>
      <c r="Q1017" s="29"/>
      <c r="R1017" s="29"/>
      <c r="S1017" s="29"/>
    </row>
    <row r="1018" spans="12:19" ht="12.75" customHeight="1">
      <c r="L1018" s="29"/>
      <c r="M1018" s="29"/>
      <c r="N1018" s="29"/>
      <c r="O1018" s="29"/>
      <c r="P1018" s="29"/>
      <c r="Q1018" s="29"/>
      <c r="R1018" s="29"/>
      <c r="S1018" s="29"/>
    </row>
    <row r="1019" spans="12:19" ht="12.75" customHeight="1">
      <c r="L1019" s="29"/>
      <c r="M1019" s="29"/>
      <c r="N1019" s="29"/>
      <c r="O1019" s="29"/>
      <c r="P1019" s="29"/>
      <c r="Q1019" s="29"/>
      <c r="R1019" s="29"/>
      <c r="S1019" s="29"/>
    </row>
    <row r="1020" spans="12:19" ht="12.75" customHeight="1">
      <c r="L1020" s="29"/>
      <c r="M1020" s="29"/>
      <c r="N1020" s="29"/>
      <c r="O1020" s="29"/>
      <c r="P1020" s="29"/>
      <c r="Q1020" s="29"/>
      <c r="R1020" s="29"/>
      <c r="S1020" s="29"/>
    </row>
    <row r="1021" spans="12:19" ht="12.75" customHeight="1">
      <c r="L1021" s="29"/>
      <c r="M1021" s="29"/>
      <c r="N1021" s="29"/>
      <c r="O1021" s="29"/>
      <c r="P1021" s="29"/>
      <c r="Q1021" s="29"/>
      <c r="R1021" s="29"/>
      <c r="S1021" s="29"/>
    </row>
    <row r="1022" spans="12:19" ht="12.75" customHeight="1">
      <c r="L1022" s="29"/>
      <c r="M1022" s="29"/>
      <c r="N1022" s="29"/>
      <c r="O1022" s="29"/>
      <c r="P1022" s="29"/>
      <c r="Q1022" s="29"/>
      <c r="R1022" s="29"/>
      <c r="S1022" s="29"/>
    </row>
    <row r="1023" spans="12:19" ht="12.75" customHeight="1">
      <c r="L1023" s="29"/>
      <c r="M1023" s="29"/>
      <c r="N1023" s="29"/>
      <c r="O1023" s="29"/>
      <c r="P1023" s="29"/>
      <c r="Q1023" s="29"/>
      <c r="R1023" s="29"/>
      <c r="S1023" s="29"/>
    </row>
    <row r="1024" spans="12:19" ht="12.75" customHeight="1">
      <c r="L1024" s="29"/>
      <c r="M1024" s="29"/>
      <c r="N1024" s="29"/>
      <c r="O1024" s="29"/>
      <c r="P1024" s="29"/>
      <c r="Q1024" s="29"/>
      <c r="R1024" s="29"/>
      <c r="S1024" s="29"/>
    </row>
    <row r="1025" spans="12:19" ht="12.75" customHeight="1">
      <c r="L1025" s="29"/>
      <c r="M1025" s="29"/>
      <c r="N1025" s="29"/>
      <c r="O1025" s="29"/>
      <c r="P1025" s="29"/>
      <c r="Q1025" s="29"/>
      <c r="R1025" s="29"/>
      <c r="S1025" s="29"/>
    </row>
    <row r="1026" spans="12:19" ht="12.75" customHeight="1">
      <c r="L1026" s="29"/>
      <c r="M1026" s="29"/>
      <c r="N1026" s="29"/>
      <c r="O1026" s="29"/>
      <c r="P1026" s="29"/>
      <c r="Q1026" s="29"/>
      <c r="R1026" s="29"/>
      <c r="S1026" s="29"/>
    </row>
    <row r="1027" spans="12:19" ht="12.75" customHeight="1">
      <c r="L1027" s="29"/>
      <c r="M1027" s="29"/>
      <c r="N1027" s="29"/>
      <c r="O1027" s="29"/>
      <c r="P1027" s="29"/>
      <c r="Q1027" s="29"/>
      <c r="R1027" s="29"/>
      <c r="S1027" s="29"/>
    </row>
    <row r="1028" spans="12:19" ht="12.75" customHeight="1">
      <c r="L1028" s="29"/>
      <c r="M1028" s="29"/>
      <c r="N1028" s="29"/>
      <c r="O1028" s="29"/>
      <c r="P1028" s="29"/>
      <c r="Q1028" s="29"/>
      <c r="R1028" s="29"/>
      <c r="S1028" s="29"/>
    </row>
    <row r="1029" spans="12:19" ht="12.75" customHeight="1">
      <c r="L1029" s="29"/>
      <c r="M1029" s="29"/>
      <c r="N1029" s="29"/>
      <c r="O1029" s="29"/>
      <c r="P1029" s="29"/>
      <c r="Q1029" s="29"/>
      <c r="R1029" s="29"/>
      <c r="S1029" s="29"/>
    </row>
    <row r="1030" spans="12:19" ht="12.75" customHeight="1">
      <c r="L1030" s="29"/>
      <c r="M1030" s="29"/>
      <c r="N1030" s="29"/>
      <c r="O1030" s="29"/>
      <c r="P1030" s="29"/>
      <c r="Q1030" s="29"/>
      <c r="R1030" s="29"/>
      <c r="S1030" s="29"/>
    </row>
    <row r="1031" spans="12:19" ht="12.75" customHeight="1">
      <c r="L1031" s="29"/>
      <c r="M1031" s="29"/>
      <c r="N1031" s="29"/>
      <c r="O1031" s="29"/>
      <c r="P1031" s="29"/>
      <c r="Q1031" s="29"/>
      <c r="R1031" s="29"/>
      <c r="S1031" s="29"/>
    </row>
    <row r="1032" spans="12:19" ht="12.75" customHeight="1">
      <c r="L1032" s="29"/>
      <c r="M1032" s="29"/>
      <c r="N1032" s="29"/>
      <c r="O1032" s="29"/>
      <c r="P1032" s="29"/>
      <c r="Q1032" s="29"/>
      <c r="R1032" s="29"/>
      <c r="S1032" s="29"/>
    </row>
    <row r="1033" spans="12:19" ht="12.75" customHeight="1">
      <c r="L1033" s="29"/>
      <c r="M1033" s="29"/>
      <c r="N1033" s="29"/>
      <c r="O1033" s="29"/>
      <c r="P1033" s="29"/>
      <c r="Q1033" s="29"/>
      <c r="R1033" s="29"/>
      <c r="S1033" s="29"/>
    </row>
    <row r="1034" spans="12:19" ht="12.75" customHeight="1">
      <c r="L1034" s="29"/>
      <c r="M1034" s="29"/>
      <c r="N1034" s="29"/>
      <c r="O1034" s="29"/>
      <c r="P1034" s="29"/>
      <c r="Q1034" s="29"/>
      <c r="R1034" s="29"/>
      <c r="S1034" s="29"/>
    </row>
    <row r="1035" spans="12:19" ht="12.75" customHeight="1">
      <c r="L1035" s="29"/>
      <c r="M1035" s="29"/>
      <c r="N1035" s="29"/>
      <c r="O1035" s="29"/>
      <c r="P1035" s="29"/>
      <c r="Q1035" s="29"/>
      <c r="R1035" s="29"/>
      <c r="S1035" s="29"/>
    </row>
    <row r="1036" spans="12:19" ht="12.75" customHeight="1">
      <c r="L1036" s="29"/>
      <c r="M1036" s="29"/>
      <c r="N1036" s="29"/>
      <c r="O1036" s="29"/>
      <c r="P1036" s="29"/>
      <c r="Q1036" s="29"/>
      <c r="R1036" s="29"/>
      <c r="S1036" s="29"/>
    </row>
    <row r="1037" spans="12:19" ht="12.75" customHeight="1">
      <c r="L1037" s="29"/>
      <c r="M1037" s="29"/>
      <c r="N1037" s="29"/>
      <c r="O1037" s="29"/>
      <c r="P1037" s="29"/>
      <c r="Q1037" s="29"/>
      <c r="R1037" s="29"/>
      <c r="S1037" s="29"/>
    </row>
    <row r="1038" spans="12:19" ht="12.75" customHeight="1">
      <c r="L1038" s="29"/>
      <c r="M1038" s="29"/>
      <c r="N1038" s="29"/>
      <c r="O1038" s="29"/>
      <c r="P1038" s="29"/>
      <c r="Q1038" s="29"/>
      <c r="R1038" s="29"/>
      <c r="S1038" s="29"/>
    </row>
    <row r="1039" spans="12:19" ht="12.75" customHeight="1">
      <c r="L1039" s="29"/>
      <c r="M1039" s="29"/>
      <c r="N1039" s="29"/>
      <c r="O1039" s="29"/>
      <c r="P1039" s="29"/>
      <c r="Q1039" s="29"/>
      <c r="R1039" s="29"/>
      <c r="S1039" s="29"/>
    </row>
    <row r="1040" spans="12:19" ht="12.75" customHeight="1">
      <c r="L1040" s="29"/>
      <c r="M1040" s="29"/>
      <c r="N1040" s="29"/>
      <c r="O1040" s="29"/>
      <c r="P1040" s="29"/>
      <c r="Q1040" s="29"/>
      <c r="R1040" s="29"/>
      <c r="S1040" s="29"/>
    </row>
    <row r="1041" spans="12:19" ht="12.75" customHeight="1">
      <c r="L1041" s="29"/>
      <c r="M1041" s="29"/>
      <c r="N1041" s="29"/>
      <c r="O1041" s="29"/>
      <c r="P1041" s="29"/>
      <c r="Q1041" s="29"/>
      <c r="R1041" s="29"/>
      <c r="S1041" s="29"/>
    </row>
    <row r="1042" spans="12:19" ht="12.75" customHeight="1">
      <c r="L1042" s="29"/>
      <c r="M1042" s="29"/>
      <c r="N1042" s="29"/>
      <c r="O1042" s="29"/>
      <c r="P1042" s="29"/>
      <c r="Q1042" s="29"/>
      <c r="R1042" s="29"/>
      <c r="S1042" s="29"/>
    </row>
    <row r="1043" spans="12:19" ht="12.75" customHeight="1">
      <c r="L1043" s="29"/>
      <c r="M1043" s="29"/>
      <c r="N1043" s="29"/>
      <c r="O1043" s="29"/>
      <c r="P1043" s="29"/>
      <c r="Q1043" s="29"/>
      <c r="R1043" s="29"/>
      <c r="S1043" s="29"/>
    </row>
    <row r="1044" spans="12:19" ht="12.75" customHeight="1">
      <c r="L1044" s="29"/>
      <c r="M1044" s="29"/>
      <c r="N1044" s="29"/>
      <c r="O1044" s="29"/>
      <c r="P1044" s="29"/>
      <c r="Q1044" s="29"/>
      <c r="R1044" s="29"/>
      <c r="S1044" s="29"/>
    </row>
    <row r="1045" spans="12:19" ht="12.75" customHeight="1">
      <c r="L1045" s="29"/>
      <c r="M1045" s="29"/>
      <c r="N1045" s="29"/>
      <c r="O1045" s="29"/>
      <c r="P1045" s="29"/>
      <c r="Q1045" s="29"/>
      <c r="R1045" s="29"/>
      <c r="S1045" s="29"/>
    </row>
    <row r="1046" spans="12:19" ht="12.75" customHeight="1">
      <c r="L1046" s="29"/>
      <c r="M1046" s="29"/>
      <c r="N1046" s="29"/>
      <c r="O1046" s="29"/>
      <c r="P1046" s="29"/>
      <c r="Q1046" s="29"/>
      <c r="R1046" s="29"/>
      <c r="S1046" s="29"/>
    </row>
    <row r="1047" spans="12:19" ht="12.75" customHeight="1">
      <c r="L1047" s="29"/>
      <c r="M1047" s="29"/>
      <c r="N1047" s="29"/>
      <c r="O1047" s="29"/>
      <c r="P1047" s="29"/>
      <c r="Q1047" s="29"/>
      <c r="R1047" s="29"/>
      <c r="S1047" s="29"/>
    </row>
    <row r="1048" spans="12:19" ht="12.75" customHeight="1">
      <c r="L1048" s="29"/>
      <c r="M1048" s="29"/>
      <c r="N1048" s="29"/>
      <c r="O1048" s="29"/>
      <c r="P1048" s="29"/>
      <c r="Q1048" s="29"/>
      <c r="R1048" s="29"/>
      <c r="S1048" s="29"/>
    </row>
    <row r="1049" spans="12:19" ht="12.75" customHeight="1">
      <c r="L1049" s="29"/>
      <c r="M1049" s="29"/>
      <c r="N1049" s="29"/>
      <c r="O1049" s="29"/>
      <c r="P1049" s="29"/>
      <c r="Q1049" s="29"/>
      <c r="R1049" s="29"/>
      <c r="S1049" s="29"/>
    </row>
    <row r="1050" spans="12:19" ht="12.75" customHeight="1">
      <c r="L1050" s="29"/>
      <c r="M1050" s="29"/>
      <c r="N1050" s="29"/>
      <c r="O1050" s="29"/>
      <c r="P1050" s="29"/>
      <c r="Q1050" s="29"/>
      <c r="R1050" s="29"/>
      <c r="S1050" s="29"/>
    </row>
    <row r="1051" spans="12:19" ht="12.75" customHeight="1">
      <c r="L1051" s="29"/>
      <c r="M1051" s="29"/>
      <c r="N1051" s="29"/>
      <c r="O1051" s="29"/>
      <c r="P1051" s="29"/>
      <c r="Q1051" s="29"/>
      <c r="R1051" s="29"/>
      <c r="S1051" s="29"/>
    </row>
    <row r="1052" spans="12:19" ht="12.75" customHeight="1">
      <c r="L1052" s="29"/>
      <c r="M1052" s="29"/>
      <c r="N1052" s="29"/>
      <c r="O1052" s="29"/>
      <c r="P1052" s="29"/>
      <c r="Q1052" s="29"/>
      <c r="R1052" s="29"/>
      <c r="S1052" s="29"/>
    </row>
    <row r="1053" spans="12:19" ht="12.75" customHeight="1">
      <c r="L1053" s="29"/>
      <c r="M1053" s="29"/>
      <c r="N1053" s="29"/>
      <c r="O1053" s="29"/>
      <c r="P1053" s="29"/>
      <c r="Q1053" s="29"/>
      <c r="R1053" s="29"/>
      <c r="S1053" s="29"/>
    </row>
    <row r="1054" spans="12:19" ht="12.75" customHeight="1">
      <c r="L1054" s="29"/>
      <c r="M1054" s="29"/>
      <c r="N1054" s="29"/>
      <c r="O1054" s="29"/>
      <c r="P1054" s="29"/>
      <c r="Q1054" s="29"/>
      <c r="R1054" s="29"/>
      <c r="S1054" s="29"/>
    </row>
    <row r="1055" spans="12:19" ht="12.75" customHeight="1">
      <c r="L1055" s="29"/>
      <c r="M1055" s="29"/>
      <c r="N1055" s="29"/>
      <c r="O1055" s="29"/>
      <c r="P1055" s="29"/>
      <c r="Q1055" s="29"/>
      <c r="R1055" s="29"/>
      <c r="S1055" s="29"/>
    </row>
    <row r="1056" spans="12:19" ht="12.75" customHeight="1">
      <c r="L1056" s="29"/>
      <c r="M1056" s="29"/>
      <c r="N1056" s="29"/>
      <c r="O1056" s="29"/>
      <c r="P1056" s="29"/>
      <c r="Q1056" s="29"/>
      <c r="R1056" s="29"/>
      <c r="S1056" s="29"/>
    </row>
    <row r="1057" spans="12:19" ht="12.75" customHeight="1">
      <c r="L1057" s="29"/>
      <c r="M1057" s="29"/>
      <c r="N1057" s="29"/>
      <c r="O1057" s="29"/>
      <c r="P1057" s="29"/>
      <c r="Q1057" s="29"/>
      <c r="R1057" s="29"/>
      <c r="S1057" s="29"/>
    </row>
    <row r="1058" spans="12:19" ht="12.75" customHeight="1">
      <c r="L1058" s="29"/>
      <c r="M1058" s="29"/>
      <c r="N1058" s="29"/>
      <c r="O1058" s="29"/>
      <c r="P1058" s="29"/>
      <c r="Q1058" s="29"/>
      <c r="R1058" s="29"/>
      <c r="S1058" s="29"/>
    </row>
    <row r="1059" spans="12:19" ht="12.75" customHeight="1">
      <c r="L1059" s="29"/>
      <c r="M1059" s="29"/>
      <c r="N1059" s="29"/>
      <c r="O1059" s="29"/>
      <c r="P1059" s="29"/>
      <c r="Q1059" s="29"/>
      <c r="R1059" s="29"/>
      <c r="S1059" s="29"/>
    </row>
    <row r="1060" spans="12:19" ht="12.75" customHeight="1">
      <c r="L1060" s="29"/>
      <c r="M1060" s="29"/>
      <c r="N1060" s="29"/>
      <c r="O1060" s="29"/>
      <c r="P1060" s="29"/>
      <c r="Q1060" s="29"/>
      <c r="R1060" s="29"/>
      <c r="S1060" s="29"/>
    </row>
    <row r="1061" spans="12:19" ht="12.75" customHeight="1">
      <c r="L1061" s="29"/>
      <c r="M1061" s="29"/>
      <c r="N1061" s="29"/>
      <c r="O1061" s="29"/>
      <c r="P1061" s="29"/>
      <c r="Q1061" s="29"/>
      <c r="R1061" s="29"/>
      <c r="S1061" s="29"/>
    </row>
    <row r="1062" spans="12:19" ht="12.75" customHeight="1">
      <c r="L1062" s="29"/>
      <c r="M1062" s="29"/>
      <c r="N1062" s="29"/>
      <c r="O1062" s="29"/>
      <c r="P1062" s="29"/>
      <c r="Q1062" s="29"/>
      <c r="R1062" s="29"/>
      <c r="S1062" s="29"/>
    </row>
    <row r="1063" spans="12:19" ht="12.75" customHeight="1">
      <c r="L1063" s="29"/>
      <c r="M1063" s="29"/>
      <c r="N1063" s="29"/>
      <c r="O1063" s="29"/>
      <c r="P1063" s="29"/>
      <c r="Q1063" s="29"/>
      <c r="R1063" s="29"/>
      <c r="S1063" s="29"/>
    </row>
    <row r="1064" spans="12:19" ht="12.75" customHeight="1">
      <c r="L1064" s="29"/>
      <c r="M1064" s="29"/>
      <c r="N1064" s="29"/>
      <c r="O1064" s="29"/>
      <c r="P1064" s="29"/>
      <c r="Q1064" s="29"/>
      <c r="R1064" s="29"/>
      <c r="S1064" s="29"/>
    </row>
    <row r="1065" spans="12:19" ht="12.75" customHeight="1">
      <c r="L1065" s="29"/>
      <c r="M1065" s="29"/>
      <c r="N1065" s="29"/>
      <c r="O1065" s="29"/>
      <c r="P1065" s="29"/>
      <c r="Q1065" s="29"/>
      <c r="R1065" s="29"/>
      <c r="S1065" s="29"/>
    </row>
    <row r="1066" spans="12:19" ht="12.75" customHeight="1">
      <c r="L1066" s="29"/>
      <c r="M1066" s="29"/>
      <c r="N1066" s="29"/>
      <c r="O1066" s="29"/>
      <c r="P1066" s="29"/>
      <c r="Q1066" s="29"/>
      <c r="R1066" s="29"/>
      <c r="S1066" s="29"/>
    </row>
    <row r="1067" spans="12:19" ht="12.75" customHeight="1">
      <c r="L1067" s="29"/>
      <c r="M1067" s="29"/>
      <c r="N1067" s="29"/>
      <c r="O1067" s="29"/>
      <c r="P1067" s="29"/>
      <c r="Q1067" s="29"/>
      <c r="R1067" s="29"/>
      <c r="S1067" s="29"/>
    </row>
    <row r="1068" spans="12:19" ht="12.75" customHeight="1">
      <c r="L1068" s="29"/>
      <c r="M1068" s="29"/>
      <c r="N1068" s="29"/>
      <c r="O1068" s="29"/>
      <c r="P1068" s="29"/>
      <c r="Q1068" s="29"/>
      <c r="R1068" s="29"/>
      <c r="S1068" s="29"/>
    </row>
    <row r="1069" spans="12:19" ht="12.75" customHeight="1">
      <c r="L1069" s="29"/>
      <c r="M1069" s="29"/>
      <c r="N1069" s="29"/>
      <c r="O1069" s="29"/>
      <c r="P1069" s="29"/>
      <c r="Q1069" s="29"/>
      <c r="R1069" s="29"/>
      <c r="S1069" s="29"/>
    </row>
    <row r="1070" spans="12:19" ht="12.75" customHeight="1">
      <c r="L1070" s="29"/>
      <c r="M1070" s="29"/>
      <c r="N1070" s="29"/>
      <c r="O1070" s="29"/>
      <c r="P1070" s="29"/>
      <c r="Q1070" s="29"/>
      <c r="R1070" s="29"/>
      <c r="S1070" s="29"/>
    </row>
    <row r="1071" spans="12:19" ht="12.75" customHeight="1">
      <c r="L1071" s="29"/>
      <c r="M1071" s="29"/>
      <c r="N1071" s="29"/>
      <c r="O1071" s="29"/>
      <c r="P1071" s="29"/>
      <c r="Q1071" s="29"/>
      <c r="R1071" s="29"/>
      <c r="S1071" s="29"/>
    </row>
    <row r="1072" spans="12:19" ht="12.75" customHeight="1">
      <c r="L1072" s="29"/>
      <c r="M1072" s="29"/>
      <c r="N1072" s="29"/>
      <c r="O1072" s="29"/>
      <c r="P1072" s="29"/>
      <c r="Q1072" s="29"/>
      <c r="R1072" s="29"/>
      <c r="S1072" s="29"/>
    </row>
    <row r="1073" spans="12:19" ht="12.75" customHeight="1">
      <c r="L1073" s="29"/>
      <c r="M1073" s="29"/>
      <c r="N1073" s="29"/>
      <c r="O1073" s="29"/>
      <c r="P1073" s="29"/>
      <c r="Q1073" s="29"/>
      <c r="R1073" s="29"/>
      <c r="S1073" s="29"/>
    </row>
    <row r="1074" spans="12:19" ht="12.75" customHeight="1">
      <c r="L1074" s="29"/>
      <c r="M1074" s="29"/>
      <c r="N1074" s="29"/>
      <c r="O1074" s="29"/>
      <c r="P1074" s="29"/>
      <c r="Q1074" s="29"/>
      <c r="R1074" s="29"/>
      <c r="S1074" s="29"/>
    </row>
    <row r="1075" spans="12:19" ht="12.75" customHeight="1">
      <c r="L1075" s="29"/>
      <c r="M1075" s="29"/>
      <c r="N1075" s="29"/>
      <c r="O1075" s="29"/>
      <c r="P1075" s="29"/>
      <c r="Q1075" s="29"/>
      <c r="R1075" s="29"/>
      <c r="S1075" s="29"/>
    </row>
    <row r="1076" spans="12:19" ht="12.75" customHeight="1">
      <c r="L1076" s="29"/>
      <c r="M1076" s="29"/>
      <c r="N1076" s="29"/>
      <c r="O1076" s="29"/>
      <c r="P1076" s="29"/>
      <c r="Q1076" s="29"/>
      <c r="R1076" s="29"/>
      <c r="S1076" s="29"/>
    </row>
    <row r="1077" spans="12:19" ht="12.75" customHeight="1">
      <c r="L1077" s="29"/>
      <c r="M1077" s="29"/>
      <c r="N1077" s="29"/>
      <c r="O1077" s="29"/>
      <c r="P1077" s="29"/>
      <c r="Q1077" s="29"/>
      <c r="R1077" s="29"/>
      <c r="S1077" s="29"/>
    </row>
    <row r="1078" spans="12:19" ht="12.75" customHeight="1">
      <c r="L1078" s="29"/>
      <c r="M1078" s="29"/>
      <c r="N1078" s="29"/>
      <c r="O1078" s="29"/>
      <c r="P1078" s="29"/>
      <c r="Q1078" s="29"/>
      <c r="R1078" s="29"/>
      <c r="S1078" s="29"/>
    </row>
    <row r="1079" spans="12:19" ht="12.75" customHeight="1">
      <c r="L1079" s="29"/>
      <c r="M1079" s="29"/>
      <c r="N1079" s="29"/>
      <c r="O1079" s="29"/>
      <c r="P1079" s="29"/>
      <c r="Q1079" s="29"/>
      <c r="R1079" s="29"/>
      <c r="S1079" s="29"/>
    </row>
    <row r="1080" spans="12:19" ht="12.75" customHeight="1">
      <c r="L1080" s="29"/>
      <c r="M1080" s="29"/>
      <c r="N1080" s="29"/>
      <c r="O1080" s="29"/>
      <c r="P1080" s="29"/>
      <c r="Q1080" s="29"/>
      <c r="R1080" s="29"/>
      <c r="S1080" s="29"/>
    </row>
    <row r="1081" spans="12:19" ht="12.75" customHeight="1">
      <c r="L1081" s="29"/>
      <c r="M1081" s="29"/>
      <c r="N1081" s="29"/>
      <c r="O1081" s="29"/>
      <c r="P1081" s="29"/>
      <c r="Q1081" s="29"/>
      <c r="R1081" s="29"/>
      <c r="S1081" s="29"/>
    </row>
    <row r="1082" spans="12:19" ht="12.75" customHeight="1">
      <c r="L1082" s="29"/>
      <c r="M1082" s="29"/>
      <c r="N1082" s="29"/>
      <c r="O1082" s="29"/>
      <c r="P1082" s="29"/>
      <c r="Q1082" s="29"/>
      <c r="R1082" s="29"/>
      <c r="S1082" s="29"/>
    </row>
    <row r="1083" spans="12:19" ht="12.75" customHeight="1">
      <c r="L1083" s="29"/>
      <c r="M1083" s="29"/>
      <c r="N1083" s="29"/>
      <c r="O1083" s="29"/>
      <c r="P1083" s="29"/>
      <c r="Q1083" s="29"/>
      <c r="R1083" s="29"/>
      <c r="S1083" s="29"/>
    </row>
    <row r="1084" spans="12:19" ht="12.75" customHeight="1">
      <c r="L1084" s="29"/>
      <c r="M1084" s="29"/>
      <c r="N1084" s="29"/>
      <c r="O1084" s="29"/>
      <c r="P1084" s="29"/>
      <c r="Q1084" s="29"/>
      <c r="R1084" s="29"/>
      <c r="S1084" s="29"/>
    </row>
    <row r="1085" spans="12:19" ht="12.75" customHeight="1">
      <c r="L1085" s="29"/>
      <c r="M1085" s="29"/>
      <c r="N1085" s="29"/>
      <c r="O1085" s="29"/>
      <c r="P1085" s="29"/>
      <c r="Q1085" s="29"/>
      <c r="R1085" s="29"/>
      <c r="S1085" s="29"/>
    </row>
    <row r="1086" spans="12:19" ht="12.75" customHeight="1">
      <c r="L1086" s="29"/>
      <c r="M1086" s="29"/>
      <c r="N1086" s="29"/>
      <c r="O1086" s="29"/>
      <c r="P1086" s="29"/>
      <c r="Q1086" s="29"/>
      <c r="R1086" s="29"/>
      <c r="S1086" s="29"/>
    </row>
    <row r="1087" spans="12:19" ht="12.75" customHeight="1">
      <c r="L1087" s="29"/>
      <c r="M1087" s="29"/>
      <c r="N1087" s="29"/>
      <c r="O1087" s="29"/>
      <c r="P1087" s="29"/>
      <c r="Q1087" s="29"/>
      <c r="R1087" s="29"/>
      <c r="S1087" s="29"/>
    </row>
    <row r="1088" spans="12:19" ht="12.75" customHeight="1">
      <c r="L1088" s="29"/>
      <c r="M1088" s="29"/>
      <c r="N1088" s="29"/>
      <c r="O1088" s="29"/>
      <c r="P1088" s="29"/>
      <c r="Q1088" s="29"/>
      <c r="R1088" s="29"/>
      <c r="S1088" s="29"/>
    </row>
    <row r="1089" spans="12:19" ht="12.75" customHeight="1">
      <c r="L1089" s="29"/>
      <c r="M1089" s="29"/>
      <c r="N1089" s="29"/>
      <c r="O1089" s="29"/>
      <c r="P1089" s="29"/>
      <c r="Q1089" s="29"/>
      <c r="R1089" s="29"/>
      <c r="S1089" s="29"/>
    </row>
    <row r="1090" spans="12:19" ht="12.75" customHeight="1">
      <c r="L1090" s="29"/>
      <c r="M1090" s="29"/>
      <c r="N1090" s="29"/>
      <c r="O1090" s="29"/>
      <c r="P1090" s="29"/>
      <c r="Q1090" s="29"/>
      <c r="R1090" s="29"/>
      <c r="S1090" s="29"/>
    </row>
    <row r="1091" spans="12:19" ht="12.75" customHeight="1">
      <c r="L1091" s="29"/>
      <c r="M1091" s="29"/>
      <c r="N1091" s="29"/>
      <c r="O1091" s="29"/>
      <c r="P1091" s="29"/>
      <c r="Q1091" s="29"/>
      <c r="R1091" s="29"/>
      <c r="S1091" s="29"/>
    </row>
    <row r="1092" spans="12:19" ht="12.75" customHeight="1">
      <c r="L1092" s="29"/>
      <c r="M1092" s="29"/>
      <c r="N1092" s="29"/>
      <c r="O1092" s="29"/>
      <c r="P1092" s="29"/>
      <c r="Q1092" s="29"/>
      <c r="R1092" s="29"/>
      <c r="S1092" s="29"/>
    </row>
    <row r="1093" spans="12:19" ht="12.75" customHeight="1">
      <c r="L1093" s="29"/>
      <c r="M1093" s="29"/>
      <c r="N1093" s="29"/>
      <c r="O1093" s="29"/>
      <c r="P1093" s="29"/>
      <c r="Q1093" s="29"/>
      <c r="R1093" s="29"/>
      <c r="S1093" s="29"/>
    </row>
    <row r="1094" spans="12:19" ht="12.75" customHeight="1">
      <c r="L1094" s="29"/>
      <c r="M1094" s="29"/>
      <c r="N1094" s="29"/>
      <c r="O1094" s="29"/>
      <c r="P1094" s="29"/>
      <c r="Q1094" s="29"/>
      <c r="R1094" s="29"/>
      <c r="S1094" s="29"/>
    </row>
    <row r="1095" spans="12:19" ht="12.75" customHeight="1">
      <c r="L1095" s="29"/>
      <c r="M1095" s="29"/>
      <c r="N1095" s="29"/>
      <c r="O1095" s="29"/>
      <c r="P1095" s="29"/>
      <c r="Q1095" s="29"/>
      <c r="R1095" s="29"/>
      <c r="S1095" s="29"/>
    </row>
    <row r="1096" spans="12:19" ht="12.75" customHeight="1">
      <c r="L1096" s="29"/>
      <c r="M1096" s="29"/>
      <c r="N1096" s="29"/>
      <c r="O1096" s="29"/>
      <c r="P1096" s="29"/>
      <c r="Q1096" s="29"/>
      <c r="R1096" s="29"/>
      <c r="S1096" s="29"/>
    </row>
    <row r="1097" spans="12:19" ht="12.75" customHeight="1">
      <c r="L1097" s="29"/>
      <c r="M1097" s="29"/>
      <c r="N1097" s="29"/>
      <c r="O1097" s="29"/>
      <c r="P1097" s="29"/>
      <c r="Q1097" s="29"/>
      <c r="R1097" s="29"/>
      <c r="S1097" s="29"/>
    </row>
    <row r="1098" spans="12:19" ht="12.75" customHeight="1">
      <c r="L1098" s="29"/>
      <c r="M1098" s="29"/>
      <c r="N1098" s="29"/>
      <c r="O1098" s="29"/>
      <c r="P1098" s="29"/>
      <c r="Q1098" s="29"/>
      <c r="R1098" s="29"/>
      <c r="S1098" s="29"/>
    </row>
    <row r="1099" spans="12:19" ht="12.75" customHeight="1">
      <c r="L1099" s="29"/>
      <c r="M1099" s="29"/>
      <c r="N1099" s="29"/>
      <c r="O1099" s="29"/>
      <c r="P1099" s="29"/>
      <c r="Q1099" s="29"/>
      <c r="R1099" s="29"/>
      <c r="S1099" s="29"/>
    </row>
    <row r="1100" spans="12:19" ht="12.75" customHeight="1">
      <c r="L1100" s="29"/>
      <c r="M1100" s="29"/>
      <c r="N1100" s="29"/>
      <c r="O1100" s="29"/>
      <c r="P1100" s="29"/>
      <c r="Q1100" s="29"/>
      <c r="R1100" s="29"/>
      <c r="S1100" s="29"/>
    </row>
    <row r="1101" spans="12:19" ht="12.75" customHeight="1">
      <c r="L1101" s="29"/>
      <c r="M1101" s="29"/>
      <c r="N1101" s="29"/>
      <c r="O1101" s="29"/>
      <c r="P1101" s="29"/>
      <c r="Q1101" s="29"/>
      <c r="R1101" s="29"/>
      <c r="S1101" s="29"/>
    </row>
    <row r="1102" spans="12:19" ht="12.75" customHeight="1">
      <c r="L1102" s="29"/>
      <c r="M1102" s="29"/>
      <c r="N1102" s="29"/>
      <c r="O1102" s="29"/>
      <c r="P1102" s="29"/>
      <c r="Q1102" s="29"/>
      <c r="R1102" s="29"/>
      <c r="S1102" s="29"/>
    </row>
    <row r="1103" spans="12:19" ht="12.75" customHeight="1">
      <c r="L1103" s="29"/>
      <c r="M1103" s="29"/>
      <c r="N1103" s="29"/>
      <c r="O1103" s="29"/>
      <c r="P1103" s="29"/>
      <c r="Q1103" s="29"/>
      <c r="R1103" s="29"/>
      <c r="S1103" s="29"/>
    </row>
    <row r="1104" spans="12:19" ht="12.75" customHeight="1">
      <c r="L1104" s="29"/>
      <c r="M1104" s="29"/>
      <c r="N1104" s="29"/>
      <c r="O1104" s="29"/>
      <c r="P1104" s="29"/>
      <c r="Q1104" s="29"/>
      <c r="R1104" s="29"/>
      <c r="S1104" s="29"/>
    </row>
    <row r="1105" spans="12:19" ht="12.75" customHeight="1">
      <c r="L1105" s="29"/>
      <c r="M1105" s="29"/>
      <c r="N1105" s="29"/>
      <c r="O1105" s="29"/>
      <c r="P1105" s="29"/>
      <c r="Q1105" s="29"/>
      <c r="R1105" s="29"/>
      <c r="S1105" s="29"/>
    </row>
    <row r="1106" spans="12:19" ht="12.75" customHeight="1">
      <c r="L1106" s="29"/>
      <c r="M1106" s="29"/>
      <c r="N1106" s="29"/>
      <c r="O1106" s="29"/>
      <c r="P1106" s="29"/>
      <c r="Q1106" s="29"/>
      <c r="R1106" s="29"/>
      <c r="S1106" s="29"/>
    </row>
    <row r="1107" spans="12:19" ht="12.75" customHeight="1">
      <c r="L1107" s="29"/>
      <c r="M1107" s="29"/>
      <c r="N1107" s="29"/>
      <c r="O1107" s="29"/>
      <c r="P1107" s="29"/>
      <c r="Q1107" s="29"/>
      <c r="R1107" s="29"/>
      <c r="S1107" s="29"/>
    </row>
    <row r="1108" spans="12:19" ht="12.75" customHeight="1">
      <c r="L1108" s="29"/>
      <c r="M1108" s="29"/>
      <c r="N1108" s="29"/>
      <c r="O1108" s="29"/>
      <c r="P1108" s="29"/>
      <c r="Q1108" s="29"/>
      <c r="R1108" s="29"/>
      <c r="S1108" s="29"/>
    </row>
    <row r="1109" spans="12:19" ht="12.75" customHeight="1">
      <c r="L1109" s="29"/>
      <c r="M1109" s="29"/>
      <c r="N1109" s="29"/>
      <c r="O1109" s="29"/>
      <c r="P1109" s="29"/>
      <c r="Q1109" s="29"/>
      <c r="R1109" s="29"/>
      <c r="S1109" s="29"/>
    </row>
    <row r="1110" spans="12:19" ht="12.75" customHeight="1">
      <c r="L1110" s="29"/>
      <c r="M1110" s="29"/>
      <c r="N1110" s="29"/>
      <c r="O1110" s="29"/>
      <c r="P1110" s="29"/>
      <c r="Q1110" s="29"/>
      <c r="R1110" s="29"/>
      <c r="S1110" s="29"/>
    </row>
    <row r="1111" spans="12:19" ht="12.75" customHeight="1">
      <c r="L1111" s="29"/>
      <c r="M1111" s="29"/>
      <c r="N1111" s="29"/>
      <c r="O1111" s="29"/>
      <c r="P1111" s="29"/>
      <c r="Q1111" s="29"/>
      <c r="R1111" s="29"/>
      <c r="S1111" s="29"/>
    </row>
    <row r="1112" spans="12:19" ht="12.75" customHeight="1">
      <c r="L1112" s="29"/>
      <c r="M1112" s="29"/>
      <c r="N1112" s="29"/>
      <c r="O1112" s="29"/>
      <c r="P1112" s="29"/>
      <c r="Q1112" s="29"/>
      <c r="R1112" s="29"/>
      <c r="S1112" s="29"/>
    </row>
    <row r="1113" spans="12:19" ht="12.75" customHeight="1">
      <c r="L1113" s="29"/>
      <c r="M1113" s="29"/>
      <c r="N1113" s="29"/>
      <c r="O1113" s="29"/>
      <c r="P1113" s="29"/>
      <c r="Q1113" s="29"/>
      <c r="R1113" s="29"/>
      <c r="S1113" s="29"/>
    </row>
    <row r="1114" spans="12:19" ht="12.75" customHeight="1">
      <c r="L1114" s="29"/>
      <c r="M1114" s="29"/>
      <c r="N1114" s="29"/>
      <c r="O1114" s="29"/>
      <c r="P1114" s="29"/>
      <c r="Q1114" s="29"/>
      <c r="R1114" s="29"/>
      <c r="S1114" s="29"/>
    </row>
    <row r="1115" spans="12:19" ht="12.75" customHeight="1">
      <c r="L1115" s="29"/>
      <c r="M1115" s="29"/>
      <c r="N1115" s="29"/>
      <c r="O1115" s="29"/>
      <c r="P1115" s="29"/>
      <c r="Q1115" s="29"/>
      <c r="R1115" s="29"/>
      <c r="S1115" s="29"/>
    </row>
    <row r="1116" spans="12:19" ht="12.75" customHeight="1">
      <c r="L1116" s="29"/>
      <c r="M1116" s="29"/>
      <c r="N1116" s="29"/>
      <c r="O1116" s="29"/>
      <c r="P1116" s="29"/>
      <c r="Q1116" s="29"/>
      <c r="R1116" s="29"/>
      <c r="S1116" s="29"/>
    </row>
    <row r="1117" spans="12:19" ht="12.75" customHeight="1">
      <c r="L1117" s="29"/>
      <c r="M1117" s="29"/>
      <c r="N1117" s="29"/>
      <c r="O1117" s="29"/>
      <c r="P1117" s="29"/>
      <c r="Q1117" s="29"/>
      <c r="R1117" s="29"/>
      <c r="S1117" s="29"/>
    </row>
    <row r="1118" spans="12:19" ht="12.75" customHeight="1">
      <c r="L1118" s="29"/>
      <c r="M1118" s="29"/>
      <c r="N1118" s="29"/>
      <c r="O1118" s="29"/>
      <c r="P1118" s="29"/>
      <c r="Q1118" s="29"/>
      <c r="R1118" s="29"/>
      <c r="S1118" s="29"/>
    </row>
    <row r="1119" spans="12:19" ht="12.75" customHeight="1">
      <c r="L1119" s="29"/>
      <c r="M1119" s="29"/>
      <c r="N1119" s="29"/>
      <c r="O1119" s="29"/>
      <c r="P1119" s="29"/>
      <c r="Q1119" s="29"/>
      <c r="R1119" s="29"/>
      <c r="S1119" s="29"/>
    </row>
    <row r="1120" spans="12:19" ht="12.75" customHeight="1">
      <c r="L1120" s="29"/>
      <c r="M1120" s="29"/>
      <c r="N1120" s="29"/>
      <c r="O1120" s="29"/>
      <c r="P1120" s="29"/>
      <c r="Q1120" s="29"/>
      <c r="R1120" s="29"/>
      <c r="S1120" s="29"/>
    </row>
    <row r="1121" spans="12:19" ht="12.75" customHeight="1">
      <c r="L1121" s="29"/>
      <c r="M1121" s="29"/>
      <c r="N1121" s="29"/>
      <c r="O1121" s="29"/>
      <c r="P1121" s="29"/>
      <c r="Q1121" s="29"/>
      <c r="R1121" s="29"/>
      <c r="S1121" s="29"/>
    </row>
    <row r="1122" spans="12:19" ht="12.75" customHeight="1">
      <c r="L1122" s="29"/>
      <c r="M1122" s="29"/>
      <c r="N1122" s="29"/>
      <c r="O1122" s="29"/>
      <c r="P1122" s="29"/>
      <c r="Q1122" s="29"/>
      <c r="R1122" s="29"/>
      <c r="S1122" s="29"/>
    </row>
    <row r="1123" spans="12:19" ht="12.75" customHeight="1">
      <c r="L1123" s="29"/>
      <c r="M1123" s="29"/>
      <c r="N1123" s="29"/>
      <c r="O1123" s="29"/>
      <c r="P1123" s="29"/>
      <c r="Q1123" s="29"/>
      <c r="R1123" s="29"/>
      <c r="S1123" s="29"/>
    </row>
    <row r="1124" spans="12:19" ht="12.75" customHeight="1">
      <c r="L1124" s="29"/>
      <c r="M1124" s="29"/>
      <c r="N1124" s="29"/>
      <c r="O1124" s="29"/>
      <c r="P1124" s="29"/>
      <c r="Q1124" s="29"/>
      <c r="R1124" s="29"/>
      <c r="S1124" s="29"/>
    </row>
    <row r="1125" spans="12:19" ht="12.75" customHeight="1">
      <c r="L1125" s="29"/>
      <c r="M1125" s="29"/>
      <c r="N1125" s="29"/>
      <c r="O1125" s="29"/>
      <c r="P1125" s="29"/>
      <c r="Q1125" s="29"/>
      <c r="R1125" s="29"/>
      <c r="S1125" s="29"/>
    </row>
    <row r="1126" spans="12:19" ht="12.75" customHeight="1">
      <c r="L1126" s="29"/>
      <c r="M1126" s="29"/>
      <c r="N1126" s="29"/>
      <c r="O1126" s="29"/>
      <c r="P1126" s="29"/>
      <c r="Q1126" s="29"/>
      <c r="R1126" s="29"/>
      <c r="S1126" s="29"/>
    </row>
    <row r="1127" spans="12:19" ht="12.75" customHeight="1">
      <c r="L1127" s="29"/>
      <c r="M1127" s="29"/>
      <c r="N1127" s="29"/>
      <c r="O1127" s="29"/>
      <c r="P1127" s="29"/>
      <c r="Q1127" s="29"/>
      <c r="R1127" s="29"/>
      <c r="S1127" s="29"/>
    </row>
    <row r="1128" spans="12:19" ht="12.75" customHeight="1">
      <c r="L1128" s="29"/>
      <c r="M1128" s="29"/>
      <c r="N1128" s="29"/>
      <c r="O1128" s="29"/>
      <c r="P1128" s="29"/>
      <c r="Q1128" s="29"/>
      <c r="R1128" s="29"/>
      <c r="S1128" s="29"/>
    </row>
    <row r="1129" spans="12:19" ht="12.75" customHeight="1">
      <c r="L1129" s="29"/>
      <c r="M1129" s="29"/>
      <c r="N1129" s="29"/>
      <c r="O1129" s="29"/>
      <c r="P1129" s="29"/>
      <c r="Q1129" s="29"/>
      <c r="R1129" s="29"/>
      <c r="S1129" s="29"/>
    </row>
    <row r="1130" spans="12:19" ht="12.75" customHeight="1">
      <c r="L1130" s="29"/>
      <c r="M1130" s="29"/>
      <c r="N1130" s="29"/>
      <c r="O1130" s="29"/>
      <c r="P1130" s="29"/>
      <c r="Q1130" s="29"/>
      <c r="R1130" s="29"/>
      <c r="S1130" s="29"/>
    </row>
    <row r="1131" spans="12:19" ht="12.75" customHeight="1">
      <c r="L1131" s="29"/>
      <c r="M1131" s="29"/>
      <c r="N1131" s="29"/>
      <c r="O1131" s="29"/>
      <c r="P1131" s="29"/>
      <c r="Q1131" s="29"/>
      <c r="R1131" s="29"/>
      <c r="S1131" s="29"/>
    </row>
    <row r="1132" spans="12:19" ht="12.75" customHeight="1">
      <c r="L1132" s="29"/>
      <c r="M1132" s="29"/>
      <c r="N1132" s="29"/>
      <c r="O1132" s="29"/>
      <c r="P1132" s="29"/>
      <c r="Q1132" s="29"/>
      <c r="R1132" s="29"/>
      <c r="S1132" s="29"/>
    </row>
    <row r="1133" spans="12:19" ht="12.75" customHeight="1">
      <c r="L1133" s="29"/>
      <c r="M1133" s="29"/>
      <c r="N1133" s="29"/>
      <c r="O1133" s="29"/>
      <c r="P1133" s="29"/>
      <c r="Q1133" s="29"/>
      <c r="R1133" s="29"/>
      <c r="S1133" s="29"/>
    </row>
    <row r="1134" spans="12:19" ht="12.75" customHeight="1">
      <c r="L1134" s="29"/>
      <c r="M1134" s="29"/>
      <c r="N1134" s="29"/>
      <c r="O1134" s="29"/>
      <c r="P1134" s="29"/>
      <c r="Q1134" s="29"/>
      <c r="R1134" s="29"/>
      <c r="S1134" s="29"/>
    </row>
    <row r="1135" spans="12:19" ht="12.75" customHeight="1">
      <c r="L1135" s="29"/>
      <c r="M1135" s="29"/>
      <c r="N1135" s="29"/>
      <c r="O1135" s="29"/>
      <c r="P1135" s="29"/>
      <c r="Q1135" s="29"/>
      <c r="R1135" s="29"/>
      <c r="S1135" s="29"/>
    </row>
    <row r="1136" spans="12:19" ht="12.75" customHeight="1">
      <c r="L1136" s="29"/>
      <c r="M1136" s="29"/>
      <c r="N1136" s="29"/>
      <c r="O1136" s="29"/>
      <c r="P1136" s="29"/>
      <c r="Q1136" s="29"/>
      <c r="R1136" s="29"/>
      <c r="S1136" s="29"/>
    </row>
    <row r="1137" spans="12:19" ht="12.75" customHeight="1">
      <c r="L1137" s="29"/>
      <c r="M1137" s="29"/>
      <c r="N1137" s="29"/>
      <c r="O1137" s="29"/>
      <c r="P1137" s="29"/>
      <c r="Q1137" s="29"/>
      <c r="R1137" s="29"/>
      <c r="S1137" s="29"/>
    </row>
    <row r="1138" spans="12:19" ht="12.75" customHeight="1">
      <c r="L1138" s="29"/>
      <c r="M1138" s="29"/>
      <c r="N1138" s="29"/>
      <c r="O1138" s="29"/>
      <c r="P1138" s="29"/>
      <c r="Q1138" s="29"/>
      <c r="R1138" s="29"/>
      <c r="S1138" s="29"/>
    </row>
    <row r="1139" spans="12:19" ht="12.75" customHeight="1">
      <c r="L1139" s="29"/>
      <c r="M1139" s="29"/>
      <c r="N1139" s="29"/>
      <c r="O1139" s="29"/>
      <c r="P1139" s="29"/>
      <c r="Q1139" s="29"/>
      <c r="R1139" s="29"/>
      <c r="S1139" s="29"/>
    </row>
    <row r="1140" spans="12:19" ht="12.75" customHeight="1">
      <c r="L1140" s="29"/>
      <c r="M1140" s="29"/>
      <c r="N1140" s="29"/>
      <c r="O1140" s="29"/>
      <c r="P1140" s="29"/>
      <c r="Q1140" s="29"/>
      <c r="R1140" s="29"/>
      <c r="S1140" s="29"/>
    </row>
    <row r="1141" spans="12:19" ht="12.75" customHeight="1">
      <c r="L1141" s="29"/>
      <c r="M1141" s="29"/>
      <c r="N1141" s="29"/>
      <c r="O1141" s="29"/>
      <c r="P1141" s="29"/>
      <c r="Q1141" s="29"/>
      <c r="R1141" s="29"/>
      <c r="S1141" s="29"/>
    </row>
    <row r="1142" spans="12:19" ht="12.75" customHeight="1">
      <c r="L1142" s="29"/>
      <c r="M1142" s="29"/>
      <c r="N1142" s="29"/>
      <c r="O1142" s="29"/>
      <c r="P1142" s="29"/>
      <c r="Q1142" s="29"/>
      <c r="R1142" s="29"/>
      <c r="S1142" s="29"/>
    </row>
    <row r="1143" spans="12:19" ht="12.75" customHeight="1">
      <c r="L1143" s="29"/>
      <c r="M1143" s="29"/>
      <c r="N1143" s="29"/>
      <c r="O1143" s="29"/>
      <c r="P1143" s="29"/>
      <c r="Q1143" s="29"/>
      <c r="R1143" s="29"/>
      <c r="S1143" s="29"/>
    </row>
    <row r="1144" spans="12:19" ht="12.75" customHeight="1">
      <c r="L1144" s="29"/>
      <c r="M1144" s="29"/>
      <c r="N1144" s="29"/>
      <c r="O1144" s="29"/>
      <c r="P1144" s="29"/>
      <c r="Q1144" s="29"/>
      <c r="R1144" s="29"/>
      <c r="S1144" s="29"/>
    </row>
    <row r="1145" spans="12:19" ht="12.75" customHeight="1">
      <c r="L1145" s="29"/>
      <c r="M1145" s="29"/>
      <c r="N1145" s="29"/>
      <c r="O1145" s="29"/>
      <c r="P1145" s="29"/>
      <c r="Q1145" s="29"/>
      <c r="R1145" s="29"/>
      <c r="S1145" s="29"/>
    </row>
    <row r="1146" spans="12:19" ht="12.75" customHeight="1">
      <c r="L1146" s="29"/>
      <c r="M1146" s="29"/>
      <c r="N1146" s="29"/>
      <c r="O1146" s="29"/>
      <c r="P1146" s="29"/>
      <c r="Q1146" s="29"/>
      <c r="R1146" s="29"/>
      <c r="S1146" s="29"/>
    </row>
    <row r="1147" spans="12:19" ht="12.75" customHeight="1">
      <c r="L1147" s="29"/>
      <c r="M1147" s="29"/>
      <c r="N1147" s="29"/>
      <c r="O1147" s="29"/>
      <c r="P1147" s="29"/>
      <c r="Q1147" s="29"/>
      <c r="R1147" s="29"/>
      <c r="S1147" s="29"/>
    </row>
    <row r="1148" spans="12:19" ht="12.75" customHeight="1">
      <c r="L1148" s="29"/>
      <c r="M1148" s="29"/>
      <c r="N1148" s="29"/>
      <c r="O1148" s="29"/>
      <c r="P1148" s="29"/>
      <c r="Q1148" s="29"/>
      <c r="R1148" s="29"/>
      <c r="S1148" s="29"/>
    </row>
    <row r="1149" spans="12:19" ht="12.75" customHeight="1">
      <c r="L1149" s="29"/>
      <c r="M1149" s="29"/>
      <c r="N1149" s="29"/>
      <c r="O1149" s="29"/>
      <c r="P1149" s="29"/>
      <c r="Q1149" s="29"/>
      <c r="R1149" s="29"/>
      <c r="S1149" s="29"/>
    </row>
    <row r="1150" spans="12:19" ht="12.75" customHeight="1">
      <c r="L1150" s="29"/>
      <c r="M1150" s="29"/>
      <c r="N1150" s="29"/>
      <c r="O1150" s="29"/>
      <c r="P1150" s="29"/>
      <c r="Q1150" s="29"/>
      <c r="R1150" s="29"/>
      <c r="S1150" s="29"/>
    </row>
    <row r="1151" spans="12:19" ht="12.75" customHeight="1">
      <c r="L1151" s="29"/>
      <c r="M1151" s="29"/>
      <c r="N1151" s="29"/>
      <c r="O1151" s="29"/>
      <c r="P1151" s="29"/>
      <c r="Q1151" s="29"/>
      <c r="R1151" s="29"/>
      <c r="S1151" s="29"/>
    </row>
    <row r="1152" spans="12:19" ht="12.75" customHeight="1">
      <c r="L1152" s="29"/>
      <c r="M1152" s="29"/>
      <c r="N1152" s="29"/>
      <c r="O1152" s="29"/>
      <c r="P1152" s="29"/>
      <c r="Q1152" s="29"/>
      <c r="R1152" s="29"/>
      <c r="S1152" s="29"/>
    </row>
    <row r="1153" spans="12:19" ht="12.75" customHeight="1">
      <c r="L1153" s="29"/>
      <c r="M1153" s="29"/>
      <c r="N1153" s="29"/>
      <c r="O1153" s="29"/>
      <c r="P1153" s="29"/>
      <c r="Q1153" s="29"/>
      <c r="R1153" s="29"/>
      <c r="S1153" s="29"/>
    </row>
    <row r="1154" spans="12:19" ht="12.75" customHeight="1">
      <c r="L1154" s="29"/>
      <c r="M1154" s="29"/>
      <c r="N1154" s="29"/>
      <c r="O1154" s="29"/>
      <c r="P1154" s="29"/>
      <c r="Q1154" s="29"/>
      <c r="R1154" s="29"/>
      <c r="S1154" s="29"/>
    </row>
    <row r="1155" spans="12:19" ht="12.75" customHeight="1">
      <c r="L1155" s="29"/>
      <c r="M1155" s="29"/>
      <c r="N1155" s="29"/>
      <c r="O1155" s="29"/>
      <c r="P1155" s="29"/>
      <c r="Q1155" s="29"/>
      <c r="R1155" s="29"/>
      <c r="S1155" s="29"/>
    </row>
    <row r="1156" spans="12:19" ht="12.75" customHeight="1">
      <c r="L1156" s="29"/>
      <c r="M1156" s="29"/>
      <c r="N1156" s="29"/>
      <c r="O1156" s="29"/>
      <c r="P1156" s="29"/>
      <c r="Q1156" s="29"/>
      <c r="R1156" s="29"/>
      <c r="S1156" s="29"/>
    </row>
    <row r="1157" spans="12:19" ht="12.75" customHeight="1">
      <c r="L1157" s="29"/>
      <c r="M1157" s="29"/>
      <c r="N1157" s="29"/>
      <c r="O1157" s="29"/>
      <c r="P1157" s="29"/>
      <c r="Q1157" s="29"/>
      <c r="R1157" s="29"/>
      <c r="S1157" s="29"/>
    </row>
    <row r="1158" spans="12:19" ht="12.75" customHeight="1">
      <c r="L1158" s="29"/>
      <c r="M1158" s="29"/>
      <c r="N1158" s="29"/>
      <c r="O1158" s="29"/>
      <c r="P1158" s="29"/>
      <c r="Q1158" s="29"/>
      <c r="R1158" s="29"/>
      <c r="S1158" s="29"/>
    </row>
    <row r="1159" spans="12:19" ht="12.75" customHeight="1">
      <c r="L1159" s="29"/>
      <c r="M1159" s="29"/>
      <c r="N1159" s="29"/>
      <c r="O1159" s="29"/>
      <c r="P1159" s="29"/>
      <c r="Q1159" s="29"/>
      <c r="R1159" s="29"/>
      <c r="S1159" s="29"/>
    </row>
    <row r="1160" spans="12:19" ht="12.75" customHeight="1">
      <c r="L1160" s="29"/>
      <c r="M1160" s="29"/>
      <c r="N1160" s="29"/>
      <c r="O1160" s="29"/>
      <c r="P1160" s="29"/>
      <c r="Q1160" s="29"/>
      <c r="R1160" s="29"/>
      <c r="S1160" s="29"/>
    </row>
    <row r="1161" spans="12:19" ht="12.75" customHeight="1">
      <c r="L1161" s="29"/>
      <c r="M1161" s="29"/>
      <c r="N1161" s="29"/>
      <c r="O1161" s="29"/>
      <c r="P1161" s="29"/>
      <c r="Q1161" s="29"/>
      <c r="R1161" s="29"/>
      <c r="S1161" s="29"/>
    </row>
    <row r="1162" spans="12:19" ht="12.75" customHeight="1">
      <c r="L1162" s="29"/>
      <c r="M1162" s="29"/>
      <c r="N1162" s="29"/>
      <c r="O1162" s="29"/>
      <c r="P1162" s="29"/>
      <c r="Q1162" s="29"/>
      <c r="R1162" s="29"/>
      <c r="S1162" s="29"/>
    </row>
    <row r="1163" spans="12:19" ht="12.75" customHeight="1">
      <c r="L1163" s="29"/>
      <c r="M1163" s="29"/>
      <c r="N1163" s="29"/>
      <c r="O1163" s="29"/>
      <c r="P1163" s="29"/>
      <c r="Q1163" s="29"/>
      <c r="R1163" s="29"/>
      <c r="S1163" s="29"/>
    </row>
    <row r="1164" spans="12:19" ht="12.75" customHeight="1">
      <c r="L1164" s="29"/>
      <c r="M1164" s="29"/>
      <c r="N1164" s="29"/>
      <c r="O1164" s="29"/>
      <c r="P1164" s="29"/>
      <c r="Q1164" s="29"/>
      <c r="R1164" s="29"/>
      <c r="S1164" s="29"/>
    </row>
    <row r="1165" spans="12:19" ht="12.75" customHeight="1">
      <c r="L1165" s="29"/>
      <c r="M1165" s="29"/>
      <c r="N1165" s="29"/>
      <c r="O1165" s="29"/>
      <c r="P1165" s="29"/>
      <c r="Q1165" s="29"/>
      <c r="R1165" s="29"/>
      <c r="S1165" s="29"/>
    </row>
    <row r="1166" spans="12:19" ht="12.75" customHeight="1">
      <c r="L1166" s="29"/>
      <c r="M1166" s="29"/>
      <c r="N1166" s="29"/>
      <c r="O1166" s="29"/>
      <c r="P1166" s="29"/>
      <c r="Q1166" s="29"/>
      <c r="R1166" s="29"/>
      <c r="S1166" s="29"/>
    </row>
    <row r="1167" spans="12:19" ht="12.75" customHeight="1">
      <c r="L1167" s="29"/>
      <c r="M1167" s="29"/>
      <c r="N1167" s="29"/>
      <c r="O1167" s="29"/>
      <c r="P1167" s="29"/>
      <c r="Q1167" s="29"/>
      <c r="R1167" s="29"/>
      <c r="S1167" s="29"/>
    </row>
    <row r="1168" spans="12:19" ht="12.75" customHeight="1">
      <c r="L1168" s="29"/>
      <c r="M1168" s="29"/>
      <c r="N1168" s="29"/>
      <c r="O1168" s="29"/>
      <c r="P1168" s="29"/>
      <c r="Q1168" s="29"/>
      <c r="R1168" s="29"/>
      <c r="S1168" s="29"/>
    </row>
    <row r="1169" spans="12:19" ht="12.75" customHeight="1">
      <c r="L1169" s="29"/>
      <c r="M1169" s="29"/>
      <c r="N1169" s="29"/>
      <c r="O1169" s="29"/>
      <c r="P1169" s="29"/>
      <c r="Q1169" s="29"/>
      <c r="R1169" s="29"/>
      <c r="S1169" s="29"/>
    </row>
    <row r="1170" spans="12:19" ht="12.75" customHeight="1">
      <c r="L1170" s="29"/>
      <c r="M1170" s="29"/>
      <c r="N1170" s="29"/>
      <c r="O1170" s="29"/>
      <c r="P1170" s="29"/>
      <c r="Q1170" s="29"/>
      <c r="R1170" s="29"/>
      <c r="S1170" s="29"/>
    </row>
    <row r="1171" spans="12:19" ht="12.75" customHeight="1">
      <c r="L1171" s="29"/>
      <c r="M1171" s="29"/>
      <c r="N1171" s="29"/>
      <c r="O1171" s="29"/>
      <c r="P1171" s="29"/>
      <c r="Q1171" s="29"/>
      <c r="R1171" s="29"/>
      <c r="S1171" s="29"/>
    </row>
    <row r="1172" spans="12:19" ht="12.75" customHeight="1">
      <c r="L1172" s="29"/>
      <c r="M1172" s="29"/>
      <c r="N1172" s="29"/>
      <c r="O1172" s="29"/>
      <c r="P1172" s="29"/>
      <c r="Q1172" s="29"/>
      <c r="R1172" s="29"/>
      <c r="S1172" s="29"/>
    </row>
    <row r="1173" spans="12:19" ht="12.75" customHeight="1">
      <c r="L1173" s="29"/>
      <c r="M1173" s="29"/>
      <c r="N1173" s="29"/>
      <c r="O1173" s="29"/>
      <c r="P1173" s="29"/>
      <c r="Q1173" s="29"/>
      <c r="R1173" s="29"/>
      <c r="S1173" s="29"/>
    </row>
    <row r="1174" spans="12:19" ht="12.75" customHeight="1">
      <c r="L1174" s="29"/>
      <c r="M1174" s="29"/>
      <c r="N1174" s="29"/>
      <c r="O1174" s="29"/>
      <c r="P1174" s="29"/>
      <c r="Q1174" s="29"/>
      <c r="R1174" s="29"/>
      <c r="S1174" s="29"/>
    </row>
    <row r="1175" spans="12:19" ht="12.75" customHeight="1">
      <c r="L1175" s="29"/>
      <c r="M1175" s="29"/>
      <c r="N1175" s="29"/>
      <c r="O1175" s="29"/>
      <c r="P1175" s="29"/>
      <c r="Q1175" s="29"/>
      <c r="R1175" s="29"/>
      <c r="S1175" s="29"/>
    </row>
    <row r="1176" spans="12:19" ht="12.75" customHeight="1">
      <c r="L1176" s="29"/>
      <c r="M1176" s="29"/>
      <c r="N1176" s="29"/>
      <c r="O1176" s="29"/>
      <c r="P1176" s="29"/>
      <c r="Q1176" s="29"/>
      <c r="R1176" s="29"/>
      <c r="S1176" s="29"/>
    </row>
    <row r="1177" spans="12:19" ht="12.75" customHeight="1">
      <c r="L1177" s="29"/>
      <c r="M1177" s="29"/>
      <c r="N1177" s="29"/>
      <c r="O1177" s="29"/>
      <c r="P1177" s="29"/>
      <c r="Q1177" s="29"/>
      <c r="R1177" s="29"/>
      <c r="S1177" s="29"/>
    </row>
    <row r="1178" spans="12:19" ht="12.75" customHeight="1">
      <c r="L1178" s="29"/>
      <c r="M1178" s="29"/>
      <c r="N1178" s="29"/>
      <c r="O1178" s="29"/>
      <c r="P1178" s="29"/>
      <c r="Q1178" s="29"/>
      <c r="R1178" s="29"/>
      <c r="S1178" s="29"/>
    </row>
    <row r="1179" spans="12:19" ht="12.75" customHeight="1">
      <c r="L1179" s="29"/>
      <c r="M1179" s="29"/>
      <c r="N1179" s="29"/>
      <c r="O1179" s="29"/>
      <c r="P1179" s="29"/>
      <c r="Q1179" s="29"/>
      <c r="R1179" s="29"/>
      <c r="S1179" s="29"/>
    </row>
    <row r="1180" spans="12:19" ht="12.75" customHeight="1">
      <c r="L1180" s="29"/>
      <c r="M1180" s="29"/>
      <c r="N1180" s="29"/>
      <c r="O1180" s="29"/>
      <c r="P1180" s="29"/>
      <c r="Q1180" s="29"/>
      <c r="R1180" s="29"/>
      <c r="S1180" s="29"/>
    </row>
    <row r="1181" spans="12:19" ht="12.75" customHeight="1">
      <c r="L1181" s="29"/>
      <c r="M1181" s="29"/>
      <c r="N1181" s="29"/>
      <c r="O1181" s="29"/>
      <c r="P1181" s="29"/>
      <c r="Q1181" s="29"/>
      <c r="R1181" s="29"/>
      <c r="S1181" s="29"/>
    </row>
    <row r="1182" spans="12:19" ht="12.75" customHeight="1">
      <c r="L1182" s="29"/>
      <c r="M1182" s="29"/>
      <c r="N1182" s="29"/>
      <c r="O1182" s="29"/>
      <c r="P1182" s="29"/>
      <c r="Q1182" s="29"/>
      <c r="R1182" s="29"/>
      <c r="S1182" s="29"/>
    </row>
    <row r="1183" spans="12:19" ht="12.75" customHeight="1">
      <c r="L1183" s="29"/>
      <c r="M1183" s="29"/>
      <c r="N1183" s="29"/>
      <c r="O1183" s="29"/>
      <c r="P1183" s="29"/>
      <c r="Q1183" s="29"/>
      <c r="R1183" s="29"/>
      <c r="S1183" s="29"/>
    </row>
    <row r="1184" spans="12:19" ht="12.75" customHeight="1">
      <c r="L1184" s="29"/>
      <c r="M1184" s="29"/>
      <c r="N1184" s="29"/>
      <c r="O1184" s="29"/>
      <c r="P1184" s="29"/>
      <c r="Q1184" s="29"/>
      <c r="R1184" s="29"/>
      <c r="S1184" s="29"/>
    </row>
    <row r="1185" spans="12:19" ht="12.75" customHeight="1">
      <c r="L1185" s="29"/>
      <c r="M1185" s="29"/>
      <c r="N1185" s="29"/>
      <c r="O1185" s="29"/>
      <c r="P1185" s="29"/>
      <c r="Q1185" s="29"/>
      <c r="R1185" s="29"/>
      <c r="S1185" s="29"/>
    </row>
    <row r="1186" spans="12:19" ht="12.75" customHeight="1">
      <c r="L1186" s="29"/>
      <c r="M1186" s="29"/>
      <c r="N1186" s="29"/>
      <c r="O1186" s="29"/>
      <c r="P1186" s="29"/>
      <c r="Q1186" s="29"/>
      <c r="R1186" s="29"/>
      <c r="S1186" s="29"/>
    </row>
    <row r="1187" spans="12:19" ht="12.75" customHeight="1">
      <c r="L1187" s="29"/>
      <c r="M1187" s="29"/>
      <c r="N1187" s="29"/>
      <c r="O1187" s="29"/>
      <c r="P1187" s="29"/>
      <c r="Q1187" s="29"/>
      <c r="R1187" s="29"/>
      <c r="S1187" s="29"/>
    </row>
    <row r="1188" spans="12:19" ht="12.75" customHeight="1">
      <c r="L1188" s="29"/>
      <c r="M1188" s="29"/>
      <c r="N1188" s="29"/>
      <c r="O1188" s="29"/>
      <c r="P1188" s="29"/>
      <c r="Q1188" s="29"/>
      <c r="R1188" s="29"/>
      <c r="S1188" s="29"/>
    </row>
    <row r="1189" spans="12:19" ht="12.75" customHeight="1">
      <c r="L1189" s="29"/>
      <c r="M1189" s="29"/>
      <c r="N1189" s="29"/>
      <c r="O1189" s="29"/>
      <c r="P1189" s="29"/>
      <c r="Q1189" s="29"/>
      <c r="R1189" s="29"/>
      <c r="S1189" s="29"/>
    </row>
    <row r="1190" spans="12:19" ht="12.75" customHeight="1">
      <c r="L1190" s="29"/>
      <c r="M1190" s="29"/>
      <c r="N1190" s="29"/>
      <c r="O1190" s="29"/>
      <c r="P1190" s="29"/>
      <c r="Q1190" s="29"/>
      <c r="R1190" s="29"/>
      <c r="S1190" s="29"/>
    </row>
    <row r="1191" spans="12:19" ht="12.75" customHeight="1">
      <c r="L1191" s="29"/>
      <c r="M1191" s="29"/>
      <c r="N1191" s="29"/>
      <c r="O1191" s="29"/>
      <c r="P1191" s="29"/>
      <c r="Q1191" s="29"/>
      <c r="R1191" s="29"/>
      <c r="S1191" s="29"/>
    </row>
    <row r="1192" spans="12:19" ht="12.75" customHeight="1">
      <c r="L1192" s="29"/>
      <c r="M1192" s="29"/>
      <c r="N1192" s="29"/>
      <c r="O1192" s="29"/>
      <c r="P1192" s="29"/>
      <c r="Q1192" s="29"/>
      <c r="R1192" s="29"/>
      <c r="S1192" s="29"/>
    </row>
    <row r="1193" spans="12:19" ht="12.75" customHeight="1">
      <c r="L1193" s="29"/>
      <c r="M1193" s="29"/>
      <c r="N1193" s="29"/>
      <c r="O1193" s="29"/>
      <c r="P1193" s="29"/>
      <c r="Q1193" s="29"/>
      <c r="R1193" s="29"/>
      <c r="S1193" s="29"/>
    </row>
    <row r="1194" spans="12:19" ht="12.75" customHeight="1">
      <c r="L1194" s="29"/>
      <c r="M1194" s="29"/>
      <c r="N1194" s="29"/>
      <c r="O1194" s="29"/>
      <c r="P1194" s="29"/>
      <c r="Q1194" s="29"/>
      <c r="R1194" s="29"/>
      <c r="S1194" s="29"/>
    </row>
    <row r="1195" spans="12:19" ht="12.75" customHeight="1">
      <c r="L1195" s="29"/>
      <c r="M1195" s="29"/>
      <c r="N1195" s="29"/>
      <c r="O1195" s="29"/>
      <c r="P1195" s="29"/>
      <c r="Q1195" s="29"/>
      <c r="R1195" s="29"/>
      <c r="S1195" s="29"/>
    </row>
    <row r="1196" spans="12:19" ht="12.75" customHeight="1">
      <c r="L1196" s="29"/>
      <c r="M1196" s="29"/>
      <c r="N1196" s="29"/>
      <c r="O1196" s="29"/>
      <c r="P1196" s="29"/>
      <c r="Q1196" s="29"/>
      <c r="R1196" s="29"/>
      <c r="S1196" s="29"/>
    </row>
    <row r="1197" spans="12:19" ht="12.75" customHeight="1">
      <c r="L1197" s="29"/>
      <c r="M1197" s="29"/>
      <c r="N1197" s="29"/>
      <c r="O1197" s="29"/>
      <c r="P1197" s="29"/>
      <c r="Q1197" s="29"/>
      <c r="R1197" s="29"/>
      <c r="S1197" s="29"/>
    </row>
    <row r="1198" spans="12:19" ht="12.75" customHeight="1">
      <c r="L1198" s="29"/>
      <c r="M1198" s="29"/>
      <c r="N1198" s="29"/>
      <c r="O1198" s="29"/>
      <c r="P1198" s="29"/>
      <c r="Q1198" s="29"/>
      <c r="R1198" s="29"/>
      <c r="S1198" s="29"/>
    </row>
    <row r="1199" spans="12:19" ht="12.75" customHeight="1">
      <c r="L1199" s="29"/>
      <c r="M1199" s="29"/>
      <c r="N1199" s="29"/>
      <c r="O1199" s="29"/>
      <c r="P1199" s="29"/>
      <c r="Q1199" s="29"/>
      <c r="R1199" s="29"/>
      <c r="S1199" s="29"/>
    </row>
    <row r="1200" spans="12:19" ht="12.75" customHeight="1">
      <c r="L1200" s="29"/>
      <c r="M1200" s="29"/>
      <c r="N1200" s="29"/>
      <c r="O1200" s="29"/>
      <c r="P1200" s="29"/>
      <c r="Q1200" s="29"/>
      <c r="R1200" s="29"/>
      <c r="S1200" s="29"/>
    </row>
    <row r="1201" spans="12:19" ht="12.75" customHeight="1">
      <c r="L1201" s="29"/>
      <c r="M1201" s="29"/>
      <c r="N1201" s="29"/>
      <c r="O1201" s="29"/>
      <c r="P1201" s="29"/>
      <c r="Q1201" s="29"/>
      <c r="R1201" s="29"/>
      <c r="S1201" s="29"/>
    </row>
    <row r="1202" spans="12:19" ht="12.75" customHeight="1">
      <c r="L1202" s="29"/>
      <c r="M1202" s="29"/>
      <c r="N1202" s="29"/>
      <c r="O1202" s="29"/>
      <c r="P1202" s="29"/>
      <c r="Q1202" s="29"/>
      <c r="R1202" s="29"/>
      <c r="S1202" s="29"/>
    </row>
    <row r="1203" spans="12:19" ht="12.75" customHeight="1">
      <c r="L1203" s="29"/>
      <c r="M1203" s="29"/>
      <c r="N1203" s="29"/>
      <c r="O1203" s="29"/>
      <c r="P1203" s="29"/>
      <c r="Q1203" s="29"/>
      <c r="R1203" s="29"/>
      <c r="S1203" s="29"/>
    </row>
    <row r="1204" spans="12:19" ht="12.75" customHeight="1">
      <c r="L1204" s="29"/>
      <c r="M1204" s="29"/>
      <c r="N1204" s="29"/>
      <c r="O1204" s="29"/>
      <c r="P1204" s="29"/>
      <c r="Q1204" s="29"/>
      <c r="R1204" s="29"/>
      <c r="S1204" s="29"/>
    </row>
    <row r="1205" spans="12:19" ht="12.75" customHeight="1">
      <c r="L1205" s="29"/>
      <c r="M1205" s="29"/>
      <c r="N1205" s="29"/>
      <c r="O1205" s="29"/>
      <c r="P1205" s="29"/>
      <c r="Q1205" s="29"/>
      <c r="R1205" s="29"/>
      <c r="S1205" s="29"/>
    </row>
    <row r="1206" spans="12:19" ht="12.75" customHeight="1">
      <c r="L1206" s="29"/>
      <c r="M1206" s="29"/>
      <c r="N1206" s="29"/>
      <c r="O1206" s="29"/>
      <c r="P1206" s="29"/>
      <c r="Q1206" s="29"/>
      <c r="R1206" s="29"/>
      <c r="S1206" s="29"/>
    </row>
    <row r="1207" spans="12:19" ht="12.75" customHeight="1">
      <c r="L1207" s="29"/>
      <c r="M1207" s="29"/>
      <c r="N1207" s="29"/>
      <c r="O1207" s="29"/>
      <c r="P1207" s="29"/>
      <c r="Q1207" s="29"/>
      <c r="R1207" s="29"/>
      <c r="S1207" s="29"/>
    </row>
    <row r="1208" spans="12:19" ht="12.75" customHeight="1">
      <c r="L1208" s="29"/>
      <c r="M1208" s="29"/>
      <c r="N1208" s="29"/>
      <c r="O1208" s="29"/>
      <c r="P1208" s="29"/>
      <c r="Q1208" s="29"/>
      <c r="R1208" s="29"/>
      <c r="S1208" s="29"/>
    </row>
    <row r="1209" spans="12:19" ht="12.75" customHeight="1">
      <c r="L1209" s="29"/>
      <c r="M1209" s="29"/>
      <c r="N1209" s="29"/>
      <c r="O1209" s="29"/>
      <c r="P1209" s="29"/>
      <c r="Q1209" s="29"/>
      <c r="R1209" s="29"/>
      <c r="S1209" s="29"/>
    </row>
    <row r="1210" spans="12:19" ht="12.75" customHeight="1">
      <c r="L1210" s="29"/>
      <c r="M1210" s="29"/>
      <c r="N1210" s="29"/>
      <c r="O1210" s="29"/>
      <c r="P1210" s="29"/>
      <c r="Q1210" s="29"/>
      <c r="R1210" s="29"/>
      <c r="S1210" s="29"/>
    </row>
    <row r="1211" spans="12:19" ht="12.75" customHeight="1">
      <c r="L1211" s="29"/>
      <c r="M1211" s="29"/>
      <c r="N1211" s="29"/>
      <c r="O1211" s="29"/>
      <c r="P1211" s="29"/>
      <c r="Q1211" s="29"/>
      <c r="R1211" s="29"/>
      <c r="S1211" s="29"/>
    </row>
    <row r="1212" spans="12:19" ht="12.75" customHeight="1">
      <c r="L1212" s="29"/>
      <c r="M1212" s="29"/>
      <c r="N1212" s="29"/>
      <c r="O1212" s="29"/>
      <c r="P1212" s="29"/>
      <c r="Q1212" s="29"/>
      <c r="R1212" s="29"/>
      <c r="S1212" s="29"/>
    </row>
    <row r="1213" spans="12:19" ht="12.75" customHeight="1">
      <c r="L1213" s="29"/>
      <c r="M1213" s="29"/>
      <c r="N1213" s="29"/>
      <c r="O1213" s="29"/>
      <c r="P1213" s="29"/>
      <c r="Q1213" s="29"/>
      <c r="R1213" s="29"/>
      <c r="S1213" s="29"/>
    </row>
    <row r="1214" spans="12:19" ht="12.75" customHeight="1">
      <c r="L1214" s="29"/>
      <c r="M1214" s="29"/>
      <c r="N1214" s="29"/>
      <c r="O1214" s="29"/>
      <c r="P1214" s="29"/>
      <c r="Q1214" s="29"/>
      <c r="R1214" s="29"/>
      <c r="S1214" s="29"/>
    </row>
    <row r="1215" spans="12:19" ht="12.75" customHeight="1">
      <c r="L1215" s="29"/>
      <c r="M1215" s="29"/>
      <c r="N1215" s="29"/>
      <c r="O1215" s="29"/>
      <c r="P1215" s="29"/>
      <c r="Q1215" s="29"/>
      <c r="R1215" s="29"/>
      <c r="S1215" s="29"/>
    </row>
    <row r="1216" spans="12:19" ht="12.75" customHeight="1">
      <c r="L1216" s="29"/>
      <c r="M1216" s="29"/>
      <c r="N1216" s="29"/>
      <c r="O1216" s="29"/>
      <c r="P1216" s="29"/>
      <c r="Q1216" s="29"/>
      <c r="R1216" s="29"/>
      <c r="S1216" s="29"/>
    </row>
    <row r="1217" spans="12:19" ht="12.75" customHeight="1">
      <c r="L1217" s="29"/>
      <c r="M1217" s="29"/>
      <c r="N1217" s="29"/>
      <c r="O1217" s="29"/>
      <c r="P1217" s="29"/>
      <c r="Q1217" s="29"/>
      <c r="R1217" s="29"/>
      <c r="S1217" s="29"/>
    </row>
    <row r="1218" spans="12:19" ht="12.75" customHeight="1">
      <c r="L1218" s="29"/>
      <c r="M1218" s="29"/>
      <c r="N1218" s="29"/>
      <c r="O1218" s="29"/>
      <c r="P1218" s="29"/>
      <c r="Q1218" s="29"/>
      <c r="R1218" s="29"/>
      <c r="S1218" s="29"/>
    </row>
    <row r="1219" spans="12:19" ht="12.75" customHeight="1">
      <c r="L1219" s="29"/>
      <c r="M1219" s="29"/>
      <c r="N1219" s="29"/>
      <c r="O1219" s="29"/>
      <c r="P1219" s="29"/>
      <c r="Q1219" s="29"/>
      <c r="R1219" s="29"/>
      <c r="S1219" s="29"/>
    </row>
    <row r="1220" spans="12:19" ht="12.75" customHeight="1">
      <c r="L1220" s="29"/>
      <c r="M1220" s="29"/>
      <c r="N1220" s="29"/>
      <c r="O1220" s="29"/>
      <c r="P1220" s="29"/>
      <c r="Q1220" s="29"/>
      <c r="R1220" s="29"/>
      <c r="S1220" s="29"/>
    </row>
    <row r="1221" spans="12:19" ht="12.75" customHeight="1">
      <c r="L1221" s="29"/>
      <c r="M1221" s="29"/>
      <c r="N1221" s="29"/>
      <c r="O1221" s="29"/>
      <c r="P1221" s="29"/>
      <c r="Q1221" s="29"/>
      <c r="R1221" s="29"/>
      <c r="S1221" s="29"/>
    </row>
    <row r="1222" spans="12:19" ht="12.75" customHeight="1">
      <c r="L1222" s="29"/>
      <c r="M1222" s="29"/>
      <c r="N1222" s="29"/>
      <c r="O1222" s="29"/>
      <c r="P1222" s="29"/>
      <c r="Q1222" s="29"/>
      <c r="R1222" s="29"/>
      <c r="S1222" s="29"/>
    </row>
    <row r="1223" spans="12:19" ht="12.75" customHeight="1">
      <c r="L1223" s="29"/>
      <c r="M1223" s="29"/>
      <c r="N1223" s="29"/>
      <c r="O1223" s="29"/>
      <c r="P1223" s="29"/>
      <c r="Q1223" s="29"/>
      <c r="R1223" s="29"/>
      <c r="S1223" s="29"/>
    </row>
    <row r="1224" spans="12:19" ht="12.75" customHeight="1">
      <c r="L1224" s="29"/>
      <c r="M1224" s="29"/>
      <c r="N1224" s="29"/>
      <c r="O1224" s="29"/>
      <c r="P1224" s="29"/>
      <c r="Q1224" s="29"/>
      <c r="R1224" s="29"/>
      <c r="S1224" s="29"/>
    </row>
    <row r="1225" spans="12:19" ht="12.75" customHeight="1">
      <c r="L1225" s="29"/>
      <c r="M1225" s="29"/>
      <c r="N1225" s="29"/>
      <c r="O1225" s="29"/>
      <c r="P1225" s="29"/>
      <c r="Q1225" s="29"/>
      <c r="R1225" s="29"/>
      <c r="S1225" s="29"/>
    </row>
    <row r="1226" spans="12:19" ht="12.75" customHeight="1">
      <c r="L1226" s="29"/>
      <c r="M1226" s="29"/>
      <c r="N1226" s="29"/>
      <c r="O1226" s="29"/>
      <c r="P1226" s="29"/>
      <c r="Q1226" s="29"/>
      <c r="R1226" s="29"/>
      <c r="S1226" s="29"/>
    </row>
    <row r="1227" spans="12:19" ht="12.75" customHeight="1">
      <c r="L1227" s="29"/>
      <c r="M1227" s="29"/>
      <c r="N1227" s="29"/>
      <c r="O1227" s="29"/>
      <c r="P1227" s="29"/>
      <c r="Q1227" s="29"/>
      <c r="R1227" s="29"/>
      <c r="S1227" s="29"/>
    </row>
    <row r="1228" spans="12:19" ht="12.75" customHeight="1">
      <c r="L1228" s="29"/>
      <c r="M1228" s="29"/>
      <c r="N1228" s="29"/>
      <c r="O1228" s="29"/>
      <c r="P1228" s="29"/>
      <c r="Q1228" s="29"/>
      <c r="R1228" s="29"/>
      <c r="S1228" s="29"/>
    </row>
    <row r="1229" spans="12:19" ht="12.75" customHeight="1">
      <c r="L1229" s="29"/>
      <c r="M1229" s="29"/>
      <c r="N1229" s="29"/>
      <c r="O1229" s="29"/>
      <c r="P1229" s="29"/>
      <c r="Q1229" s="29"/>
      <c r="R1229" s="29"/>
      <c r="S1229" s="29"/>
    </row>
    <row r="1230" spans="12:19" ht="12.75" customHeight="1">
      <c r="L1230" s="29"/>
      <c r="M1230" s="29"/>
      <c r="N1230" s="29"/>
      <c r="O1230" s="29"/>
      <c r="P1230" s="29"/>
      <c r="Q1230" s="29"/>
      <c r="R1230" s="29"/>
      <c r="S1230" s="29"/>
    </row>
  </sheetData>
  <sheetProtection sheet="1" objects="1" scenarios="1" sort="0" autoFilter="0"/>
  <mergeCells count="100">
    <mergeCell ref="U23:V23"/>
    <mergeCell ref="T64:T65"/>
    <mergeCell ref="A67:K67"/>
    <mergeCell ref="A68:L68"/>
    <mergeCell ref="M68:P68"/>
    <mergeCell ref="T38:T39"/>
    <mergeCell ref="Q68:T68"/>
    <mergeCell ref="Q56:T56"/>
    <mergeCell ref="B57:K57"/>
    <mergeCell ref="L57:O57"/>
    <mergeCell ref="P57:S57"/>
    <mergeCell ref="T57:T58"/>
    <mergeCell ref="B64:K64"/>
    <mergeCell ref="L64:O64"/>
    <mergeCell ref="P38:S38"/>
    <mergeCell ref="A55:K55"/>
    <mergeCell ref="A56:L56"/>
    <mergeCell ref="M56:P56"/>
    <mergeCell ref="P64:S64"/>
    <mergeCell ref="A36:K36"/>
    <mergeCell ref="A37:K37"/>
    <mergeCell ref="B38:K38"/>
    <mergeCell ref="L38:O38"/>
    <mergeCell ref="A29:K29"/>
    <mergeCell ref="A13:K13"/>
    <mergeCell ref="A14:K14"/>
    <mergeCell ref="B15:K15"/>
    <mergeCell ref="L15:O15"/>
    <mergeCell ref="L22:O22"/>
    <mergeCell ref="A95:L95"/>
    <mergeCell ref="M95:P95"/>
    <mergeCell ref="P15:S15"/>
    <mergeCell ref="A30:K30"/>
    <mergeCell ref="B31:K31"/>
    <mergeCell ref="L31:O31"/>
    <mergeCell ref="P31:S31"/>
    <mergeCell ref="A42:K42"/>
    <mergeCell ref="A80:K80"/>
    <mergeCell ref="Q95:T95"/>
    <mergeCell ref="B86:K86"/>
    <mergeCell ref="T15:T16"/>
    <mergeCell ref="A20:K20"/>
    <mergeCell ref="A21:K21"/>
    <mergeCell ref="B22:K22"/>
    <mergeCell ref="L86:O86"/>
    <mergeCell ref="T3:T4"/>
    <mergeCell ref="J1:K1"/>
    <mergeCell ref="A7:K7"/>
    <mergeCell ref="B3:K3"/>
    <mergeCell ref="L3:O3"/>
    <mergeCell ref="P3:S3"/>
    <mergeCell ref="A8:K8"/>
    <mergeCell ref="B9:K9"/>
    <mergeCell ref="L9:O9"/>
    <mergeCell ref="P9:S9"/>
    <mergeCell ref="T9:T10"/>
    <mergeCell ref="P22:S22"/>
    <mergeCell ref="T22:T23"/>
    <mergeCell ref="T31:T32"/>
    <mergeCell ref="A63:K63"/>
    <mergeCell ref="A43:K43"/>
    <mergeCell ref="L44:O44"/>
    <mergeCell ref="P44:S44"/>
    <mergeCell ref="T44:T45"/>
    <mergeCell ref="A49:K49"/>
    <mergeCell ref="A62:K62"/>
    <mergeCell ref="B44:K44"/>
    <mergeCell ref="A50:K50"/>
    <mergeCell ref="B51:K51"/>
    <mergeCell ref="L51:O51"/>
    <mergeCell ref="P51:S51"/>
    <mergeCell ref="T51:T52"/>
    <mergeCell ref="B76:K76"/>
    <mergeCell ref="L76:O76"/>
    <mergeCell ref="P76:S76"/>
    <mergeCell ref="T76:T77"/>
    <mergeCell ref="A79:K79"/>
    <mergeCell ref="A75:L75"/>
    <mergeCell ref="M75:P75"/>
    <mergeCell ref="Q75:T75"/>
    <mergeCell ref="B69:K69"/>
    <mergeCell ref="L69:O69"/>
    <mergeCell ref="P69:S69"/>
    <mergeCell ref="T69:T70"/>
    <mergeCell ref="A74:K74"/>
    <mergeCell ref="T91:T92"/>
    <mergeCell ref="A89:K89"/>
    <mergeCell ref="T81:T82"/>
    <mergeCell ref="A84:K84"/>
    <mergeCell ref="P86:S86"/>
    <mergeCell ref="T86:T87"/>
    <mergeCell ref="A85:K85"/>
    <mergeCell ref="B81:K81"/>
    <mergeCell ref="L81:O81"/>
    <mergeCell ref="P81:S81"/>
    <mergeCell ref="A94:K94"/>
    <mergeCell ref="A90:K90"/>
    <mergeCell ref="B91:K91"/>
    <mergeCell ref="L91:O91"/>
    <mergeCell ref="P91:S91"/>
  </mergeCells>
  <printOptions horizontalCentered="1"/>
  <pageMargins left="0.35433070866141736" right="0.35433070866141736" top="0.74803149606299213" bottom="0.31496062992125984" header="0.51181102362204722" footer="0.31496062992125984"/>
  <pageSetup paperSize="9" scale="38" fitToHeight="0" orientation="landscape" r:id="rId1"/>
  <headerFooter alignWithMargins="0">
    <oddHeader>&amp;LSzczegółowy Opis Przedmiotu Zamówienia - Taryfa Bxx - pozostałe obiekty&amp;RZałącznik nr 1.3 do SWZ Część 3 Zamówienia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1:N13"/>
  <sheetViews>
    <sheetView tabSelected="1" zoomScaleNormal="100" workbookViewId="0">
      <selection activeCell="A2" sqref="A2:K2"/>
    </sheetView>
  </sheetViews>
  <sheetFormatPr defaultRowHeight="13.2"/>
  <cols>
    <col min="3" max="3" width="15.88671875" bestFit="1" customWidth="1"/>
    <col min="4" max="11" width="14.6640625" customWidth="1"/>
    <col min="12" max="12" width="19.44140625" customWidth="1"/>
  </cols>
  <sheetData>
    <row r="1" spans="3:14" ht="12.75" customHeight="1"/>
    <row r="2" spans="3:14" ht="13.8" thickBot="1"/>
    <row r="3" spans="3:14" ht="13.8" thickBot="1">
      <c r="D3" s="403" t="s">
        <v>5373</v>
      </c>
      <c r="E3" s="404"/>
      <c r="F3" s="404"/>
      <c r="G3" s="405"/>
      <c r="H3" s="403" t="s">
        <v>5374</v>
      </c>
      <c r="I3" s="404"/>
      <c r="J3" s="404"/>
      <c r="K3" s="405"/>
      <c r="L3" s="63" t="s">
        <v>5370</v>
      </c>
    </row>
    <row r="4" spans="3:14" ht="26.4">
      <c r="D4" s="38" t="s">
        <v>0</v>
      </c>
      <c r="E4" s="4" t="s">
        <v>1</v>
      </c>
      <c r="F4" s="5" t="s">
        <v>30</v>
      </c>
      <c r="G4" s="41" t="s">
        <v>16</v>
      </c>
      <c r="H4" s="4" t="s">
        <v>0</v>
      </c>
      <c r="I4" s="4" t="s">
        <v>1</v>
      </c>
      <c r="J4" s="5" t="s">
        <v>30</v>
      </c>
      <c r="K4" s="5" t="s">
        <v>16</v>
      </c>
      <c r="L4" s="40" t="s">
        <v>16</v>
      </c>
    </row>
    <row r="5" spans="3:14">
      <c r="C5" s="6" t="s">
        <v>50</v>
      </c>
      <c r="D5" s="8">
        <f>'1.1 Taryfa Cxx Oświetlenie'!L1</f>
        <v>3771906</v>
      </c>
      <c r="E5" s="9">
        <f>'1.1 Taryfa Cxx Oświetlenie'!M1</f>
        <v>1149014</v>
      </c>
      <c r="F5" s="35">
        <v>0</v>
      </c>
      <c r="G5" s="42">
        <f>D5+E5</f>
        <v>4920920</v>
      </c>
      <c r="H5" s="8">
        <f>'1.1 Taryfa Cxx Oświetlenie'!O1</f>
        <v>3771906</v>
      </c>
      <c r="I5" s="9">
        <f>'1.1 Taryfa Cxx Oświetlenie'!P1</f>
        <v>1149014</v>
      </c>
      <c r="J5" s="35">
        <v>0</v>
      </c>
      <c r="K5" s="42">
        <f>H5+I5</f>
        <v>4920920</v>
      </c>
      <c r="L5" s="43">
        <f t="shared" ref="L5" si="0">SUM(D5:F5,H5:J5)</f>
        <v>9841840</v>
      </c>
      <c r="N5" s="3"/>
    </row>
    <row r="6" spans="3:14">
      <c r="C6" s="6" t="s">
        <v>24</v>
      </c>
      <c r="D6" s="8">
        <f>'1.2 Taryfa Cxx'!L1</f>
        <v>22471837</v>
      </c>
      <c r="E6" s="9">
        <f>'1.2 Taryfa Cxx'!M1</f>
        <v>7883470</v>
      </c>
      <c r="F6" s="35">
        <v>0</v>
      </c>
      <c r="G6" s="42">
        <f>D6+E6</f>
        <v>30355307</v>
      </c>
      <c r="H6" s="8">
        <f>'1.2 Taryfa Cxx'!O1</f>
        <v>22471837</v>
      </c>
      <c r="I6" s="9">
        <f>'1.2 Taryfa Cxx'!P1</f>
        <v>7883470</v>
      </c>
      <c r="J6" s="35">
        <v>0</v>
      </c>
      <c r="K6" s="42">
        <f>H6+I6</f>
        <v>30355307</v>
      </c>
      <c r="L6" s="43">
        <f t="shared" ref="L6" si="1">SUM(D6:F6,H6:J6)</f>
        <v>60710614</v>
      </c>
      <c r="N6" s="3"/>
    </row>
    <row r="7" spans="3:14">
      <c r="C7" s="6" t="s">
        <v>23</v>
      </c>
      <c r="D7" s="7">
        <f>'1.3 Taryfa Bxx'!L1</f>
        <v>21087619</v>
      </c>
      <c r="E7" s="2">
        <f>'1.3 Taryfa Bxx'!M1</f>
        <v>2111219</v>
      </c>
      <c r="F7" s="2">
        <f>'1.3 Taryfa Bxx'!N1</f>
        <v>2853431</v>
      </c>
      <c r="G7" s="42">
        <f>D7+E7+F7</f>
        <v>26052269</v>
      </c>
      <c r="H7" s="7">
        <f>'1.3 Taryfa Bxx'!P1</f>
        <v>21087619</v>
      </c>
      <c r="I7" s="2">
        <f>'1.3 Taryfa Bxx'!Q1</f>
        <v>2111219</v>
      </c>
      <c r="J7" s="2">
        <f>'1.3 Taryfa Bxx'!R1</f>
        <v>2853431</v>
      </c>
      <c r="K7" s="42">
        <f>H7+I7+J7</f>
        <v>26052269</v>
      </c>
      <c r="L7" s="43">
        <f>SUM(D7:F7,H7:J7)</f>
        <v>52104538</v>
      </c>
      <c r="N7" s="3"/>
    </row>
    <row r="8" spans="3:14" ht="13.8" thickBot="1">
      <c r="C8" s="337" t="s">
        <v>2</v>
      </c>
      <c r="D8" s="335">
        <f t="shared" ref="D8:L8" si="2">SUM(D5:D7)</f>
        <v>47331362</v>
      </c>
      <c r="E8" s="335">
        <f t="shared" si="2"/>
        <v>11143703</v>
      </c>
      <c r="F8" s="335">
        <f t="shared" si="2"/>
        <v>2853431</v>
      </c>
      <c r="G8" s="335">
        <f t="shared" si="2"/>
        <v>61328496</v>
      </c>
      <c r="H8" s="335">
        <f t="shared" si="2"/>
        <v>47331362</v>
      </c>
      <c r="I8" s="335">
        <f t="shared" si="2"/>
        <v>11143703</v>
      </c>
      <c r="J8" s="335">
        <f t="shared" si="2"/>
        <v>2853431</v>
      </c>
      <c r="K8" s="335">
        <f t="shared" si="2"/>
        <v>61328496</v>
      </c>
      <c r="L8" s="336">
        <f t="shared" si="2"/>
        <v>122656992</v>
      </c>
    </row>
    <row r="10" spans="3:14">
      <c r="G10" s="37"/>
    </row>
    <row r="11" spans="3:14">
      <c r="F11" s="332"/>
      <c r="G11" s="37"/>
    </row>
    <row r="12" spans="3:14">
      <c r="E12" s="332"/>
      <c r="F12" s="34"/>
      <c r="G12" s="332"/>
      <c r="H12" s="332"/>
      <c r="I12" s="1"/>
      <c r="J12" s="1"/>
      <c r="K12" s="1"/>
    </row>
    <row r="13" spans="3:14">
      <c r="G13" s="34"/>
      <c r="H13" s="34"/>
    </row>
  </sheetData>
  <sheetProtection sheet="1" objects="1" scenarios="1"/>
  <mergeCells count="2">
    <mergeCell ref="D3:G3"/>
    <mergeCell ref="H3:K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F183"/>
  <sheetViews>
    <sheetView tabSelected="1" zoomScaleNormal="100" workbookViewId="0">
      <pane ySplit="1" topLeftCell="A2" activePane="bottomLeft" state="frozen"/>
      <selection activeCell="A2" sqref="A2:K2"/>
      <selection pane="bottomLeft" activeCell="A2" sqref="A2:K2"/>
    </sheetView>
  </sheetViews>
  <sheetFormatPr defaultColWidth="9.109375" defaultRowHeight="13.8"/>
  <cols>
    <col min="1" max="1" width="8.44140625" style="88" bestFit="1" customWidth="1"/>
    <col min="2" max="2" width="96.5546875" style="117" bestFit="1" customWidth="1"/>
    <col min="3" max="3" width="16.33203125" style="88" customWidth="1"/>
    <col min="4" max="4" width="24.6640625" style="88" bestFit="1" customWidth="1"/>
    <col min="5" max="5" width="11.109375" style="88" customWidth="1"/>
    <col min="6" max="6" width="18.33203125" style="88" bestFit="1" customWidth="1"/>
    <col min="7" max="7" width="9.109375" style="117"/>
    <col min="8" max="8" width="13.109375" style="117" bestFit="1" customWidth="1"/>
    <col min="9" max="16384" width="9.109375" style="117"/>
  </cols>
  <sheetData>
    <row r="1" spans="1:6" ht="12.75" customHeight="1">
      <c r="A1" s="124" t="s">
        <v>43</v>
      </c>
      <c r="B1" s="124" t="s">
        <v>33</v>
      </c>
      <c r="C1" s="124" t="s">
        <v>34</v>
      </c>
      <c r="D1" s="124" t="s">
        <v>35</v>
      </c>
      <c r="E1" s="124" t="s">
        <v>36</v>
      </c>
      <c r="F1" s="124" t="s">
        <v>9</v>
      </c>
    </row>
    <row r="2" spans="1:6">
      <c r="A2" s="87">
        <v>1</v>
      </c>
      <c r="B2" s="333" t="s">
        <v>234</v>
      </c>
      <c r="C2" s="79" t="s">
        <v>233</v>
      </c>
      <c r="D2" s="79" t="s">
        <v>232</v>
      </c>
      <c r="E2" s="79" t="s">
        <v>87</v>
      </c>
      <c r="F2" s="79" t="s">
        <v>88</v>
      </c>
    </row>
    <row r="3" spans="1:6">
      <c r="A3" s="87">
        <v>2</v>
      </c>
      <c r="B3" s="333" t="s">
        <v>119</v>
      </c>
      <c r="C3" s="79" t="s">
        <v>120</v>
      </c>
      <c r="D3" s="338" t="s">
        <v>5898</v>
      </c>
      <c r="E3" s="79" t="s">
        <v>121</v>
      </c>
      <c r="F3" s="79" t="s">
        <v>49</v>
      </c>
    </row>
    <row r="4" spans="1:6">
      <c r="A4" s="87">
        <v>3</v>
      </c>
      <c r="B4" s="333" t="s">
        <v>124</v>
      </c>
      <c r="C4" s="79" t="s">
        <v>125</v>
      </c>
      <c r="D4" s="79" t="s">
        <v>126</v>
      </c>
      <c r="E4" s="79" t="s">
        <v>67</v>
      </c>
      <c r="F4" s="79" t="s">
        <v>68</v>
      </c>
    </row>
    <row r="5" spans="1:6">
      <c r="A5" s="87">
        <v>4</v>
      </c>
      <c r="B5" s="333" t="s">
        <v>127</v>
      </c>
      <c r="C5" s="79" t="s">
        <v>128</v>
      </c>
      <c r="D5" s="79" t="s">
        <v>129</v>
      </c>
      <c r="E5" s="79" t="s">
        <v>130</v>
      </c>
      <c r="F5" s="79" t="s">
        <v>49</v>
      </c>
    </row>
    <row r="6" spans="1:6">
      <c r="A6" s="87">
        <v>5</v>
      </c>
      <c r="B6" s="333" t="s">
        <v>131</v>
      </c>
      <c r="C6" s="79" t="s">
        <v>132</v>
      </c>
      <c r="D6" s="79" t="s">
        <v>133</v>
      </c>
      <c r="E6" s="79" t="s">
        <v>69</v>
      </c>
      <c r="F6" s="79" t="s">
        <v>70</v>
      </c>
    </row>
    <row r="7" spans="1:6">
      <c r="A7" s="87">
        <v>6</v>
      </c>
      <c r="B7" s="333" t="s">
        <v>134</v>
      </c>
      <c r="C7" s="125" t="s">
        <v>135</v>
      </c>
      <c r="D7" s="87" t="s">
        <v>136</v>
      </c>
      <c r="E7" s="79" t="s">
        <v>75</v>
      </c>
      <c r="F7" s="79" t="s">
        <v>76</v>
      </c>
    </row>
    <row r="8" spans="1:6">
      <c r="A8" s="87">
        <v>7</v>
      </c>
      <c r="B8" s="333" t="s">
        <v>137</v>
      </c>
      <c r="C8" s="125" t="s">
        <v>138</v>
      </c>
      <c r="D8" s="87" t="s">
        <v>139</v>
      </c>
      <c r="E8" s="79" t="s">
        <v>140</v>
      </c>
      <c r="F8" s="79" t="s">
        <v>49</v>
      </c>
    </row>
    <row r="9" spans="1:6">
      <c r="A9" s="87">
        <v>8</v>
      </c>
      <c r="B9" s="75" t="s">
        <v>141</v>
      </c>
      <c r="C9" s="125" t="s">
        <v>142</v>
      </c>
      <c r="D9" s="87" t="s">
        <v>143</v>
      </c>
      <c r="E9" s="79" t="s">
        <v>144</v>
      </c>
      <c r="F9" s="79" t="s">
        <v>49</v>
      </c>
    </row>
    <row r="10" spans="1:6">
      <c r="A10" s="87">
        <v>9</v>
      </c>
      <c r="B10" s="333" t="s">
        <v>5094</v>
      </c>
      <c r="C10" s="79" t="s">
        <v>56</v>
      </c>
      <c r="D10" s="79" t="s">
        <v>123</v>
      </c>
      <c r="E10" s="79" t="s">
        <v>65</v>
      </c>
      <c r="F10" s="79" t="s">
        <v>66</v>
      </c>
    </row>
    <row r="11" spans="1:6">
      <c r="A11" s="87">
        <v>10</v>
      </c>
      <c r="B11" s="75" t="s">
        <v>5095</v>
      </c>
      <c r="C11" s="87" t="s">
        <v>56</v>
      </c>
      <c r="D11" s="87" t="s">
        <v>146</v>
      </c>
      <c r="E11" s="87" t="s">
        <v>80</v>
      </c>
      <c r="F11" s="87" t="s">
        <v>81</v>
      </c>
    </row>
    <row r="12" spans="1:6">
      <c r="A12" s="87">
        <v>11</v>
      </c>
      <c r="B12" s="75" t="s">
        <v>147</v>
      </c>
      <c r="C12" s="125" t="s">
        <v>56</v>
      </c>
      <c r="D12" s="87" t="s">
        <v>148</v>
      </c>
      <c r="E12" s="79" t="s">
        <v>149</v>
      </c>
      <c r="F12" s="79" t="s">
        <v>150</v>
      </c>
    </row>
    <row r="13" spans="1:6">
      <c r="A13" s="87">
        <v>12</v>
      </c>
      <c r="B13" s="75" t="s">
        <v>4431</v>
      </c>
      <c r="C13" s="125" t="s">
        <v>151</v>
      </c>
      <c r="D13" s="87" t="s">
        <v>152</v>
      </c>
      <c r="E13" s="79" t="s">
        <v>110</v>
      </c>
      <c r="F13" s="79" t="s">
        <v>111</v>
      </c>
    </row>
    <row r="14" spans="1:6">
      <c r="A14" s="87">
        <v>13</v>
      </c>
      <c r="B14" s="75" t="s">
        <v>4433</v>
      </c>
      <c r="C14" s="125" t="s">
        <v>151</v>
      </c>
      <c r="D14" s="87" t="s">
        <v>153</v>
      </c>
      <c r="E14" s="79" t="s">
        <v>112</v>
      </c>
      <c r="F14" s="79" t="s">
        <v>113</v>
      </c>
    </row>
    <row r="15" spans="1:6" ht="15" customHeight="1">
      <c r="A15" s="87">
        <v>14</v>
      </c>
      <c r="B15" s="75" t="s">
        <v>4432</v>
      </c>
      <c r="C15" s="125" t="s">
        <v>151</v>
      </c>
      <c r="D15" s="87" t="s">
        <v>5209</v>
      </c>
      <c r="E15" s="87" t="s">
        <v>110</v>
      </c>
      <c r="F15" s="87" t="s">
        <v>111</v>
      </c>
    </row>
    <row r="16" spans="1:6" ht="14.4" customHeight="1">
      <c r="A16" s="87">
        <v>15</v>
      </c>
      <c r="B16" s="75" t="s">
        <v>4434</v>
      </c>
      <c r="C16" s="125" t="s">
        <v>151</v>
      </c>
      <c r="D16" s="87" t="s">
        <v>5210</v>
      </c>
      <c r="E16" s="87" t="s">
        <v>110</v>
      </c>
      <c r="F16" s="126" t="s">
        <v>111</v>
      </c>
    </row>
    <row r="17" spans="1:6">
      <c r="A17" s="87">
        <v>16</v>
      </c>
      <c r="B17" s="75" t="s">
        <v>4435</v>
      </c>
      <c r="C17" s="127" t="s">
        <v>151</v>
      </c>
      <c r="D17" s="128" t="s">
        <v>59</v>
      </c>
      <c r="E17" s="129" t="s">
        <v>110</v>
      </c>
      <c r="F17" s="87" t="s">
        <v>111</v>
      </c>
    </row>
    <row r="18" spans="1:6">
      <c r="A18" s="87">
        <v>17</v>
      </c>
      <c r="B18" s="75" t="s">
        <v>4436</v>
      </c>
      <c r="C18" s="127" t="s">
        <v>151</v>
      </c>
      <c r="D18" s="127" t="s">
        <v>216</v>
      </c>
      <c r="E18" s="87" t="s">
        <v>110</v>
      </c>
      <c r="F18" s="79" t="s">
        <v>111</v>
      </c>
    </row>
    <row r="19" spans="1:6">
      <c r="A19" s="87">
        <v>18</v>
      </c>
      <c r="B19" s="75" t="s">
        <v>4437</v>
      </c>
      <c r="C19" s="127" t="s">
        <v>151</v>
      </c>
      <c r="D19" s="127" t="s">
        <v>199</v>
      </c>
      <c r="E19" s="87" t="s">
        <v>110</v>
      </c>
      <c r="F19" s="87" t="s">
        <v>200</v>
      </c>
    </row>
    <row r="20" spans="1:6">
      <c r="A20" s="87">
        <v>19</v>
      </c>
      <c r="B20" s="75" t="s">
        <v>4438</v>
      </c>
      <c r="C20" s="125" t="s">
        <v>151</v>
      </c>
      <c r="D20" s="87" t="s">
        <v>217</v>
      </c>
      <c r="E20" s="79" t="s">
        <v>110</v>
      </c>
      <c r="F20" s="79" t="s">
        <v>111</v>
      </c>
    </row>
    <row r="21" spans="1:6">
      <c r="A21" s="87">
        <v>20</v>
      </c>
      <c r="B21" s="75" t="s">
        <v>4439</v>
      </c>
      <c r="C21" s="125" t="s">
        <v>151</v>
      </c>
      <c r="D21" s="87" t="s">
        <v>201</v>
      </c>
      <c r="E21" s="87" t="s">
        <v>110</v>
      </c>
      <c r="F21" s="87" t="s">
        <v>111</v>
      </c>
    </row>
    <row r="22" spans="1:6" s="88" customFormat="1" ht="15" customHeight="1">
      <c r="A22" s="87">
        <v>21</v>
      </c>
      <c r="B22" s="75" t="s">
        <v>4440</v>
      </c>
      <c r="C22" s="87" t="s">
        <v>151</v>
      </c>
      <c r="D22" s="12" t="s">
        <v>2526</v>
      </c>
      <c r="E22" s="87" t="s">
        <v>110</v>
      </c>
      <c r="F22" s="87" t="s">
        <v>111</v>
      </c>
    </row>
    <row r="23" spans="1:6">
      <c r="A23" s="87">
        <v>22</v>
      </c>
      <c r="B23" s="75" t="s">
        <v>157</v>
      </c>
      <c r="C23" s="125" t="s">
        <v>158</v>
      </c>
      <c r="D23" s="87" t="s">
        <v>159</v>
      </c>
      <c r="E23" s="79" t="s">
        <v>160</v>
      </c>
      <c r="F23" s="79" t="s">
        <v>161</v>
      </c>
    </row>
    <row r="24" spans="1:6">
      <c r="A24" s="87">
        <v>23</v>
      </c>
      <c r="B24" s="75" t="s">
        <v>162</v>
      </c>
      <c r="C24" s="125" t="s">
        <v>163</v>
      </c>
      <c r="D24" s="87" t="s">
        <v>164</v>
      </c>
      <c r="E24" s="79" t="s">
        <v>65</v>
      </c>
      <c r="F24" s="79" t="s">
        <v>66</v>
      </c>
    </row>
    <row r="25" spans="1:6">
      <c r="A25" s="87">
        <v>24</v>
      </c>
      <c r="B25" s="75" t="s">
        <v>165</v>
      </c>
      <c r="C25" s="125" t="s">
        <v>166</v>
      </c>
      <c r="D25" s="87" t="s">
        <v>167</v>
      </c>
      <c r="E25" s="79" t="s">
        <v>168</v>
      </c>
      <c r="F25" s="87" t="s">
        <v>49</v>
      </c>
    </row>
    <row r="26" spans="1:6">
      <c r="A26" s="87">
        <v>25</v>
      </c>
      <c r="B26" s="75" t="s">
        <v>5200</v>
      </c>
      <c r="C26" s="125" t="s">
        <v>56</v>
      </c>
      <c r="D26" s="87" t="s">
        <v>103</v>
      </c>
      <c r="E26" s="87" t="s">
        <v>97</v>
      </c>
      <c r="F26" s="87" t="s">
        <v>49</v>
      </c>
    </row>
    <row r="27" spans="1:6">
      <c r="A27" s="87">
        <v>26</v>
      </c>
      <c r="B27" s="75" t="s">
        <v>4441</v>
      </c>
      <c r="C27" s="127" t="s">
        <v>56</v>
      </c>
      <c r="D27" s="87" t="s">
        <v>171</v>
      </c>
      <c r="E27" s="87" t="s">
        <v>172</v>
      </c>
      <c r="F27" s="87" t="s">
        <v>49</v>
      </c>
    </row>
    <row r="28" spans="1:6">
      <c r="A28" s="87">
        <v>27</v>
      </c>
      <c r="B28" s="75" t="s">
        <v>540</v>
      </c>
      <c r="C28" s="127" t="s">
        <v>173</v>
      </c>
      <c r="D28" s="87" t="s">
        <v>174</v>
      </c>
      <c r="E28" s="87" t="s">
        <v>86</v>
      </c>
      <c r="F28" s="87" t="s">
        <v>68</v>
      </c>
    </row>
    <row r="29" spans="1:6">
      <c r="A29" s="87">
        <v>28</v>
      </c>
      <c r="B29" s="75" t="s">
        <v>178</v>
      </c>
      <c r="C29" s="87" t="s">
        <v>179</v>
      </c>
      <c r="D29" s="87" t="s">
        <v>5201</v>
      </c>
      <c r="E29" s="87" t="s">
        <v>180</v>
      </c>
      <c r="F29" s="87" t="s">
        <v>181</v>
      </c>
    </row>
    <row r="30" spans="1:6">
      <c r="A30" s="87">
        <v>29</v>
      </c>
      <c r="B30" s="75" t="s">
        <v>940</v>
      </c>
      <c r="C30" s="87" t="s">
        <v>179</v>
      </c>
      <c r="D30" s="12" t="s">
        <v>2052</v>
      </c>
      <c r="E30" s="87" t="s">
        <v>180</v>
      </c>
      <c r="F30" s="87" t="s">
        <v>181</v>
      </c>
    </row>
    <row r="31" spans="1:6" ht="11.4" customHeight="1">
      <c r="A31" s="87">
        <v>30</v>
      </c>
      <c r="B31" s="75" t="s">
        <v>947</v>
      </c>
      <c r="C31" s="87" t="s">
        <v>179</v>
      </c>
      <c r="D31" s="12" t="s">
        <v>2053</v>
      </c>
      <c r="E31" s="87" t="s">
        <v>180</v>
      </c>
      <c r="F31" s="87" t="s">
        <v>181</v>
      </c>
    </row>
    <row r="32" spans="1:6">
      <c r="A32" s="87">
        <v>31</v>
      </c>
      <c r="B32" s="75" t="s">
        <v>955</v>
      </c>
      <c r="C32" s="87" t="s">
        <v>179</v>
      </c>
      <c r="D32" s="12" t="s">
        <v>2054</v>
      </c>
      <c r="E32" s="87" t="s">
        <v>180</v>
      </c>
      <c r="F32" s="87" t="s">
        <v>181</v>
      </c>
    </row>
    <row r="33" spans="1:6" ht="15" customHeight="1">
      <c r="A33" s="87">
        <v>32</v>
      </c>
      <c r="B33" s="75" t="s">
        <v>962</v>
      </c>
      <c r="C33" s="87" t="s">
        <v>179</v>
      </c>
      <c r="D33" s="12" t="s">
        <v>2055</v>
      </c>
      <c r="E33" s="87" t="s">
        <v>180</v>
      </c>
      <c r="F33" s="87" t="s">
        <v>181</v>
      </c>
    </row>
    <row r="34" spans="1:6">
      <c r="A34" s="87">
        <v>33</v>
      </c>
      <c r="B34" s="75" t="s">
        <v>968</v>
      </c>
      <c r="C34" s="87" t="s">
        <v>179</v>
      </c>
      <c r="D34" s="12" t="s">
        <v>2056</v>
      </c>
      <c r="E34" s="87" t="s">
        <v>180</v>
      </c>
      <c r="F34" s="87" t="s">
        <v>181</v>
      </c>
    </row>
    <row r="35" spans="1:6">
      <c r="A35" s="87">
        <v>34</v>
      </c>
      <c r="B35" s="75" t="s">
        <v>2057</v>
      </c>
      <c r="C35" s="87" t="s">
        <v>179</v>
      </c>
      <c r="D35" s="87" t="s">
        <v>5202</v>
      </c>
      <c r="E35" s="87" t="s">
        <v>180</v>
      </c>
      <c r="F35" s="87" t="s">
        <v>181</v>
      </c>
    </row>
    <row r="36" spans="1:6">
      <c r="A36" s="87">
        <v>35</v>
      </c>
      <c r="B36" s="75" t="s">
        <v>182</v>
      </c>
      <c r="C36" s="127" t="s">
        <v>116</v>
      </c>
      <c r="D36" s="87" t="s">
        <v>183</v>
      </c>
      <c r="E36" s="87" t="s">
        <v>75</v>
      </c>
      <c r="F36" s="87" t="s">
        <v>76</v>
      </c>
    </row>
    <row r="37" spans="1:6">
      <c r="A37" s="87">
        <v>36</v>
      </c>
      <c r="B37" s="75" t="s">
        <v>184</v>
      </c>
      <c r="C37" s="127" t="s">
        <v>185</v>
      </c>
      <c r="D37" s="87" t="s">
        <v>186</v>
      </c>
      <c r="E37" s="87" t="s">
        <v>110</v>
      </c>
      <c r="F37" s="87" t="s">
        <v>111</v>
      </c>
    </row>
    <row r="38" spans="1:6">
      <c r="A38" s="87">
        <v>37</v>
      </c>
      <c r="B38" s="75" t="s">
        <v>227</v>
      </c>
      <c r="C38" s="87" t="s">
        <v>228</v>
      </c>
      <c r="D38" s="87" t="s">
        <v>229</v>
      </c>
      <c r="E38" s="87" t="s">
        <v>110</v>
      </c>
      <c r="F38" s="87" t="s">
        <v>111</v>
      </c>
    </row>
    <row r="39" spans="1:6">
      <c r="A39" s="87">
        <v>38</v>
      </c>
      <c r="B39" s="75" t="s">
        <v>192</v>
      </c>
      <c r="C39" s="127" t="s">
        <v>193</v>
      </c>
      <c r="D39" s="127" t="s">
        <v>194</v>
      </c>
      <c r="E39" s="87" t="s">
        <v>89</v>
      </c>
      <c r="F39" s="87" t="s">
        <v>90</v>
      </c>
    </row>
    <row r="40" spans="1:6">
      <c r="A40" s="87">
        <v>39</v>
      </c>
      <c r="B40" s="75" t="s">
        <v>195</v>
      </c>
      <c r="C40" s="127" t="s">
        <v>196</v>
      </c>
      <c r="D40" s="127" t="s">
        <v>197</v>
      </c>
      <c r="E40" s="87" t="s">
        <v>198</v>
      </c>
      <c r="F40" s="87" t="s">
        <v>49</v>
      </c>
    </row>
    <row r="41" spans="1:6">
      <c r="A41" s="87">
        <v>40</v>
      </c>
      <c r="B41" s="75" t="s">
        <v>187</v>
      </c>
      <c r="C41" s="87" t="s">
        <v>188</v>
      </c>
      <c r="D41" s="79" t="s">
        <v>189</v>
      </c>
      <c r="E41" s="79" t="s">
        <v>190</v>
      </c>
      <c r="F41" s="79" t="s">
        <v>191</v>
      </c>
    </row>
    <row r="42" spans="1:6">
      <c r="A42" s="87">
        <v>41</v>
      </c>
      <c r="B42" s="75" t="s">
        <v>1475</v>
      </c>
      <c r="C42" s="87" t="s">
        <v>188</v>
      </c>
      <c r="D42" s="87" t="s">
        <v>2464</v>
      </c>
      <c r="E42" s="79" t="s">
        <v>190</v>
      </c>
      <c r="F42" s="79" t="s">
        <v>2465</v>
      </c>
    </row>
    <row r="43" spans="1:6" ht="13.2" customHeight="1">
      <c r="A43" s="87">
        <v>42</v>
      </c>
      <c r="B43" s="75" t="s">
        <v>1476</v>
      </c>
      <c r="C43" s="87" t="s">
        <v>188</v>
      </c>
      <c r="D43" s="87" t="s">
        <v>1477</v>
      </c>
      <c r="E43" s="79" t="s">
        <v>190</v>
      </c>
      <c r="F43" s="79" t="s">
        <v>191</v>
      </c>
    </row>
    <row r="44" spans="1:6">
      <c r="A44" s="87">
        <v>43</v>
      </c>
      <c r="B44" s="75" t="s">
        <v>1478</v>
      </c>
      <c r="C44" s="87" t="s">
        <v>188</v>
      </c>
      <c r="D44" s="187" t="s">
        <v>2462</v>
      </c>
      <c r="E44" s="79" t="s">
        <v>190</v>
      </c>
      <c r="F44" s="79" t="s">
        <v>191</v>
      </c>
    </row>
    <row r="45" spans="1:6">
      <c r="A45" s="87">
        <v>44</v>
      </c>
      <c r="B45" s="75" t="s">
        <v>1479</v>
      </c>
      <c r="C45" s="87" t="s">
        <v>188</v>
      </c>
      <c r="D45" s="87" t="s">
        <v>1480</v>
      </c>
      <c r="E45" s="79" t="s">
        <v>69</v>
      </c>
      <c r="F45" s="79" t="s">
        <v>70</v>
      </c>
    </row>
    <row r="46" spans="1:6" ht="15" customHeight="1">
      <c r="A46" s="87">
        <v>45</v>
      </c>
      <c r="B46" s="75" t="s">
        <v>1481</v>
      </c>
      <c r="C46" s="87" t="s">
        <v>188</v>
      </c>
      <c r="D46" s="87" t="s">
        <v>2463</v>
      </c>
      <c r="E46" s="79" t="s">
        <v>190</v>
      </c>
      <c r="F46" s="79" t="s">
        <v>191</v>
      </c>
    </row>
    <row r="47" spans="1:6" ht="15" customHeight="1">
      <c r="A47" s="87">
        <v>46</v>
      </c>
      <c r="B47" s="75" t="s">
        <v>210</v>
      </c>
      <c r="C47" s="79" t="s">
        <v>211</v>
      </c>
      <c r="D47" s="79" t="s">
        <v>212</v>
      </c>
      <c r="E47" s="79" t="s">
        <v>85</v>
      </c>
      <c r="F47" s="326" t="s">
        <v>85</v>
      </c>
    </row>
    <row r="48" spans="1:6" ht="15" customHeight="1">
      <c r="A48" s="87">
        <v>47</v>
      </c>
      <c r="B48" s="75" t="s">
        <v>1537</v>
      </c>
      <c r="C48" s="79" t="s">
        <v>211</v>
      </c>
      <c r="D48" s="126" t="s">
        <v>4495</v>
      </c>
      <c r="E48" s="87" t="s">
        <v>1514</v>
      </c>
      <c r="F48" s="126" t="s">
        <v>2496</v>
      </c>
    </row>
    <row r="49" spans="1:6" ht="15" customHeight="1">
      <c r="A49" s="87">
        <v>48</v>
      </c>
      <c r="B49" s="75" t="s">
        <v>4498</v>
      </c>
      <c r="C49" s="79" t="s">
        <v>211</v>
      </c>
      <c r="D49" s="126" t="s">
        <v>146</v>
      </c>
      <c r="E49" s="126" t="s">
        <v>84</v>
      </c>
      <c r="F49" s="326" t="s">
        <v>85</v>
      </c>
    </row>
    <row r="50" spans="1:6" ht="15" customHeight="1">
      <c r="A50" s="87">
        <v>49</v>
      </c>
      <c r="B50" s="75" t="s">
        <v>5203</v>
      </c>
      <c r="C50" s="79" t="s">
        <v>211</v>
      </c>
      <c r="D50" s="126" t="s">
        <v>4502</v>
      </c>
      <c r="E50" s="126" t="s">
        <v>1532</v>
      </c>
      <c r="F50" s="326" t="s">
        <v>85</v>
      </c>
    </row>
    <row r="51" spans="1:6" ht="15" customHeight="1">
      <c r="A51" s="87">
        <v>50</v>
      </c>
      <c r="B51" s="75" t="s">
        <v>1548</v>
      </c>
      <c r="C51" s="79" t="s">
        <v>211</v>
      </c>
      <c r="D51" s="126" t="s">
        <v>4503</v>
      </c>
      <c r="E51" s="126" t="s">
        <v>110</v>
      </c>
      <c r="F51" s="326" t="s">
        <v>111</v>
      </c>
    </row>
    <row r="52" spans="1:6" ht="15" customHeight="1">
      <c r="A52" s="87">
        <v>51</v>
      </c>
      <c r="B52" s="75" t="s">
        <v>5204</v>
      </c>
      <c r="C52" s="79" t="s">
        <v>211</v>
      </c>
      <c r="D52" s="126" t="s">
        <v>4504</v>
      </c>
      <c r="E52" s="126" t="s">
        <v>110</v>
      </c>
      <c r="F52" s="326" t="s">
        <v>111</v>
      </c>
    </row>
    <row r="53" spans="1:6" ht="15" customHeight="1">
      <c r="A53" s="87">
        <v>52</v>
      </c>
      <c r="B53" s="75" t="s">
        <v>5299</v>
      </c>
      <c r="C53" s="79" t="s">
        <v>211</v>
      </c>
      <c r="D53" s="126" t="s">
        <v>4505</v>
      </c>
      <c r="E53" s="126" t="s">
        <v>84</v>
      </c>
      <c r="F53" s="326" t="s">
        <v>85</v>
      </c>
    </row>
    <row r="54" spans="1:6" ht="15" customHeight="1">
      <c r="A54" s="87">
        <v>53</v>
      </c>
      <c r="B54" s="75" t="s">
        <v>4497</v>
      </c>
      <c r="C54" s="79" t="s">
        <v>211</v>
      </c>
      <c r="D54" s="126" t="s">
        <v>4506</v>
      </c>
      <c r="E54" s="126" t="s">
        <v>84</v>
      </c>
      <c r="F54" s="326" t="s">
        <v>85</v>
      </c>
    </row>
    <row r="55" spans="1:6" ht="15" customHeight="1">
      <c r="A55" s="87">
        <v>54</v>
      </c>
      <c r="B55" s="75" t="s">
        <v>4496</v>
      </c>
      <c r="C55" s="79" t="s">
        <v>211</v>
      </c>
      <c r="D55" s="126" t="s">
        <v>4507</v>
      </c>
      <c r="E55" s="126" t="s">
        <v>1567</v>
      </c>
      <c r="F55" s="125" t="s">
        <v>1568</v>
      </c>
    </row>
    <row r="56" spans="1:6" ht="15" customHeight="1">
      <c r="A56" s="87">
        <v>55</v>
      </c>
      <c r="B56" s="75" t="s">
        <v>4499</v>
      </c>
      <c r="C56" s="79" t="s">
        <v>211</v>
      </c>
      <c r="D56" s="126" t="s">
        <v>4508</v>
      </c>
      <c r="E56" s="126" t="s">
        <v>84</v>
      </c>
      <c r="F56" s="326" t="s">
        <v>85</v>
      </c>
    </row>
    <row r="57" spans="1:6" ht="15" customHeight="1">
      <c r="A57" s="87">
        <v>56</v>
      </c>
      <c r="B57" s="75" t="s">
        <v>1576</v>
      </c>
      <c r="C57" s="79" t="s">
        <v>211</v>
      </c>
      <c r="D57" s="126" t="s">
        <v>4509</v>
      </c>
      <c r="E57" s="126" t="s">
        <v>110</v>
      </c>
      <c r="F57" s="326" t="s">
        <v>111</v>
      </c>
    </row>
    <row r="58" spans="1:6" ht="15" customHeight="1">
      <c r="A58" s="87">
        <v>57</v>
      </c>
      <c r="B58" s="75" t="s">
        <v>1582</v>
      </c>
      <c r="C58" s="79" t="s">
        <v>211</v>
      </c>
      <c r="D58" s="126" t="s">
        <v>4510</v>
      </c>
      <c r="E58" s="126" t="s">
        <v>1504</v>
      </c>
      <c r="F58" s="326" t="s">
        <v>2496</v>
      </c>
    </row>
    <row r="59" spans="1:6" ht="15" customHeight="1">
      <c r="A59" s="87">
        <v>58</v>
      </c>
      <c r="B59" s="75" t="s">
        <v>1588</v>
      </c>
      <c r="C59" s="79" t="s">
        <v>211</v>
      </c>
      <c r="D59" s="126" t="s">
        <v>4511</v>
      </c>
      <c r="E59" s="126" t="s">
        <v>110</v>
      </c>
      <c r="F59" s="326" t="s">
        <v>111</v>
      </c>
    </row>
    <row r="60" spans="1:6" ht="13.8" customHeight="1">
      <c r="A60" s="87">
        <v>59</v>
      </c>
      <c r="B60" s="75" t="s">
        <v>4500</v>
      </c>
      <c r="C60" s="79" t="s">
        <v>211</v>
      </c>
      <c r="D60" s="12" t="s">
        <v>4491</v>
      </c>
      <c r="E60" s="12" t="s">
        <v>1567</v>
      </c>
      <c r="F60" s="87" t="s">
        <v>1568</v>
      </c>
    </row>
    <row r="61" spans="1:6" ht="13.8" customHeight="1">
      <c r="A61" s="87">
        <v>60</v>
      </c>
      <c r="B61" s="75" t="s">
        <v>1600</v>
      </c>
      <c r="C61" s="79" t="s">
        <v>211</v>
      </c>
      <c r="D61" s="12" t="s">
        <v>4492</v>
      </c>
      <c r="E61" s="12" t="s">
        <v>1567</v>
      </c>
      <c r="F61" s="87" t="s">
        <v>1568</v>
      </c>
    </row>
    <row r="62" spans="1:6" ht="13.8" customHeight="1">
      <c r="A62" s="87">
        <v>61</v>
      </c>
      <c r="B62" s="75" t="s">
        <v>1605</v>
      </c>
      <c r="C62" s="79" t="s">
        <v>211</v>
      </c>
      <c r="D62" s="12" t="s">
        <v>4493</v>
      </c>
      <c r="E62" s="12" t="s">
        <v>1567</v>
      </c>
      <c r="F62" s="87" t="s">
        <v>1568</v>
      </c>
    </row>
    <row r="63" spans="1:6" ht="13.8" customHeight="1">
      <c r="A63" s="87">
        <v>62</v>
      </c>
      <c r="B63" s="75" t="s">
        <v>1610</v>
      </c>
      <c r="C63" s="79" t="s">
        <v>211</v>
      </c>
      <c r="D63" s="12" t="s">
        <v>4493</v>
      </c>
      <c r="E63" s="12" t="s">
        <v>1567</v>
      </c>
      <c r="F63" s="87" t="s">
        <v>1568</v>
      </c>
    </row>
    <row r="64" spans="1:6" ht="13.8" customHeight="1">
      <c r="A64" s="87">
        <v>63</v>
      </c>
      <c r="B64" s="75" t="s">
        <v>1615</v>
      </c>
      <c r="C64" s="79" t="s">
        <v>211</v>
      </c>
      <c r="D64" s="12" t="s">
        <v>4494</v>
      </c>
      <c r="E64" s="12" t="s">
        <v>1567</v>
      </c>
      <c r="F64" s="87" t="s">
        <v>1568</v>
      </c>
    </row>
    <row r="65" spans="1:6" ht="13.8" customHeight="1">
      <c r="A65" s="87">
        <v>64</v>
      </c>
      <c r="B65" s="75" t="s">
        <v>213</v>
      </c>
      <c r="C65" s="127" t="s">
        <v>214</v>
      </c>
      <c r="D65" s="79" t="s">
        <v>215</v>
      </c>
      <c r="E65" s="79" t="s">
        <v>115</v>
      </c>
      <c r="F65" s="79" t="s">
        <v>79</v>
      </c>
    </row>
    <row r="66" spans="1:6" ht="13.8" customHeight="1">
      <c r="A66" s="87">
        <v>65</v>
      </c>
      <c r="B66" s="75" t="s">
        <v>1652</v>
      </c>
      <c r="C66" s="127" t="s">
        <v>218</v>
      </c>
      <c r="D66" s="87" t="s">
        <v>219</v>
      </c>
      <c r="E66" s="87" t="s">
        <v>51</v>
      </c>
      <c r="F66" s="87" t="s">
        <v>52</v>
      </c>
    </row>
    <row r="67" spans="1:6" ht="13.8" customHeight="1">
      <c r="A67" s="87">
        <v>66</v>
      </c>
      <c r="B67" s="75" t="s">
        <v>220</v>
      </c>
      <c r="C67" s="79" t="s">
        <v>221</v>
      </c>
      <c r="D67" s="79" t="s">
        <v>222</v>
      </c>
      <c r="E67" s="79" t="s">
        <v>223</v>
      </c>
      <c r="F67" s="79" t="s">
        <v>224</v>
      </c>
    </row>
    <row r="68" spans="1:6" ht="15" customHeight="1">
      <c r="A68" s="87">
        <v>67</v>
      </c>
      <c r="B68" s="75" t="s">
        <v>2022</v>
      </c>
      <c r="C68" s="87" t="s">
        <v>221</v>
      </c>
      <c r="D68" s="87" t="s">
        <v>2023</v>
      </c>
      <c r="E68" s="87" t="s">
        <v>223</v>
      </c>
      <c r="F68" s="87" t="s">
        <v>224</v>
      </c>
    </row>
    <row r="69" spans="1:6" ht="15" customHeight="1">
      <c r="A69" s="87">
        <v>68</v>
      </c>
      <c r="B69" s="75" t="s">
        <v>1944</v>
      </c>
      <c r="C69" s="87" t="s">
        <v>221</v>
      </c>
      <c r="D69" s="87" t="s">
        <v>2024</v>
      </c>
      <c r="E69" s="87" t="s">
        <v>223</v>
      </c>
      <c r="F69" s="87" t="s">
        <v>224</v>
      </c>
    </row>
    <row r="70" spans="1:6" ht="15" customHeight="1">
      <c r="A70" s="87">
        <v>69</v>
      </c>
      <c r="B70" s="75" t="s">
        <v>1947</v>
      </c>
      <c r="C70" s="87" t="s">
        <v>221</v>
      </c>
      <c r="D70" s="87" t="s">
        <v>2025</v>
      </c>
      <c r="E70" s="87" t="s">
        <v>223</v>
      </c>
      <c r="F70" s="87" t="s">
        <v>224</v>
      </c>
    </row>
    <row r="71" spans="1:6" ht="15" customHeight="1">
      <c r="A71" s="87">
        <v>70</v>
      </c>
      <c r="B71" s="75" t="s">
        <v>1952</v>
      </c>
      <c r="C71" s="87" t="s">
        <v>221</v>
      </c>
      <c r="D71" s="87" t="s">
        <v>2026</v>
      </c>
      <c r="E71" s="87" t="s">
        <v>223</v>
      </c>
      <c r="F71" s="87" t="s">
        <v>224</v>
      </c>
    </row>
    <row r="72" spans="1:6" ht="15" customHeight="1">
      <c r="A72" s="87">
        <v>71</v>
      </c>
      <c r="B72" s="75" t="s">
        <v>2027</v>
      </c>
      <c r="C72" s="87" t="s">
        <v>221</v>
      </c>
      <c r="D72" s="87" t="s">
        <v>2028</v>
      </c>
      <c r="E72" s="87" t="s">
        <v>223</v>
      </c>
      <c r="F72" s="87" t="s">
        <v>224</v>
      </c>
    </row>
    <row r="73" spans="1:6" ht="15" customHeight="1">
      <c r="A73" s="87">
        <v>72</v>
      </c>
      <c r="B73" s="75" t="s">
        <v>2029</v>
      </c>
      <c r="C73" s="87" t="s">
        <v>221</v>
      </c>
      <c r="D73" s="87" t="s">
        <v>5300</v>
      </c>
      <c r="E73" s="87" t="s">
        <v>223</v>
      </c>
      <c r="F73" s="87" t="s">
        <v>224</v>
      </c>
    </row>
    <row r="74" spans="1:6" ht="15" customHeight="1">
      <c r="A74" s="87">
        <v>73</v>
      </c>
      <c r="B74" s="75" t="s">
        <v>2030</v>
      </c>
      <c r="C74" s="87" t="s">
        <v>221</v>
      </c>
      <c r="D74" s="87" t="s">
        <v>2031</v>
      </c>
      <c r="E74" s="87" t="s">
        <v>223</v>
      </c>
      <c r="F74" s="87" t="s">
        <v>224</v>
      </c>
    </row>
    <row r="75" spans="1:6" ht="15" customHeight="1">
      <c r="A75" s="87">
        <v>74</v>
      </c>
      <c r="B75" s="75" t="s">
        <v>2032</v>
      </c>
      <c r="C75" s="87" t="s">
        <v>221</v>
      </c>
      <c r="D75" s="87" t="s">
        <v>2033</v>
      </c>
      <c r="E75" s="87" t="s">
        <v>223</v>
      </c>
      <c r="F75" s="87" t="s">
        <v>224</v>
      </c>
    </row>
    <row r="76" spans="1:6" ht="15" customHeight="1">
      <c r="A76" s="87">
        <v>75</v>
      </c>
      <c r="B76" s="75" t="s">
        <v>2034</v>
      </c>
      <c r="C76" s="87" t="s">
        <v>221</v>
      </c>
      <c r="D76" s="87" t="s">
        <v>2035</v>
      </c>
      <c r="E76" s="87" t="s">
        <v>223</v>
      </c>
      <c r="F76" s="87" t="s">
        <v>224</v>
      </c>
    </row>
    <row r="77" spans="1:6" ht="15" customHeight="1">
      <c r="A77" s="87">
        <v>76</v>
      </c>
      <c r="B77" s="75" t="s">
        <v>2036</v>
      </c>
      <c r="C77" s="87" t="s">
        <v>221</v>
      </c>
      <c r="D77" s="87" t="s">
        <v>2037</v>
      </c>
      <c r="E77" s="87" t="s">
        <v>223</v>
      </c>
      <c r="F77" s="87" t="s">
        <v>224</v>
      </c>
    </row>
    <row r="78" spans="1:6" ht="15" customHeight="1">
      <c r="A78" s="87">
        <v>77</v>
      </c>
      <c r="B78" s="75" t="s">
        <v>2038</v>
      </c>
      <c r="C78" s="87" t="s">
        <v>221</v>
      </c>
      <c r="D78" s="87" t="s">
        <v>2039</v>
      </c>
      <c r="E78" s="87" t="s">
        <v>223</v>
      </c>
      <c r="F78" s="87" t="s">
        <v>224</v>
      </c>
    </row>
    <row r="79" spans="1:6">
      <c r="A79" s="87">
        <v>78</v>
      </c>
      <c r="B79" s="75" t="s">
        <v>1987</v>
      </c>
      <c r="C79" s="87" t="s">
        <v>221</v>
      </c>
      <c r="D79" s="87" t="s">
        <v>2040</v>
      </c>
      <c r="E79" s="87" t="s">
        <v>223</v>
      </c>
      <c r="F79" s="87" t="s">
        <v>224</v>
      </c>
    </row>
    <row r="80" spans="1:6">
      <c r="A80" s="87">
        <v>79</v>
      </c>
      <c r="B80" s="75" t="s">
        <v>1994</v>
      </c>
      <c r="C80" s="87" t="s">
        <v>2043</v>
      </c>
      <c r="D80" s="87" t="s">
        <v>2044</v>
      </c>
      <c r="E80" s="87" t="s">
        <v>223</v>
      </c>
      <c r="F80" s="87" t="s">
        <v>224</v>
      </c>
    </row>
    <row r="81" spans="1:6">
      <c r="A81" s="87">
        <v>80</v>
      </c>
      <c r="B81" s="75" t="s">
        <v>1999</v>
      </c>
      <c r="C81" s="87" t="s">
        <v>2045</v>
      </c>
      <c r="D81" s="87" t="s">
        <v>2046</v>
      </c>
      <c r="E81" s="87" t="s">
        <v>223</v>
      </c>
      <c r="F81" s="87" t="s">
        <v>224</v>
      </c>
    </row>
    <row r="82" spans="1:6">
      <c r="A82" s="87">
        <v>81</v>
      </c>
      <c r="B82" s="75" t="s">
        <v>2047</v>
      </c>
      <c r="C82" s="87" t="s">
        <v>2048</v>
      </c>
      <c r="D82" s="87" t="s">
        <v>2049</v>
      </c>
      <c r="E82" s="87" t="s">
        <v>223</v>
      </c>
      <c r="F82" s="87" t="s">
        <v>224</v>
      </c>
    </row>
    <row r="83" spans="1:6">
      <c r="A83" s="87">
        <v>82</v>
      </c>
      <c r="B83" s="75" t="s">
        <v>2013</v>
      </c>
      <c r="C83" s="87" t="s">
        <v>2041</v>
      </c>
      <c r="D83" s="87" t="s">
        <v>2042</v>
      </c>
      <c r="E83" s="87" t="s">
        <v>223</v>
      </c>
      <c r="F83" s="87" t="s">
        <v>224</v>
      </c>
    </row>
    <row r="84" spans="1:6">
      <c r="A84" s="87">
        <v>83</v>
      </c>
      <c r="B84" s="75" t="s">
        <v>2018</v>
      </c>
      <c r="C84" s="87" t="s">
        <v>2050</v>
      </c>
      <c r="D84" s="12" t="s">
        <v>2051</v>
      </c>
      <c r="E84" s="87" t="s">
        <v>223</v>
      </c>
      <c r="F84" s="87" t="s">
        <v>224</v>
      </c>
    </row>
    <row r="85" spans="1:6" ht="15" customHeight="1">
      <c r="A85" s="87">
        <v>84</v>
      </c>
      <c r="B85" s="75" t="s">
        <v>2297</v>
      </c>
      <c r="C85" s="125" t="s">
        <v>225</v>
      </c>
      <c r="D85" s="87" t="s">
        <v>226</v>
      </c>
      <c r="E85" s="87" t="s">
        <v>89</v>
      </c>
      <c r="F85" s="87" t="s">
        <v>90</v>
      </c>
    </row>
    <row r="86" spans="1:6" ht="15" customHeight="1">
      <c r="A86" s="87">
        <v>85</v>
      </c>
      <c r="B86" s="75" t="s">
        <v>2298</v>
      </c>
      <c r="C86" s="125" t="s">
        <v>225</v>
      </c>
      <c r="D86" s="87" t="s">
        <v>2299</v>
      </c>
      <c r="E86" s="87" t="s">
        <v>89</v>
      </c>
      <c r="F86" s="87" t="s">
        <v>2300</v>
      </c>
    </row>
    <row r="87" spans="1:6" ht="15" customHeight="1">
      <c r="A87" s="87">
        <v>86</v>
      </c>
      <c r="B87" s="75" t="s">
        <v>2301</v>
      </c>
      <c r="C87" s="125" t="s">
        <v>225</v>
      </c>
      <c r="D87" s="87" t="s">
        <v>2302</v>
      </c>
      <c r="E87" s="87" t="s">
        <v>89</v>
      </c>
      <c r="F87" s="87" t="s">
        <v>2303</v>
      </c>
    </row>
    <row r="88" spans="1:6" ht="15" customHeight="1">
      <c r="A88" s="87">
        <v>87</v>
      </c>
      <c r="B88" s="75" t="s">
        <v>5205</v>
      </c>
      <c r="C88" s="125" t="s">
        <v>225</v>
      </c>
      <c r="D88" s="87" t="s">
        <v>2304</v>
      </c>
      <c r="E88" s="87" t="s">
        <v>89</v>
      </c>
      <c r="F88" s="87" t="s">
        <v>2300</v>
      </c>
    </row>
    <row r="89" spans="1:6" ht="15" customHeight="1">
      <c r="A89" s="87">
        <v>88</v>
      </c>
      <c r="B89" s="75" t="s">
        <v>2305</v>
      </c>
      <c r="C89" s="125" t="s">
        <v>225</v>
      </c>
      <c r="D89" s="87" t="s">
        <v>2306</v>
      </c>
      <c r="E89" s="87" t="s">
        <v>89</v>
      </c>
      <c r="F89" s="87" t="s">
        <v>90</v>
      </c>
    </row>
    <row r="90" spans="1:6" ht="15" customHeight="1">
      <c r="A90" s="87">
        <v>89</v>
      </c>
      <c r="B90" s="75" t="s">
        <v>2307</v>
      </c>
      <c r="C90" s="125" t="s">
        <v>225</v>
      </c>
      <c r="D90" s="87" t="s">
        <v>2308</v>
      </c>
      <c r="E90" s="87" t="s">
        <v>89</v>
      </c>
      <c r="F90" s="87" t="s">
        <v>2309</v>
      </c>
    </row>
    <row r="91" spans="1:6" ht="15" customHeight="1">
      <c r="A91" s="87">
        <v>90</v>
      </c>
      <c r="B91" s="75" t="s">
        <v>2310</v>
      </c>
      <c r="C91" s="125" t="s">
        <v>225</v>
      </c>
      <c r="D91" s="87" t="s">
        <v>2311</v>
      </c>
      <c r="E91" s="87" t="s">
        <v>89</v>
      </c>
      <c r="F91" s="87" t="s">
        <v>2312</v>
      </c>
    </row>
    <row r="92" spans="1:6" ht="15" customHeight="1">
      <c r="A92" s="87">
        <v>91</v>
      </c>
      <c r="B92" s="75" t="s">
        <v>2313</v>
      </c>
      <c r="C92" s="125" t="s">
        <v>225</v>
      </c>
      <c r="D92" s="87" t="s">
        <v>2314</v>
      </c>
      <c r="E92" s="87" t="s">
        <v>89</v>
      </c>
      <c r="F92" s="87" t="s">
        <v>90</v>
      </c>
    </row>
    <row r="93" spans="1:6" ht="15" customHeight="1">
      <c r="A93" s="87">
        <v>92</v>
      </c>
      <c r="B93" s="75" t="s">
        <v>2491</v>
      </c>
      <c r="C93" s="87" t="s">
        <v>56</v>
      </c>
      <c r="D93" s="87" t="s">
        <v>2492</v>
      </c>
      <c r="E93" s="87" t="s">
        <v>2493</v>
      </c>
      <c r="F93" s="87" t="s">
        <v>49</v>
      </c>
    </row>
    <row r="94" spans="1:6" s="88" customFormat="1" ht="15" customHeight="1">
      <c r="A94" s="87">
        <v>93</v>
      </c>
      <c r="B94" s="75" t="s">
        <v>2500</v>
      </c>
      <c r="C94" s="87" t="s">
        <v>2501</v>
      </c>
      <c r="D94" s="87" t="s">
        <v>2502</v>
      </c>
      <c r="E94" s="87" t="s">
        <v>2503</v>
      </c>
      <c r="F94" s="87" t="s">
        <v>2504</v>
      </c>
    </row>
    <row r="95" spans="1:6" s="88" customFormat="1" ht="15" customHeight="1">
      <c r="A95" s="87">
        <v>94</v>
      </c>
      <c r="B95" s="75" t="s">
        <v>2505</v>
      </c>
      <c r="C95" s="87" t="s">
        <v>2506</v>
      </c>
      <c r="D95" s="87" t="s">
        <v>5301</v>
      </c>
      <c r="E95" s="87" t="s">
        <v>2507</v>
      </c>
      <c r="F95" s="87" t="s">
        <v>2485</v>
      </c>
    </row>
    <row r="96" spans="1:6" ht="15" customHeight="1">
      <c r="A96" s="87">
        <v>95</v>
      </c>
      <c r="B96" s="75" t="s">
        <v>2961</v>
      </c>
      <c r="C96" s="87" t="s">
        <v>2506</v>
      </c>
      <c r="D96" s="87" t="s">
        <v>3170</v>
      </c>
      <c r="E96" s="87" t="s">
        <v>2507</v>
      </c>
      <c r="F96" s="87" t="s">
        <v>2485</v>
      </c>
    </row>
    <row r="97" spans="1:6" ht="15" customHeight="1">
      <c r="A97" s="87">
        <v>96</v>
      </c>
      <c r="B97" s="75" t="s">
        <v>3097</v>
      </c>
      <c r="C97" s="87" t="s">
        <v>2506</v>
      </c>
      <c r="D97" s="87" t="s">
        <v>2822</v>
      </c>
      <c r="E97" s="87" t="s">
        <v>2507</v>
      </c>
      <c r="F97" s="87" t="s">
        <v>2485</v>
      </c>
    </row>
    <row r="98" spans="1:6" ht="15" customHeight="1">
      <c r="A98" s="87">
        <v>97</v>
      </c>
      <c r="B98" s="75" t="s">
        <v>3103</v>
      </c>
      <c r="C98" s="87" t="s">
        <v>2506</v>
      </c>
      <c r="D98" s="87" t="s">
        <v>3171</v>
      </c>
      <c r="E98" s="87" t="s">
        <v>2507</v>
      </c>
      <c r="F98" s="87" t="s">
        <v>2485</v>
      </c>
    </row>
    <row r="99" spans="1:6" ht="15" customHeight="1">
      <c r="A99" s="87">
        <v>98</v>
      </c>
      <c r="B99" s="75" t="s">
        <v>3111</v>
      </c>
      <c r="C99" s="87" t="s">
        <v>2506</v>
      </c>
      <c r="D99" s="87" t="s">
        <v>3172</v>
      </c>
      <c r="E99" s="87" t="s">
        <v>2507</v>
      </c>
      <c r="F99" s="87" t="s">
        <v>2485</v>
      </c>
    </row>
    <row r="100" spans="1:6" ht="15" customHeight="1">
      <c r="A100" s="87">
        <v>99</v>
      </c>
      <c r="B100" s="75" t="s">
        <v>3116</v>
      </c>
      <c r="C100" s="87" t="s">
        <v>2506</v>
      </c>
      <c r="D100" s="87" t="s">
        <v>3173</v>
      </c>
      <c r="E100" s="87" t="s">
        <v>1404</v>
      </c>
      <c r="F100" s="87" t="s">
        <v>2986</v>
      </c>
    </row>
    <row r="101" spans="1:6" ht="15" customHeight="1">
      <c r="A101" s="87">
        <v>100</v>
      </c>
      <c r="B101" s="75" t="s">
        <v>3121</v>
      </c>
      <c r="C101" s="87" t="s">
        <v>2506</v>
      </c>
      <c r="D101" s="87" t="s">
        <v>2299</v>
      </c>
      <c r="E101" s="87" t="s">
        <v>2507</v>
      </c>
      <c r="F101" s="87" t="s">
        <v>2485</v>
      </c>
    </row>
    <row r="102" spans="1:6" ht="15" customHeight="1">
      <c r="A102" s="87">
        <v>101</v>
      </c>
      <c r="B102" s="75" t="s">
        <v>3126</v>
      </c>
      <c r="C102" s="87" t="s">
        <v>2506</v>
      </c>
      <c r="D102" s="87" t="s">
        <v>3005</v>
      </c>
      <c r="E102" s="87" t="s">
        <v>2507</v>
      </c>
      <c r="F102" s="87" t="s">
        <v>2485</v>
      </c>
    </row>
    <row r="103" spans="1:6" ht="15" customHeight="1">
      <c r="A103" s="87">
        <v>102</v>
      </c>
      <c r="B103" s="75" t="s">
        <v>3174</v>
      </c>
      <c r="C103" s="87" t="s">
        <v>2506</v>
      </c>
      <c r="D103" s="87" t="s">
        <v>3175</v>
      </c>
      <c r="E103" s="87" t="s">
        <v>3130</v>
      </c>
      <c r="F103" s="87" t="s">
        <v>2485</v>
      </c>
    </row>
    <row r="104" spans="1:6" ht="15" customHeight="1">
      <c r="A104" s="87">
        <v>103</v>
      </c>
      <c r="B104" s="75" t="s">
        <v>3135</v>
      </c>
      <c r="C104" s="87" t="s">
        <v>2506</v>
      </c>
      <c r="D104" s="87" t="s">
        <v>3177</v>
      </c>
      <c r="E104" s="87" t="s">
        <v>2507</v>
      </c>
      <c r="F104" s="87" t="s">
        <v>2485</v>
      </c>
    </row>
    <row r="105" spans="1:6" ht="15" customHeight="1">
      <c r="A105" s="87">
        <v>104</v>
      </c>
      <c r="B105" s="75" t="s">
        <v>3143</v>
      </c>
      <c r="C105" s="87" t="s">
        <v>2506</v>
      </c>
      <c r="D105" s="87" t="s">
        <v>3176</v>
      </c>
      <c r="E105" s="87" t="s">
        <v>2507</v>
      </c>
      <c r="F105" s="87" t="s">
        <v>2485</v>
      </c>
    </row>
    <row r="106" spans="1:6" ht="15" customHeight="1">
      <c r="A106" s="87">
        <v>105</v>
      </c>
      <c r="B106" s="334" t="s">
        <v>3178</v>
      </c>
      <c r="C106" s="87" t="s">
        <v>2506</v>
      </c>
      <c r="D106" s="62" t="s">
        <v>3179</v>
      </c>
      <c r="E106" s="87" t="s">
        <v>2507</v>
      </c>
      <c r="F106" s="87" t="s">
        <v>2485</v>
      </c>
    </row>
    <row r="107" spans="1:6" s="88" customFormat="1" ht="15" customHeight="1">
      <c r="A107" s="87">
        <v>106</v>
      </c>
      <c r="B107" s="75" t="s">
        <v>4450</v>
      </c>
      <c r="C107" s="87" t="s">
        <v>2512</v>
      </c>
      <c r="D107" s="87" t="s">
        <v>2513</v>
      </c>
      <c r="E107" s="87" t="s">
        <v>75</v>
      </c>
      <c r="F107" s="87" t="s">
        <v>76</v>
      </c>
    </row>
    <row r="108" spans="1:6" s="88" customFormat="1" ht="15" customHeight="1">
      <c r="A108" s="87">
        <v>107</v>
      </c>
      <c r="B108" s="75" t="s">
        <v>4449</v>
      </c>
      <c r="C108" s="87" t="s">
        <v>2512</v>
      </c>
      <c r="D108" s="87" t="s">
        <v>2525</v>
      </c>
      <c r="E108" s="87" t="s">
        <v>75</v>
      </c>
      <c r="F108" s="87" t="s">
        <v>76</v>
      </c>
    </row>
    <row r="109" spans="1:6" s="88" customFormat="1" ht="15" customHeight="1">
      <c r="A109" s="87">
        <v>108</v>
      </c>
      <c r="B109" s="75" t="s">
        <v>2514</v>
      </c>
      <c r="C109" s="87" t="s">
        <v>2515</v>
      </c>
      <c r="D109" s="87" t="s">
        <v>2516</v>
      </c>
      <c r="E109" s="87" t="s">
        <v>2517</v>
      </c>
      <c r="F109" s="87" t="s">
        <v>2518</v>
      </c>
    </row>
    <row r="110" spans="1:6" ht="15" customHeight="1">
      <c r="A110" s="87">
        <v>109</v>
      </c>
      <c r="B110" s="75" t="s">
        <v>3468</v>
      </c>
      <c r="C110" s="87" t="s">
        <v>2515</v>
      </c>
      <c r="D110" s="87" t="s">
        <v>3469</v>
      </c>
      <c r="E110" s="87" t="s">
        <v>3229</v>
      </c>
      <c r="F110" s="87" t="s">
        <v>2518</v>
      </c>
    </row>
    <row r="111" spans="1:6" ht="15" customHeight="1">
      <c r="A111" s="87">
        <v>110</v>
      </c>
      <c r="B111" s="75" t="s">
        <v>3438</v>
      </c>
      <c r="C111" s="87" t="s">
        <v>2515</v>
      </c>
      <c r="D111" s="87" t="s">
        <v>3470</v>
      </c>
      <c r="E111" s="87" t="s">
        <v>2517</v>
      </c>
      <c r="F111" s="87" t="s">
        <v>2518</v>
      </c>
    </row>
    <row r="112" spans="1:6" ht="15" customHeight="1">
      <c r="A112" s="87">
        <v>111</v>
      </c>
      <c r="B112" s="75" t="s">
        <v>3209</v>
      </c>
      <c r="C112" s="87" t="s">
        <v>2515</v>
      </c>
      <c r="D112" s="87" t="s">
        <v>2516</v>
      </c>
      <c r="E112" s="87" t="s">
        <v>2517</v>
      </c>
      <c r="F112" s="87" t="s">
        <v>2518</v>
      </c>
    </row>
    <row r="113" spans="1:6" s="88" customFormat="1" ht="15" customHeight="1">
      <c r="A113" s="87">
        <v>112</v>
      </c>
      <c r="B113" s="75" t="s">
        <v>2523</v>
      </c>
      <c r="C113" s="87" t="s">
        <v>2524</v>
      </c>
      <c r="D113" s="87" t="s">
        <v>5206</v>
      </c>
      <c r="E113" s="87" t="s">
        <v>89</v>
      </c>
      <c r="F113" s="87" t="s">
        <v>90</v>
      </c>
    </row>
    <row r="114" spans="1:6" s="302" customFormat="1">
      <c r="A114" s="87">
        <v>113</v>
      </c>
      <c r="B114" s="334" t="s">
        <v>4458</v>
      </c>
      <c r="C114" s="125" t="s">
        <v>2524</v>
      </c>
      <c r="D114" s="126" t="s">
        <v>5207</v>
      </c>
      <c r="E114" s="126" t="s">
        <v>89</v>
      </c>
      <c r="F114" s="126" t="s">
        <v>90</v>
      </c>
    </row>
    <row r="115" spans="1:6" s="302" customFormat="1">
      <c r="A115" s="87">
        <v>114</v>
      </c>
      <c r="B115" s="334" t="s">
        <v>4459</v>
      </c>
      <c r="C115" s="125" t="s">
        <v>2524</v>
      </c>
      <c r="D115" s="327" t="s">
        <v>4460</v>
      </c>
      <c r="E115" s="327" t="s">
        <v>89</v>
      </c>
      <c r="F115" s="126" t="s">
        <v>90</v>
      </c>
    </row>
    <row r="116" spans="1:6" s="302" customFormat="1">
      <c r="A116" s="87">
        <v>115</v>
      </c>
      <c r="B116" s="334" t="s">
        <v>4461</v>
      </c>
      <c r="C116" s="125" t="s">
        <v>2524</v>
      </c>
      <c r="D116" s="327" t="s">
        <v>4462</v>
      </c>
      <c r="E116" s="327" t="s">
        <v>89</v>
      </c>
      <c r="F116" s="126" t="s">
        <v>90</v>
      </c>
    </row>
    <row r="117" spans="1:6" s="302" customFormat="1">
      <c r="A117" s="87">
        <v>116</v>
      </c>
      <c r="B117" s="334" t="s">
        <v>3514</v>
      </c>
      <c r="C117" s="125" t="s">
        <v>2524</v>
      </c>
      <c r="D117" s="126" t="s">
        <v>5207</v>
      </c>
      <c r="E117" s="126" t="s">
        <v>89</v>
      </c>
      <c r="F117" s="126" t="s">
        <v>90</v>
      </c>
    </row>
    <row r="118" spans="1:6" s="302" customFormat="1">
      <c r="A118" s="87">
        <v>117</v>
      </c>
      <c r="B118" s="334" t="s">
        <v>3519</v>
      </c>
      <c r="C118" s="125" t="s">
        <v>2524</v>
      </c>
      <c r="D118" s="327" t="s">
        <v>4460</v>
      </c>
      <c r="E118" s="327" t="s">
        <v>89</v>
      </c>
      <c r="F118" s="126" t="s">
        <v>90</v>
      </c>
    </row>
    <row r="119" spans="1:6" s="302" customFormat="1">
      <c r="A119" s="87">
        <v>118</v>
      </c>
      <c r="B119" s="334" t="s">
        <v>3523</v>
      </c>
      <c r="C119" s="125" t="s">
        <v>2524</v>
      </c>
      <c r="D119" s="327" t="s">
        <v>4465</v>
      </c>
      <c r="E119" s="327" t="s">
        <v>3504</v>
      </c>
      <c r="F119" s="126" t="s">
        <v>3505</v>
      </c>
    </row>
    <row r="120" spans="1:6" s="302" customFormat="1">
      <c r="A120" s="87">
        <v>119</v>
      </c>
      <c r="B120" s="334" t="s">
        <v>4463</v>
      </c>
      <c r="C120" s="125" t="s">
        <v>2524</v>
      </c>
      <c r="D120" s="327" t="s">
        <v>4464</v>
      </c>
      <c r="E120" s="327" t="s">
        <v>89</v>
      </c>
      <c r="F120" s="126" t="s">
        <v>90</v>
      </c>
    </row>
    <row r="121" spans="1:6" s="302" customFormat="1">
      <c r="A121" s="87">
        <v>120</v>
      </c>
      <c r="B121" s="334" t="s">
        <v>3531</v>
      </c>
      <c r="C121" s="125" t="s">
        <v>2524</v>
      </c>
      <c r="D121" s="327" t="s">
        <v>4466</v>
      </c>
      <c r="E121" s="327" t="s">
        <v>3504</v>
      </c>
      <c r="F121" s="126" t="s">
        <v>3505</v>
      </c>
    </row>
    <row r="122" spans="1:6" s="302" customFormat="1">
      <c r="A122" s="87">
        <v>121</v>
      </c>
      <c r="B122" s="334" t="s">
        <v>3537</v>
      </c>
      <c r="C122" s="126" t="s">
        <v>4467</v>
      </c>
      <c r="D122" s="327" t="s">
        <v>4468</v>
      </c>
      <c r="E122" s="327" t="s">
        <v>89</v>
      </c>
      <c r="F122" s="126" t="s">
        <v>90</v>
      </c>
    </row>
    <row r="123" spans="1:6" s="302" customFormat="1">
      <c r="A123" s="87">
        <v>122</v>
      </c>
      <c r="B123" s="334" t="s">
        <v>3543</v>
      </c>
      <c r="C123" s="126" t="s">
        <v>4469</v>
      </c>
      <c r="D123" s="126" t="s">
        <v>4470</v>
      </c>
      <c r="E123" s="126" t="s">
        <v>89</v>
      </c>
      <c r="F123" s="126" t="s">
        <v>90</v>
      </c>
    </row>
    <row r="124" spans="1:6" s="302" customFormat="1">
      <c r="A124" s="87">
        <v>123</v>
      </c>
      <c r="B124" s="334" t="s">
        <v>5304</v>
      </c>
      <c r="C124" s="126" t="s">
        <v>4471</v>
      </c>
      <c r="D124" s="327" t="s">
        <v>4472</v>
      </c>
      <c r="E124" s="327" t="s">
        <v>89</v>
      </c>
      <c r="F124" s="126" t="s">
        <v>90</v>
      </c>
    </row>
    <row r="125" spans="1:6">
      <c r="A125" s="87">
        <v>124</v>
      </c>
      <c r="B125" s="333" t="s">
        <v>202</v>
      </c>
      <c r="C125" s="79" t="s">
        <v>203</v>
      </c>
      <c r="D125" s="79" t="s">
        <v>204</v>
      </c>
      <c r="E125" s="79" t="s">
        <v>205</v>
      </c>
      <c r="F125" s="87" t="s">
        <v>206</v>
      </c>
    </row>
    <row r="126" spans="1:6" s="88" customFormat="1" ht="15" customHeight="1">
      <c r="A126" s="87">
        <v>125</v>
      </c>
      <c r="B126" s="334" t="s">
        <v>3802</v>
      </c>
      <c r="C126" s="87" t="s">
        <v>3803</v>
      </c>
      <c r="D126" s="87" t="s">
        <v>3804</v>
      </c>
      <c r="E126" s="87" t="s">
        <v>2498</v>
      </c>
      <c r="F126" s="87" t="s">
        <v>2499</v>
      </c>
    </row>
    <row r="127" spans="1:6" ht="15" customHeight="1">
      <c r="A127" s="87">
        <v>126</v>
      </c>
      <c r="B127" s="75" t="s">
        <v>4524</v>
      </c>
      <c r="C127" s="87" t="s">
        <v>56</v>
      </c>
      <c r="D127" s="87" t="s">
        <v>2497</v>
      </c>
      <c r="E127" s="87" t="s">
        <v>2498</v>
      </c>
      <c r="F127" s="87" t="s">
        <v>2499</v>
      </c>
    </row>
    <row r="128" spans="1:6" s="88" customFormat="1" ht="15" customHeight="1">
      <c r="A128" s="87">
        <v>127</v>
      </c>
      <c r="B128" s="334" t="s">
        <v>3791</v>
      </c>
      <c r="C128" s="87" t="s">
        <v>3792</v>
      </c>
      <c r="D128" s="12" t="s">
        <v>3795</v>
      </c>
      <c r="E128" s="87" t="s">
        <v>3793</v>
      </c>
      <c r="F128" s="87" t="s">
        <v>3794</v>
      </c>
    </row>
    <row r="129" spans="1:6" s="88" customFormat="1" ht="15" customHeight="1">
      <c r="A129" s="87">
        <v>128</v>
      </c>
      <c r="B129" s="334" t="s">
        <v>3796</v>
      </c>
      <c r="C129" s="87" t="s">
        <v>3797</v>
      </c>
      <c r="D129" s="12" t="s">
        <v>3798</v>
      </c>
      <c r="E129" s="87" t="s">
        <v>77</v>
      </c>
      <c r="F129" s="87" t="s">
        <v>78</v>
      </c>
    </row>
    <row r="130" spans="1:6" s="88" customFormat="1" ht="15" customHeight="1">
      <c r="A130" s="87">
        <v>129</v>
      </c>
      <c r="B130" s="75" t="s">
        <v>5302</v>
      </c>
      <c r="C130" s="328" t="s">
        <v>5309</v>
      </c>
      <c r="D130" s="87" t="s">
        <v>4526</v>
      </c>
      <c r="E130" s="87" t="s">
        <v>77</v>
      </c>
      <c r="F130" s="87" t="s">
        <v>78</v>
      </c>
    </row>
    <row r="131" spans="1:6" s="88" customFormat="1" ht="15" customHeight="1">
      <c r="A131" s="87">
        <v>130</v>
      </c>
      <c r="B131" s="75" t="s">
        <v>2508</v>
      </c>
      <c r="C131" s="87" t="s">
        <v>2509</v>
      </c>
      <c r="D131" s="87" t="s">
        <v>2510</v>
      </c>
      <c r="E131" s="87" t="s">
        <v>2511</v>
      </c>
      <c r="F131" s="87" t="s">
        <v>78</v>
      </c>
    </row>
    <row r="132" spans="1:6" ht="15" customHeight="1">
      <c r="A132" s="87">
        <v>131</v>
      </c>
      <c r="B132" s="334" t="s">
        <v>207</v>
      </c>
      <c r="C132" s="79" t="s">
        <v>208</v>
      </c>
      <c r="D132" s="79" t="s">
        <v>209</v>
      </c>
      <c r="E132" s="79" t="s">
        <v>77</v>
      </c>
      <c r="F132" s="79" t="s">
        <v>78</v>
      </c>
    </row>
    <row r="133" spans="1:6" s="88" customFormat="1" ht="15" customHeight="1">
      <c r="A133" s="87">
        <v>132</v>
      </c>
      <c r="B133" s="334" t="s">
        <v>3799</v>
      </c>
      <c r="C133" s="87" t="s">
        <v>3800</v>
      </c>
      <c r="D133" s="12" t="s">
        <v>3801</v>
      </c>
      <c r="E133" s="87" t="s">
        <v>57</v>
      </c>
      <c r="F133" s="87" t="s">
        <v>58</v>
      </c>
    </row>
    <row r="134" spans="1:6" ht="15" customHeight="1">
      <c r="A134" s="87">
        <v>133</v>
      </c>
      <c r="B134" s="75" t="s">
        <v>2445</v>
      </c>
      <c r="C134" s="87" t="s">
        <v>230</v>
      </c>
      <c r="D134" s="87" t="s">
        <v>231</v>
      </c>
      <c r="E134" s="87" t="s">
        <v>57</v>
      </c>
      <c r="F134" s="87" t="s">
        <v>58</v>
      </c>
    </row>
    <row r="135" spans="1:6" s="88" customFormat="1" ht="15" customHeight="1">
      <c r="A135" s="87">
        <v>134</v>
      </c>
      <c r="B135" s="334" t="s">
        <v>5195</v>
      </c>
      <c r="C135" s="126" t="s">
        <v>3800</v>
      </c>
      <c r="D135" s="126" t="s">
        <v>5104</v>
      </c>
      <c r="E135" s="126" t="s">
        <v>57</v>
      </c>
      <c r="F135" s="126" t="s">
        <v>5102</v>
      </c>
    </row>
    <row r="136" spans="1:6" s="88" customFormat="1" ht="15" customHeight="1">
      <c r="A136" s="87">
        <v>135</v>
      </c>
      <c r="B136" s="334" t="s">
        <v>5305</v>
      </c>
      <c r="C136" s="126" t="s">
        <v>5103</v>
      </c>
      <c r="D136" s="126" t="s">
        <v>5100</v>
      </c>
      <c r="E136" s="126" t="s">
        <v>57</v>
      </c>
      <c r="F136" s="126" t="s">
        <v>5102</v>
      </c>
    </row>
    <row r="137" spans="1:6" s="88" customFormat="1" ht="15" customHeight="1">
      <c r="A137" s="87">
        <v>136</v>
      </c>
      <c r="B137" s="75" t="s">
        <v>5306</v>
      </c>
      <c r="C137" s="87" t="s">
        <v>5307</v>
      </c>
      <c r="D137" s="87" t="s">
        <v>5308</v>
      </c>
      <c r="E137" s="87" t="s">
        <v>75</v>
      </c>
      <c r="F137" s="87" t="s">
        <v>76</v>
      </c>
    </row>
    <row r="138" spans="1:6" s="88" customFormat="1" ht="15" customHeight="1">
      <c r="A138" s="87">
        <v>137</v>
      </c>
      <c r="B138" s="334" t="s">
        <v>5310</v>
      </c>
      <c r="C138" s="87" t="s">
        <v>3789</v>
      </c>
      <c r="D138" s="12" t="s">
        <v>3790</v>
      </c>
      <c r="E138" s="87" t="s">
        <v>2594</v>
      </c>
      <c r="F138" s="87" t="s">
        <v>49</v>
      </c>
    </row>
    <row r="139" spans="1:6" ht="15" customHeight="1">
      <c r="A139" s="87">
        <v>138</v>
      </c>
      <c r="B139" s="75" t="s">
        <v>5208</v>
      </c>
      <c r="C139" s="87" t="s">
        <v>2494</v>
      </c>
      <c r="D139" s="87" t="s">
        <v>2495</v>
      </c>
      <c r="E139" s="87" t="s">
        <v>1504</v>
      </c>
      <c r="F139" s="87" t="s">
        <v>2496</v>
      </c>
    </row>
    <row r="140" spans="1:6">
      <c r="A140" s="87">
        <v>139</v>
      </c>
      <c r="B140" s="334" t="s">
        <v>154</v>
      </c>
      <c r="C140" s="125" t="s">
        <v>155</v>
      </c>
      <c r="D140" s="87" t="s">
        <v>156</v>
      </c>
      <c r="E140" s="12" t="s">
        <v>69</v>
      </c>
      <c r="F140" s="87" t="s">
        <v>70</v>
      </c>
    </row>
    <row r="141" spans="1:6">
      <c r="A141" s="87">
        <v>140</v>
      </c>
      <c r="B141" s="334" t="s">
        <v>567</v>
      </c>
      <c r="C141" s="87" t="s">
        <v>175</v>
      </c>
      <c r="D141" s="87" t="s">
        <v>176</v>
      </c>
      <c r="E141" s="87" t="s">
        <v>177</v>
      </c>
      <c r="F141" s="87" t="s">
        <v>49</v>
      </c>
    </row>
    <row r="142" spans="1:6" ht="15" customHeight="1">
      <c r="A142" s="87">
        <v>141</v>
      </c>
      <c r="B142" s="75" t="s">
        <v>371</v>
      </c>
      <c r="C142" s="87" t="s">
        <v>372</v>
      </c>
      <c r="D142" s="87" t="s">
        <v>373</v>
      </c>
      <c r="E142" s="87" t="s">
        <v>374</v>
      </c>
      <c r="F142" s="87" t="s">
        <v>49</v>
      </c>
    </row>
    <row r="143" spans="1:6" ht="15" customHeight="1">
      <c r="A143" s="87">
        <v>142</v>
      </c>
      <c r="B143" s="75" t="s">
        <v>2486</v>
      </c>
      <c r="C143" s="87" t="s">
        <v>2487</v>
      </c>
      <c r="D143" s="87" t="s">
        <v>2488</v>
      </c>
      <c r="E143" s="87" t="s">
        <v>2489</v>
      </c>
      <c r="F143" s="87" t="s">
        <v>2490</v>
      </c>
    </row>
    <row r="144" spans="1:6" s="88" customFormat="1" ht="15" customHeight="1">
      <c r="A144" s="87">
        <v>143</v>
      </c>
      <c r="B144" s="334" t="s">
        <v>2466</v>
      </c>
      <c r="C144" s="87" t="s">
        <v>2527</v>
      </c>
      <c r="D144" s="87" t="s">
        <v>2528</v>
      </c>
      <c r="E144" s="87" t="s">
        <v>65</v>
      </c>
      <c r="F144" s="87" t="s">
        <v>66</v>
      </c>
    </row>
    <row r="145" spans="1:6" s="88" customFormat="1" ht="15" customHeight="1">
      <c r="A145" s="87">
        <v>144</v>
      </c>
      <c r="B145" s="75" t="s">
        <v>2519</v>
      </c>
      <c r="C145" s="87" t="s">
        <v>2520</v>
      </c>
      <c r="D145" s="87" t="s">
        <v>2521</v>
      </c>
      <c r="E145" s="87" t="s">
        <v>2522</v>
      </c>
      <c r="F145" s="87" t="s">
        <v>49</v>
      </c>
    </row>
    <row r="146" spans="1:6" s="88" customFormat="1" ht="15" customHeight="1">
      <c r="A146" s="87">
        <v>145</v>
      </c>
      <c r="B146" s="333" t="s">
        <v>4512</v>
      </c>
      <c r="C146" s="79" t="s">
        <v>4513</v>
      </c>
      <c r="D146" s="79" t="s">
        <v>4514</v>
      </c>
      <c r="E146" s="79" t="s">
        <v>4515</v>
      </c>
      <c r="F146" s="79" t="s">
        <v>78</v>
      </c>
    </row>
    <row r="147" spans="1:6" s="88" customFormat="1" ht="15" customHeight="1">
      <c r="A147" s="87">
        <v>146</v>
      </c>
      <c r="B147" s="75" t="s">
        <v>4525</v>
      </c>
      <c r="C147" s="87" t="s">
        <v>4527</v>
      </c>
      <c r="D147" s="87" t="s">
        <v>4528</v>
      </c>
      <c r="E147" s="87" t="s">
        <v>86</v>
      </c>
      <c r="F147" s="87" t="s">
        <v>68</v>
      </c>
    </row>
    <row r="148" spans="1:6" s="88" customFormat="1" ht="15" customHeight="1">
      <c r="A148" s="87">
        <v>147</v>
      </c>
      <c r="B148" s="75" t="s">
        <v>5046</v>
      </c>
      <c r="C148" s="79" t="s">
        <v>56</v>
      </c>
      <c r="D148" s="87" t="s">
        <v>4530</v>
      </c>
      <c r="E148" s="87" t="s">
        <v>75</v>
      </c>
      <c r="F148" s="87" t="s">
        <v>76</v>
      </c>
    </row>
    <row r="149" spans="1:6" s="88" customFormat="1" ht="15" customHeight="1">
      <c r="A149" s="87">
        <v>148</v>
      </c>
      <c r="B149" s="334" t="s">
        <v>5066</v>
      </c>
      <c r="C149" s="126" t="s">
        <v>5078</v>
      </c>
      <c r="D149" s="126" t="s">
        <v>5079</v>
      </c>
      <c r="E149" s="126" t="s">
        <v>3822</v>
      </c>
      <c r="F149" s="126" t="s">
        <v>3823</v>
      </c>
    </row>
    <row r="150" spans="1:6" s="88" customFormat="1" ht="15" customHeight="1">
      <c r="A150" s="87">
        <v>149</v>
      </c>
      <c r="B150" s="343" t="s">
        <v>5375</v>
      </c>
      <c r="C150" s="87" t="s">
        <v>5376</v>
      </c>
      <c r="D150" s="87" t="s">
        <v>5897</v>
      </c>
      <c r="E150" s="87" t="s">
        <v>57</v>
      </c>
      <c r="F150" s="87" t="s">
        <v>58</v>
      </c>
    </row>
    <row r="151" spans="1:6" s="88" customFormat="1" ht="15" customHeight="1">
      <c r="A151" s="406"/>
      <c r="B151" s="406"/>
      <c r="C151" s="406"/>
      <c r="D151" s="406"/>
      <c r="E151" s="406"/>
      <c r="F151" s="406"/>
    </row>
    <row r="152" spans="1:6" s="88" customFormat="1" ht="15" customHeight="1">
      <c r="B152" s="302"/>
      <c r="C152" s="131"/>
      <c r="D152" s="130"/>
      <c r="E152" s="130"/>
    </row>
    <row r="153" spans="1:6" s="88" customFormat="1" ht="15" customHeight="1">
      <c r="B153" s="302"/>
      <c r="C153" s="131"/>
      <c r="F153" s="130"/>
    </row>
    <row r="154" spans="1:6" s="88" customFormat="1" ht="15" customHeight="1">
      <c r="B154" s="302"/>
      <c r="C154" s="130"/>
      <c r="D154" s="130"/>
      <c r="E154" s="130"/>
    </row>
    <row r="155" spans="1:6" s="88" customFormat="1" ht="15" customHeight="1">
      <c r="B155" s="302"/>
      <c r="C155" s="131"/>
      <c r="F155" s="130"/>
    </row>
    <row r="156" spans="1:6" s="88" customFormat="1" ht="15" customHeight="1">
      <c r="B156" s="302"/>
      <c r="C156" s="131"/>
      <c r="D156" s="130"/>
      <c r="E156" s="130"/>
      <c r="F156" s="130"/>
    </row>
    <row r="157" spans="1:6" s="88" customFormat="1" ht="15" customHeight="1">
      <c r="B157" s="302"/>
      <c r="C157" s="131"/>
      <c r="D157" s="130"/>
      <c r="E157" s="130"/>
    </row>
    <row r="158" spans="1:6" s="88" customFormat="1" ht="15" customHeight="1">
      <c r="B158" s="302"/>
      <c r="C158" s="131"/>
    </row>
    <row r="159" spans="1:6" s="88" customFormat="1" ht="15" customHeight="1">
      <c r="B159" s="117"/>
    </row>
    <row r="160" spans="1:6" s="88" customFormat="1" ht="15" customHeight="1">
      <c r="B160" s="117"/>
    </row>
    <row r="161" spans="2:2" s="88" customFormat="1" ht="15" customHeight="1">
      <c r="B161" s="117"/>
    </row>
    <row r="162" spans="2:2" s="88" customFormat="1" ht="15" customHeight="1">
      <c r="B162" s="117"/>
    </row>
    <row r="163" spans="2:2" s="88" customFormat="1" ht="15" customHeight="1">
      <c r="B163" s="117"/>
    </row>
    <row r="164" spans="2:2" s="88" customFormat="1" ht="15" customHeight="1">
      <c r="B164" s="117"/>
    </row>
    <row r="165" spans="2:2" s="88" customFormat="1" ht="15" customHeight="1">
      <c r="B165" s="117"/>
    </row>
    <row r="166" spans="2:2" s="88" customFormat="1" ht="15" customHeight="1">
      <c r="B166" s="117"/>
    </row>
    <row r="167" spans="2:2" s="88" customFormat="1" ht="15" customHeight="1">
      <c r="B167" s="117"/>
    </row>
    <row r="168" spans="2:2" s="88" customFormat="1" ht="15" customHeight="1">
      <c r="B168" s="117"/>
    </row>
    <row r="169" spans="2:2" s="88" customFormat="1" ht="15" customHeight="1">
      <c r="B169" s="117"/>
    </row>
    <row r="170" spans="2:2" s="88" customFormat="1" ht="15" customHeight="1">
      <c r="B170" s="117"/>
    </row>
    <row r="171" spans="2:2" s="88" customFormat="1" ht="15" customHeight="1">
      <c r="B171" s="117"/>
    </row>
    <row r="172" spans="2:2" s="88" customFormat="1" ht="15" customHeight="1">
      <c r="B172" s="117"/>
    </row>
    <row r="173" spans="2:2" s="88" customFormat="1" ht="15" customHeight="1">
      <c r="B173" s="117"/>
    </row>
    <row r="174" spans="2:2" s="88" customFormat="1" ht="15" customHeight="1">
      <c r="B174" s="117"/>
    </row>
    <row r="175" spans="2:2" s="88" customFormat="1" ht="15" customHeight="1">
      <c r="B175" s="117"/>
    </row>
    <row r="176" spans="2:2" s="88" customFormat="1" ht="15" customHeight="1">
      <c r="B176" s="117"/>
    </row>
    <row r="177" spans="2:2" s="88" customFormat="1" ht="15" customHeight="1">
      <c r="B177" s="117"/>
    </row>
    <row r="178" spans="2:2" s="88" customFormat="1" ht="15" customHeight="1">
      <c r="B178" s="117"/>
    </row>
    <row r="179" spans="2:2" s="88" customFormat="1" ht="15" customHeight="1">
      <c r="B179" s="117"/>
    </row>
    <row r="180" spans="2:2" s="88" customFormat="1" ht="15" customHeight="1">
      <c r="B180" s="117"/>
    </row>
    <row r="181" spans="2:2" s="88" customFormat="1" ht="15" customHeight="1">
      <c r="B181" s="117"/>
    </row>
    <row r="182" spans="2:2" s="88" customFormat="1" ht="15" customHeight="1">
      <c r="B182" s="117"/>
    </row>
    <row r="183" spans="2:2" s="88" customFormat="1" ht="15" customHeight="1">
      <c r="B183" s="117"/>
    </row>
  </sheetData>
  <sheetProtection sheet="1" objects="1" scenarios="1" sort="0" autoFilter="0"/>
  <autoFilter ref="A1:F145" xr:uid="{7562C718-C27D-46C4-90BB-8E8DF6672E19}"/>
  <mergeCells count="1">
    <mergeCell ref="A151:F151"/>
  </mergeCells>
  <phoneticPr fontId="3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1.1 Taryfa Cxx Oświetlenie</vt:lpstr>
      <vt:lpstr>1.2 Taryfa Cxx</vt:lpstr>
      <vt:lpstr>1.3 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2023-05-31T13:10:10Z</cp:lastPrinted>
  <dcterms:created xsi:type="dcterms:W3CDTF">2010-01-11T11:46:38Z</dcterms:created>
  <dcterms:modified xsi:type="dcterms:W3CDTF">2023-06-02T07:46:16Z</dcterms:modified>
</cp:coreProperties>
</file>